
<file path=[Content_Types].xml><?xml version="1.0" encoding="utf-8"?>
<Types xmlns="http://schemas.openxmlformats.org/package/2006/content-types">
  <Default Extension="bin" ContentType="application/vnd.openxmlformats-officedocument.spreadsheetml.printerSettings"/>
  <Default Extension="tmp"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4.xml" ContentType="application/vnd.openxmlformats-officedocument.drawingml.chart+xml"/>
  <Override PartName="/xl/theme/themeOverride1.xml" ContentType="application/vnd.openxmlformats-officedocument.themeOverride+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charts/chart5.xml" ContentType="application/vnd.openxmlformats-officedocument.drawingml.chart+xml"/>
  <Override PartName="/xl/drawings/drawing9.xml" ContentType="application/vnd.openxmlformats-officedocument.drawingml.chartshapes+xml"/>
  <Override PartName="/xl/charts/chart6.xml" ContentType="application/vnd.openxmlformats-officedocument.drawingml.chart+xml"/>
  <Override PartName="/xl/drawings/drawing10.xml" ContentType="application/vnd.openxmlformats-officedocument.drawingml.chartshapes+xml"/>
  <Override PartName="/xl/charts/chart7.xml" ContentType="application/vnd.openxmlformats-officedocument.drawingml.chart+xml"/>
  <Override PartName="/xl/drawings/drawing11.xml" ContentType="application/vnd.openxmlformats-officedocument.drawingml.chartshapes+xml"/>
  <Override PartName="/xl/charts/chart8.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omments2.xml" ContentType="application/vnd.openxmlformats-officedocument.spreadsheetml.comments+xml"/>
  <Override PartName="/xl/drawings/drawing14.xml" ContentType="application/vnd.openxmlformats-officedocument.drawing+xml"/>
  <Override PartName="/xl/comments3.xml" ContentType="application/vnd.openxmlformats-officedocument.spreadsheetml.comments+xml"/>
  <Override PartName="/xl/charts/chart9.xml" ContentType="application/vnd.openxmlformats-officedocument.drawingml.chart+xml"/>
  <Override PartName="/xl/theme/themeOverride2.xml" ContentType="application/vnd.openxmlformats-officedocument.themeOverride+xml"/>
  <Override PartName="/xl/drawings/drawing15.xml" ContentType="application/vnd.openxmlformats-officedocument.drawingml.chartshap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queryTables/queryTable1.xml" ContentType="application/vnd.openxmlformats-officedocument.spreadsheetml.queryTable+xml"/>
  <Override PartName="/xl/comments4.xml" ContentType="application/vnd.openxmlformats-officedocument.spreadsheetml.comment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065" windowWidth="14355" windowHeight="14640" tabRatio="742" activeTab="1"/>
  </bookViews>
  <sheets>
    <sheet name="Figure 6.9" sheetId="41" r:id="rId1"/>
    <sheet name="Box 6.2" sheetId="42" r:id="rId2"/>
    <sheet name="Information" sheetId="1" r:id="rId3"/>
    <sheet name="Age Pension" sheetId="14" r:id="rId4"/>
    <sheet name="DSP" sheetId="13" r:id="rId5"/>
    <sheet name="Beneficiary Gap chart" sheetId="27" r:id="rId6"/>
    <sheet name="PC POP projections" sheetId="2" r:id="rId7"/>
    <sheet name="GDP projections" sheetId="3" r:id="rId8"/>
    <sheet name="PC Productivity" sheetId="40" r:id="rId9"/>
    <sheet name="Population 2011" sheetId="34" r:id="rId10"/>
    <sheet name="FaHCSIA data" sheetId="38" r:id="rId11"/>
    <sheet name="DVA data" sheetId="32" r:id="rId12"/>
    <sheet name="AIHW data" sheetId="36" r:id="rId13"/>
    <sheet name="Other Age Pension data" sheetId="35" r:id="rId14"/>
    <sheet name="Age Pension summary" sheetId="37" r:id="rId15"/>
    <sheet name="DSP takeup summary" sheetId="39"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__lb1">#REF!</definedName>
    <definedName name="___lb10">#REF!</definedName>
    <definedName name="___lb100">#REF!</definedName>
    <definedName name="___lb101">#REF!</definedName>
    <definedName name="___lb102">#REF!</definedName>
    <definedName name="___lb103">#REF!</definedName>
    <definedName name="___lb104">#REF!</definedName>
    <definedName name="___lb105">#REF!</definedName>
    <definedName name="___lb106">#REF!</definedName>
    <definedName name="___lb107">#REF!</definedName>
    <definedName name="___lb108">#REF!</definedName>
    <definedName name="___lb109">#REF!</definedName>
    <definedName name="___lb11">#REF!</definedName>
    <definedName name="___lb110">#REF!</definedName>
    <definedName name="___lb111">#REF!</definedName>
    <definedName name="___lb112">#REF!</definedName>
    <definedName name="___lb113">#REF!</definedName>
    <definedName name="___lb114">#REF!</definedName>
    <definedName name="___lb115">#REF!</definedName>
    <definedName name="___lb116">#REF!</definedName>
    <definedName name="___lb117">#REF!</definedName>
    <definedName name="___lb118">#REF!</definedName>
    <definedName name="___lb119">#REF!</definedName>
    <definedName name="___lb12">#REF!</definedName>
    <definedName name="___lb120">#REF!</definedName>
    <definedName name="___lb121">#REF!</definedName>
    <definedName name="___lb122">#REF!</definedName>
    <definedName name="___lb123">#REF!</definedName>
    <definedName name="___lb124">#REF!</definedName>
    <definedName name="___lb125">#REF!</definedName>
    <definedName name="___lb126">#REF!</definedName>
    <definedName name="___lb127">#REF!</definedName>
    <definedName name="___lb128">#REF!</definedName>
    <definedName name="___lb129">#REF!</definedName>
    <definedName name="___lb13">#REF!</definedName>
    <definedName name="___lb130">#REF!</definedName>
    <definedName name="___lb131">#REF!</definedName>
    <definedName name="___lb132">#REF!</definedName>
    <definedName name="___lb133">#REF!</definedName>
    <definedName name="___lb134">#REF!</definedName>
    <definedName name="___lb135">#REF!</definedName>
    <definedName name="___lb136">#REF!</definedName>
    <definedName name="___lb137">#REF!</definedName>
    <definedName name="___lb138">#REF!</definedName>
    <definedName name="___lb139">#REF!</definedName>
    <definedName name="___lb14">#REF!</definedName>
    <definedName name="___lb140">#REF!</definedName>
    <definedName name="___lb141">#REF!</definedName>
    <definedName name="___lb142">#REF!</definedName>
    <definedName name="___lb143">#REF!</definedName>
    <definedName name="___lb144">#REF!</definedName>
    <definedName name="___lb145">#REF!</definedName>
    <definedName name="___lb146">#REF!</definedName>
    <definedName name="___lb147">#REF!</definedName>
    <definedName name="___lb148">#REF!</definedName>
    <definedName name="___lb149">#REF!</definedName>
    <definedName name="___lb15">#REF!</definedName>
    <definedName name="___lb150">#REF!</definedName>
    <definedName name="___lb151">#REF!</definedName>
    <definedName name="___lb152">#REF!</definedName>
    <definedName name="___lb153">#REF!</definedName>
    <definedName name="___lb154">#REF!</definedName>
    <definedName name="___lb155">#REF!</definedName>
    <definedName name="___lb156">#REF!</definedName>
    <definedName name="___lb157">#REF!</definedName>
    <definedName name="___lb158">#REF!</definedName>
    <definedName name="___lb159">#REF!</definedName>
    <definedName name="___lb16">#REF!</definedName>
    <definedName name="___lb160">#REF!</definedName>
    <definedName name="___lb161">#REF!</definedName>
    <definedName name="___lb162">#REF!</definedName>
    <definedName name="___lb163">#REF!</definedName>
    <definedName name="___lb164">#REF!</definedName>
    <definedName name="___lb165">#REF!</definedName>
    <definedName name="___lb166">#REF!</definedName>
    <definedName name="___lb167">#REF!</definedName>
    <definedName name="___lb168">#REF!</definedName>
    <definedName name="___lb169">#REF!</definedName>
    <definedName name="___lb17">#REF!</definedName>
    <definedName name="___lb170">#REF!</definedName>
    <definedName name="___lb171">#REF!</definedName>
    <definedName name="___lb172">#REF!</definedName>
    <definedName name="___lb173">#REF!</definedName>
    <definedName name="___lb174">#REF!</definedName>
    <definedName name="___lb175">#REF!</definedName>
    <definedName name="___lb176">#REF!</definedName>
    <definedName name="___lb177">#REF!</definedName>
    <definedName name="___lb178">#REF!</definedName>
    <definedName name="___lb179">#REF!</definedName>
    <definedName name="___lb18">#REF!</definedName>
    <definedName name="___lb180">#REF!</definedName>
    <definedName name="___lb181">#REF!</definedName>
    <definedName name="___lb182">#REF!</definedName>
    <definedName name="___lb183">#REF!</definedName>
    <definedName name="___lb184">#REF!</definedName>
    <definedName name="___lb185">#REF!</definedName>
    <definedName name="___lb186">#REF!</definedName>
    <definedName name="___lb187">#REF!</definedName>
    <definedName name="___lb19">#REF!</definedName>
    <definedName name="___lb2">#REF!</definedName>
    <definedName name="___lb20">#REF!</definedName>
    <definedName name="___lb21">#REF!</definedName>
    <definedName name="___lb22">#REF!</definedName>
    <definedName name="___lb23">#REF!</definedName>
    <definedName name="___lb24">#REF!</definedName>
    <definedName name="___lb25">#REF!</definedName>
    <definedName name="___lb26">#REF!</definedName>
    <definedName name="___lb27">#REF!</definedName>
    <definedName name="___lb28">#REF!</definedName>
    <definedName name="___lb29">#REF!</definedName>
    <definedName name="___lb3">#REF!</definedName>
    <definedName name="___lb30">#REF!</definedName>
    <definedName name="___lb31">#REF!</definedName>
    <definedName name="___lb32">#REF!</definedName>
    <definedName name="___lb33">#REF!</definedName>
    <definedName name="___lb34">#REF!</definedName>
    <definedName name="___lb35">#REF!</definedName>
    <definedName name="___lb36">#REF!</definedName>
    <definedName name="___lb37">#REF!</definedName>
    <definedName name="___lb38">#REF!</definedName>
    <definedName name="___lb39">#REF!</definedName>
    <definedName name="___lb4">#REF!</definedName>
    <definedName name="___lb40">#REF!</definedName>
    <definedName name="___lb41">#REF!</definedName>
    <definedName name="___lb42">#REF!</definedName>
    <definedName name="___lb44">#REF!</definedName>
    <definedName name="___lb45">#REF!</definedName>
    <definedName name="___lb46">#REF!</definedName>
    <definedName name="___lb47">#REF!</definedName>
    <definedName name="___lb48">#REF!</definedName>
    <definedName name="___lb49">#REF!</definedName>
    <definedName name="___lb5">#REF!</definedName>
    <definedName name="___lb50">#REF!</definedName>
    <definedName name="___lb51">#REF!</definedName>
    <definedName name="___lb52">#REF!</definedName>
    <definedName name="___lb53">#REF!</definedName>
    <definedName name="___lb54">#REF!</definedName>
    <definedName name="___lb55">#REF!</definedName>
    <definedName name="___lb56">#REF!</definedName>
    <definedName name="___lb57">#REF!</definedName>
    <definedName name="___lb58">#REF!</definedName>
    <definedName name="___lb59">#REF!</definedName>
    <definedName name="___lb6">#REF!</definedName>
    <definedName name="___lb60">#REF!</definedName>
    <definedName name="___lb61">#REF!</definedName>
    <definedName name="___lb62">#REF!</definedName>
    <definedName name="___lb63">#REF!</definedName>
    <definedName name="___lb64">#REF!</definedName>
    <definedName name="___lb65">#REF!</definedName>
    <definedName name="___lb66">#REF!</definedName>
    <definedName name="___lb67">#REF!</definedName>
    <definedName name="___lb68">#REF!</definedName>
    <definedName name="___lb69">#REF!</definedName>
    <definedName name="___lb7">#REF!</definedName>
    <definedName name="___lb70">#REF!</definedName>
    <definedName name="___lb71">#REF!</definedName>
    <definedName name="___lb72">#REF!</definedName>
    <definedName name="___lb73">#REF!</definedName>
    <definedName name="___lb74">#REF!</definedName>
    <definedName name="___lb75">#REF!</definedName>
    <definedName name="___lb76">#REF!</definedName>
    <definedName name="___lb77">#REF!</definedName>
    <definedName name="___lb78">#REF!</definedName>
    <definedName name="___lb79">#REF!</definedName>
    <definedName name="___lb8">#REF!</definedName>
    <definedName name="___lb80">#REF!</definedName>
    <definedName name="___lb81">#REF!</definedName>
    <definedName name="___lb82">#REF!</definedName>
    <definedName name="___lb83">#REF!</definedName>
    <definedName name="___lb84">#REF!</definedName>
    <definedName name="___lb85">#REF!</definedName>
    <definedName name="___lb86">#REF!</definedName>
    <definedName name="___lb87">#REF!</definedName>
    <definedName name="___lb88">#REF!</definedName>
    <definedName name="___lb89">#REF!</definedName>
    <definedName name="___lb9">#REF!</definedName>
    <definedName name="___lb90">#REF!</definedName>
    <definedName name="___lb91">#REF!</definedName>
    <definedName name="___lb92">#REF!</definedName>
    <definedName name="___lb93">#REF!</definedName>
    <definedName name="___lb94">#REF!</definedName>
    <definedName name="___lb95">#REF!</definedName>
    <definedName name="___lb96">#REF!</definedName>
    <definedName name="___lb97">#REF!</definedName>
    <definedName name="___lb98">#REF!</definedName>
    <definedName name="___lb99">#REF!</definedName>
    <definedName name="__lb1">#REF!</definedName>
    <definedName name="__lb10">#REF!</definedName>
    <definedName name="__lb100">#REF!</definedName>
    <definedName name="__lb101">#REF!</definedName>
    <definedName name="__lb102">#REF!</definedName>
    <definedName name="__lb103">#REF!</definedName>
    <definedName name="__lb104">#REF!</definedName>
    <definedName name="__lb105">#REF!</definedName>
    <definedName name="__lb106">#REF!</definedName>
    <definedName name="__lb107">#REF!</definedName>
    <definedName name="__lb108">#REF!</definedName>
    <definedName name="__lb109">#REF!</definedName>
    <definedName name="__lb11">#REF!</definedName>
    <definedName name="__lb110">#REF!</definedName>
    <definedName name="__lb111">#REF!</definedName>
    <definedName name="__lb112">#REF!</definedName>
    <definedName name="__lb113">#REF!</definedName>
    <definedName name="__lb114">#REF!</definedName>
    <definedName name="__lb115">#REF!</definedName>
    <definedName name="__lb116">#REF!</definedName>
    <definedName name="__lb117">#REF!</definedName>
    <definedName name="__lb118">#REF!</definedName>
    <definedName name="__lb119">#REF!</definedName>
    <definedName name="__lb12">#REF!</definedName>
    <definedName name="__lb120">#REF!</definedName>
    <definedName name="__lb121">#REF!</definedName>
    <definedName name="__lb122">#REF!</definedName>
    <definedName name="__lb123">#REF!</definedName>
    <definedName name="__lb124">#REF!</definedName>
    <definedName name="__lb125">#REF!</definedName>
    <definedName name="__lb126">#REF!</definedName>
    <definedName name="__lb127">#REF!</definedName>
    <definedName name="__lb128">#REF!</definedName>
    <definedName name="__lb129">#REF!</definedName>
    <definedName name="__lb13">#REF!</definedName>
    <definedName name="__lb130">#REF!</definedName>
    <definedName name="__lb131">#REF!</definedName>
    <definedName name="__lb132">#REF!</definedName>
    <definedName name="__lb133">#REF!</definedName>
    <definedName name="__lb134">#REF!</definedName>
    <definedName name="__lb135">#REF!</definedName>
    <definedName name="__lb136">#REF!</definedName>
    <definedName name="__lb137">#REF!</definedName>
    <definedName name="__lb138">#REF!</definedName>
    <definedName name="__lb139">#REF!</definedName>
    <definedName name="__lb14">#REF!</definedName>
    <definedName name="__lb140">#REF!</definedName>
    <definedName name="__lb141">#REF!</definedName>
    <definedName name="__lb142">#REF!</definedName>
    <definedName name="__lb143">#REF!</definedName>
    <definedName name="__lb144">#REF!</definedName>
    <definedName name="__lb145">#REF!</definedName>
    <definedName name="__lb146">#REF!</definedName>
    <definedName name="__lb147">#REF!</definedName>
    <definedName name="__lb148">#REF!</definedName>
    <definedName name="__lb149">#REF!</definedName>
    <definedName name="__lb15">#REF!</definedName>
    <definedName name="__lb150">#REF!</definedName>
    <definedName name="__lb151">#REF!</definedName>
    <definedName name="__lb152">#REF!</definedName>
    <definedName name="__lb153">#REF!</definedName>
    <definedName name="__lb154">#REF!</definedName>
    <definedName name="__lb155">#REF!</definedName>
    <definedName name="__lb156">#REF!</definedName>
    <definedName name="__lb157">#REF!</definedName>
    <definedName name="__lb158">#REF!</definedName>
    <definedName name="__lb159">#REF!</definedName>
    <definedName name="__lb16">#REF!</definedName>
    <definedName name="__lb160">#REF!</definedName>
    <definedName name="__lb161">#REF!</definedName>
    <definedName name="__lb162">#REF!</definedName>
    <definedName name="__lb163">#REF!</definedName>
    <definedName name="__lb164">#REF!</definedName>
    <definedName name="__lb165">#REF!</definedName>
    <definedName name="__lb166">#REF!</definedName>
    <definedName name="__lb167">#REF!</definedName>
    <definedName name="__lb168">#REF!</definedName>
    <definedName name="__lb169">#REF!</definedName>
    <definedName name="__lb17">#REF!</definedName>
    <definedName name="__lb170">#REF!</definedName>
    <definedName name="__lb171">#REF!</definedName>
    <definedName name="__lb172">#REF!</definedName>
    <definedName name="__lb173">#REF!</definedName>
    <definedName name="__lb174">#REF!</definedName>
    <definedName name="__lb175">#REF!</definedName>
    <definedName name="__lb176">#REF!</definedName>
    <definedName name="__lb177">#REF!</definedName>
    <definedName name="__lb178">#REF!</definedName>
    <definedName name="__lb179">#REF!</definedName>
    <definedName name="__lb18">#REF!</definedName>
    <definedName name="__lb180">#REF!</definedName>
    <definedName name="__lb181">#REF!</definedName>
    <definedName name="__lb182">#REF!</definedName>
    <definedName name="__lb183">#REF!</definedName>
    <definedName name="__lb184">#REF!</definedName>
    <definedName name="__lb185">#REF!</definedName>
    <definedName name="__lb186">#REF!</definedName>
    <definedName name="__lb187">#REF!</definedName>
    <definedName name="__lb19">#REF!</definedName>
    <definedName name="__lb2">#REF!</definedName>
    <definedName name="__lb20">#REF!</definedName>
    <definedName name="__lb21">#REF!</definedName>
    <definedName name="__lb22">#REF!</definedName>
    <definedName name="__lb23">#REF!</definedName>
    <definedName name="__lb24">#REF!</definedName>
    <definedName name="__lb25">#REF!</definedName>
    <definedName name="__lb26">#REF!</definedName>
    <definedName name="__lb27">#REF!</definedName>
    <definedName name="__lb28">#REF!</definedName>
    <definedName name="__lb29">#REF!</definedName>
    <definedName name="__lb3">#REF!</definedName>
    <definedName name="__lb30">#REF!</definedName>
    <definedName name="__lb31">#REF!</definedName>
    <definedName name="__lb32">#REF!</definedName>
    <definedName name="__lb33">#REF!</definedName>
    <definedName name="__lb34">#REF!</definedName>
    <definedName name="__lb35">#REF!</definedName>
    <definedName name="__lb36">#REF!</definedName>
    <definedName name="__lb37">#REF!</definedName>
    <definedName name="__lb38">#REF!</definedName>
    <definedName name="__lb39">#REF!</definedName>
    <definedName name="__lb4">#REF!</definedName>
    <definedName name="__lb40">#REF!</definedName>
    <definedName name="__lb41">#REF!</definedName>
    <definedName name="__lb42">#REF!</definedName>
    <definedName name="__lb43">#REF!</definedName>
    <definedName name="__lb44">#REF!</definedName>
    <definedName name="__lb45">#REF!</definedName>
    <definedName name="__lb46">#REF!</definedName>
    <definedName name="__lb47">#REF!</definedName>
    <definedName name="__lb48">#REF!</definedName>
    <definedName name="__lb49">#REF!</definedName>
    <definedName name="__lb5">#REF!</definedName>
    <definedName name="__lb50">#REF!</definedName>
    <definedName name="__lb51">#REF!</definedName>
    <definedName name="__lb52">#REF!</definedName>
    <definedName name="__lb53">#REF!</definedName>
    <definedName name="__lb54">#REF!</definedName>
    <definedName name="__lb55">#REF!</definedName>
    <definedName name="__lb56">#REF!</definedName>
    <definedName name="__lb57">#REF!</definedName>
    <definedName name="__lb58">#REF!</definedName>
    <definedName name="__lb59">#REF!</definedName>
    <definedName name="__lb6">#REF!</definedName>
    <definedName name="__lb60">#REF!</definedName>
    <definedName name="__lb61">#REF!</definedName>
    <definedName name="__lb62">#REF!</definedName>
    <definedName name="__lb63">#REF!</definedName>
    <definedName name="__lb64">#REF!</definedName>
    <definedName name="__lb65">#REF!</definedName>
    <definedName name="__lb66">#REF!</definedName>
    <definedName name="__lb67">#REF!</definedName>
    <definedName name="__lb68">#REF!</definedName>
    <definedName name="__lb69">#REF!</definedName>
    <definedName name="__lb7">#REF!</definedName>
    <definedName name="__lb70">#REF!</definedName>
    <definedName name="__lb71">#REF!</definedName>
    <definedName name="__lb72">#REF!</definedName>
    <definedName name="__lb73">#REF!</definedName>
    <definedName name="__lb74">#REF!</definedName>
    <definedName name="__lb75">#REF!</definedName>
    <definedName name="__lb76">#REF!</definedName>
    <definedName name="__lb77">#REF!</definedName>
    <definedName name="__lb78">#REF!</definedName>
    <definedName name="__lb79">#REF!</definedName>
    <definedName name="__lb8">#REF!</definedName>
    <definedName name="__lb80">#REF!</definedName>
    <definedName name="__lb81">#REF!</definedName>
    <definedName name="__lb82">#REF!</definedName>
    <definedName name="__lb83">#REF!</definedName>
    <definedName name="__lb84">#REF!</definedName>
    <definedName name="__lb85">#REF!</definedName>
    <definedName name="__lb86">#REF!</definedName>
    <definedName name="__lb87">#REF!</definedName>
    <definedName name="__lb88">#REF!</definedName>
    <definedName name="__lb89">#REF!</definedName>
    <definedName name="__lb9">#REF!</definedName>
    <definedName name="__lb90">#REF!</definedName>
    <definedName name="__lb91">#REF!</definedName>
    <definedName name="__lb92">#REF!</definedName>
    <definedName name="__lb93">#REF!</definedName>
    <definedName name="__lb94">#REF!</definedName>
    <definedName name="__lb95">#REF!</definedName>
    <definedName name="__lb96">#REF!</definedName>
    <definedName name="__lb97">#REF!</definedName>
    <definedName name="__lb98">#REF!</definedName>
    <definedName name="__lb99">#REF!</definedName>
    <definedName name="_lb1">#REF!</definedName>
    <definedName name="_lb10">#REF!</definedName>
    <definedName name="_lb100">#REF!</definedName>
    <definedName name="_lb101">#REF!</definedName>
    <definedName name="_lb102">#REF!</definedName>
    <definedName name="_lb103">#REF!</definedName>
    <definedName name="_lb104">#REF!</definedName>
    <definedName name="_lb105">#REF!</definedName>
    <definedName name="_lb106">#REF!</definedName>
    <definedName name="_lb107">#REF!</definedName>
    <definedName name="_lb108">#REF!</definedName>
    <definedName name="_lb109">#REF!</definedName>
    <definedName name="_lb11">#REF!</definedName>
    <definedName name="_lb110">#REF!</definedName>
    <definedName name="_lb111">#REF!</definedName>
    <definedName name="_lb112">#REF!</definedName>
    <definedName name="_lb113">#REF!</definedName>
    <definedName name="_lb114">#REF!</definedName>
    <definedName name="_lb115">#REF!</definedName>
    <definedName name="_lb116">#REF!</definedName>
    <definedName name="_lb117">#REF!</definedName>
    <definedName name="_lb118">#REF!</definedName>
    <definedName name="_lb119">#REF!</definedName>
    <definedName name="_lb12">#REF!</definedName>
    <definedName name="_lb120">#REF!</definedName>
    <definedName name="_lb121">#REF!</definedName>
    <definedName name="_lb122">#REF!</definedName>
    <definedName name="_lb123">#REF!</definedName>
    <definedName name="_lb124">#REF!</definedName>
    <definedName name="_lb125">#REF!</definedName>
    <definedName name="_lb126">#REF!</definedName>
    <definedName name="_lb127">#REF!</definedName>
    <definedName name="_lb128">#REF!</definedName>
    <definedName name="_lb129">#REF!</definedName>
    <definedName name="_lb13">#REF!</definedName>
    <definedName name="_lb130">#REF!</definedName>
    <definedName name="_lb131">#REF!</definedName>
    <definedName name="_lb132">#REF!</definedName>
    <definedName name="_lb133">#REF!</definedName>
    <definedName name="_lb134">#REF!</definedName>
    <definedName name="_lb135">#REF!</definedName>
    <definedName name="_lb136">#REF!</definedName>
    <definedName name="_lb137">#REF!</definedName>
    <definedName name="_lb138">#REF!</definedName>
    <definedName name="_lb139">#REF!</definedName>
    <definedName name="_lb14">#REF!</definedName>
    <definedName name="_lb140">#REF!</definedName>
    <definedName name="_lb141">#REF!</definedName>
    <definedName name="_lb142">#REF!</definedName>
    <definedName name="_lb143">#REF!</definedName>
    <definedName name="_lb144">#REF!</definedName>
    <definedName name="_lb145">#REF!</definedName>
    <definedName name="_lb146">#REF!</definedName>
    <definedName name="_lb147">#REF!</definedName>
    <definedName name="_lb148">#REF!</definedName>
    <definedName name="_lb149">#REF!</definedName>
    <definedName name="_lb15">#REF!</definedName>
    <definedName name="_lb150">#REF!</definedName>
    <definedName name="_lb151">#REF!</definedName>
    <definedName name="_lb152">#REF!</definedName>
    <definedName name="_lb153">#REF!</definedName>
    <definedName name="_lb154">#REF!</definedName>
    <definedName name="_lb155">#REF!</definedName>
    <definedName name="_lb156">#REF!</definedName>
    <definedName name="_lb157">#REF!</definedName>
    <definedName name="_lb158">#REF!</definedName>
    <definedName name="_lb159">#REF!</definedName>
    <definedName name="_lb16">#REF!</definedName>
    <definedName name="_lb160">#REF!</definedName>
    <definedName name="_lb161">#REF!</definedName>
    <definedName name="_lb162">#REF!</definedName>
    <definedName name="_lb163">#REF!</definedName>
    <definedName name="_lb164">#REF!</definedName>
    <definedName name="_lb165">#REF!</definedName>
    <definedName name="_lb166">#REF!</definedName>
    <definedName name="_lb167">#REF!</definedName>
    <definedName name="_lb168">#REF!</definedName>
    <definedName name="_lb169">#REF!</definedName>
    <definedName name="_lb17">#REF!</definedName>
    <definedName name="_lb170">#REF!</definedName>
    <definedName name="_lb171">#REF!</definedName>
    <definedName name="_lb172">#REF!</definedName>
    <definedName name="_lb173">#REF!</definedName>
    <definedName name="_lb174">#REF!</definedName>
    <definedName name="_lb175">#REF!</definedName>
    <definedName name="_lb176">#REF!</definedName>
    <definedName name="_lb177">#REF!</definedName>
    <definedName name="_lb178">#REF!</definedName>
    <definedName name="_lb179">#REF!</definedName>
    <definedName name="_lb18">#REF!</definedName>
    <definedName name="_lb180">#REF!</definedName>
    <definedName name="_lb181">#REF!</definedName>
    <definedName name="_lb182">#REF!</definedName>
    <definedName name="_lb183">#REF!</definedName>
    <definedName name="_lb184">#REF!</definedName>
    <definedName name="_lb185">#REF!</definedName>
    <definedName name="_lb186">#REF!</definedName>
    <definedName name="_lb187">#REF!</definedName>
    <definedName name="_lb19">#REF!</definedName>
    <definedName name="_lb2">#REF!</definedName>
    <definedName name="_lb20">#REF!</definedName>
    <definedName name="_lb21">#REF!</definedName>
    <definedName name="_lb22">#REF!</definedName>
    <definedName name="_lb23">#REF!</definedName>
    <definedName name="_lb24">#REF!</definedName>
    <definedName name="_lb25">#REF!</definedName>
    <definedName name="_lb26">#REF!</definedName>
    <definedName name="_lb27">#REF!</definedName>
    <definedName name="_lb28">#REF!</definedName>
    <definedName name="_lb29">#REF!</definedName>
    <definedName name="_lb3">#REF!</definedName>
    <definedName name="_lb30">#REF!</definedName>
    <definedName name="_lb31">#REF!</definedName>
    <definedName name="_lb32">#REF!</definedName>
    <definedName name="_lb33">#REF!</definedName>
    <definedName name="_lb34">#REF!</definedName>
    <definedName name="_lb35">#REF!</definedName>
    <definedName name="_lb36">#REF!</definedName>
    <definedName name="_lb37">#REF!</definedName>
    <definedName name="_lb38">#REF!</definedName>
    <definedName name="_lb39">#REF!</definedName>
    <definedName name="_lb4">#REF!</definedName>
    <definedName name="_lb40">#REF!</definedName>
    <definedName name="_lb41">#REF!</definedName>
    <definedName name="_lb42">#REF!</definedName>
    <definedName name="_lb43">#REF!</definedName>
    <definedName name="_lb44">#REF!</definedName>
    <definedName name="_lb45">#REF!</definedName>
    <definedName name="_lb46">#REF!</definedName>
    <definedName name="_lb47">#REF!</definedName>
    <definedName name="_lb48">#REF!</definedName>
    <definedName name="_lb49">#REF!</definedName>
    <definedName name="_lb5">#REF!</definedName>
    <definedName name="_lb50">#REF!</definedName>
    <definedName name="_lb51">#REF!</definedName>
    <definedName name="_lb52">#REF!</definedName>
    <definedName name="_lb53">#REF!</definedName>
    <definedName name="_lb54">#REF!</definedName>
    <definedName name="_lb55">#REF!</definedName>
    <definedName name="_lb56">#REF!</definedName>
    <definedName name="_lb57">#REF!</definedName>
    <definedName name="_lb58">#REF!</definedName>
    <definedName name="_lb59">#REF!</definedName>
    <definedName name="_lb6">#REF!</definedName>
    <definedName name="_lb60">#REF!</definedName>
    <definedName name="_lb61">#REF!</definedName>
    <definedName name="_lb62">#REF!</definedName>
    <definedName name="_lb63">#REF!</definedName>
    <definedName name="_lb64">#REF!</definedName>
    <definedName name="_lb65">#REF!</definedName>
    <definedName name="_lb66">#REF!</definedName>
    <definedName name="_lb67">#REF!</definedName>
    <definedName name="_lb68">#REF!</definedName>
    <definedName name="_lb69">#REF!</definedName>
    <definedName name="_lb7">#REF!</definedName>
    <definedName name="_lb70">#REF!</definedName>
    <definedName name="_lb71">#REF!</definedName>
    <definedName name="_lb72">#REF!</definedName>
    <definedName name="_lb73">#REF!</definedName>
    <definedName name="_lb74">#REF!</definedName>
    <definedName name="_lb75">#REF!</definedName>
    <definedName name="_lb76">#REF!</definedName>
    <definedName name="_lb77">#REF!</definedName>
    <definedName name="_lb78">#REF!</definedName>
    <definedName name="_lb79">#REF!</definedName>
    <definedName name="_lb8">#REF!</definedName>
    <definedName name="_lb80">#REF!</definedName>
    <definedName name="_lb81">#REF!</definedName>
    <definedName name="_lb82">#REF!</definedName>
    <definedName name="_lb83">#REF!</definedName>
    <definedName name="_lb84">#REF!</definedName>
    <definedName name="_lb85">#REF!</definedName>
    <definedName name="_lb86">#REF!</definedName>
    <definedName name="_lb87">#REF!</definedName>
    <definedName name="_lb88">#REF!</definedName>
    <definedName name="_lb89">#REF!</definedName>
    <definedName name="_lb9">#REF!</definedName>
    <definedName name="_lb90">#REF!</definedName>
    <definedName name="_lb91">#REF!</definedName>
    <definedName name="_lb92">#REF!</definedName>
    <definedName name="_lb93">#REF!</definedName>
    <definedName name="_lb94">#REF!</definedName>
    <definedName name="_lb95">#REF!</definedName>
    <definedName name="_lb96">#REF!</definedName>
    <definedName name="_lb97">#REF!</definedName>
    <definedName name="_lb98">#REF!</definedName>
    <definedName name="_lb99">#REF!</definedName>
    <definedName name="a">#REF!</definedName>
    <definedName name="A2158920J">'[1]ABS 3101 Data1'!$B$1:$B$10,'[1]ABS 3101 Data1'!$B$11:$B$52</definedName>
    <definedName name="A2158920J_Latest">'[2]ABS 3101 Data1'!$B$52</definedName>
    <definedName name="A2158921K">'[1]ABS 3101 Data1'!$C$1:$C$10,'[1]ABS 3101 Data1'!$C$11:$C$52</definedName>
    <definedName name="A2158922L">'[1]ABS 3101 Data1'!$D$1:$D$10,'[1]ABS 3101 Data1'!$D$11:$D$52</definedName>
    <definedName name="A2158923R">'[1]ABS 3101 Data1'!$E$1:$E$10,'[1]ABS 3101 Data1'!$E$11:$E$52</definedName>
    <definedName name="A2158924T">'[1]ABS 3101 Data1'!$F$1:$F$10,'[1]ABS 3101 Data1'!$F$11:$F$52</definedName>
    <definedName name="A2158925V">'[1]ABS 3101 Data1'!$G$1:$G$10,'[1]ABS 3101 Data1'!$G$11:$G$52</definedName>
    <definedName name="A2158926W">'[1]ABS 3101 Data1'!$H$1:$H$10,'[1]ABS 3101 Data1'!$H$11:$H$52</definedName>
    <definedName name="A2158927X">'[1]ABS 3101 Data1'!$I$1:$I$10,'[1]ABS 3101 Data1'!$I$11:$I$52</definedName>
    <definedName name="A2158928A">'[1]ABS 3101 Data1'!$J$1:$J$10,'[1]ABS 3101 Data1'!$J$11:$J$52</definedName>
    <definedName name="A2158929C">'[1]ABS 3101 Data1'!$K$1:$K$10,'[1]ABS 3101 Data1'!$K$11:$K$52</definedName>
    <definedName name="A2158930L">'[1]ABS 3101 Data1'!$L$1:$L$10,'[1]ABS 3101 Data1'!$L$11:$L$52</definedName>
    <definedName name="A2158931R">'[1]ABS 3101 Data1'!$M$1:$M$10,'[1]ABS 3101 Data1'!$M$11:$M$52</definedName>
    <definedName name="A2158932T">'[1]ABS 3101 Data1'!$N$1:$N$10,'[1]ABS 3101 Data1'!$N$11:$N$52</definedName>
    <definedName name="A2158933V">'[1]ABS 3101 Data1'!$O$1:$O$10,'[1]ABS 3101 Data1'!$O$11:$O$52</definedName>
    <definedName name="A2158934W">'[1]ABS 3101 Data1'!$P$1:$P$10,'[1]ABS 3101 Data1'!$P$11:$P$52</definedName>
    <definedName name="A2158935X">'[1]ABS 3101 Data1'!$Q$1:$Q$10,'[1]ABS 3101 Data1'!$Q$11:$Q$52</definedName>
    <definedName name="A2158936A">'[1]ABS 3101 Data1'!$R$1:$R$10,'[1]ABS 3101 Data1'!$R$11:$R$52</definedName>
    <definedName name="A2158937C">'[1]ABS 3101 Data1'!$S$1:$S$10,'[1]ABS 3101 Data1'!$S$11:$S$52</definedName>
    <definedName name="A2158938F">'[1]ABS 3101 Data1'!$T$1:$T$10,'[1]ABS 3101 Data1'!$T$11:$T$52</definedName>
    <definedName name="A2158939J">'[1]ABS 3101 Data1'!$U$1:$U$10,'[1]ABS 3101 Data1'!$U$11:$U$52</definedName>
    <definedName name="A2158940T">'[1]ABS 3101 Data1'!$V$1:$V$10,'[1]ABS 3101 Data1'!$V$11:$V$52</definedName>
    <definedName name="A2158941V">'[1]ABS 3101 Data1'!$W$1:$W$10,'[1]ABS 3101 Data1'!$W$11:$W$52</definedName>
    <definedName name="A2158942W">'[1]ABS 3101 Data1'!$X$1:$X$10,'[1]ABS 3101 Data1'!$X$11:$X$52</definedName>
    <definedName name="A2158943X">'[1]ABS 3101 Data1'!$Y$1:$Y$10,'[1]ABS 3101 Data1'!$Y$11:$Y$52</definedName>
    <definedName name="A2158944A">'[1]ABS 3101 Data1'!$Z$1:$Z$10,'[1]ABS 3101 Data1'!$Z$11:$Z$52</definedName>
    <definedName name="A2158945C">'[1]ABS 3101 Data1'!$AA$1:$AA$10,'[1]ABS 3101 Data1'!$AA$11:$AA$52</definedName>
    <definedName name="A2158946F">'[1]ABS 3101 Data1'!$AB$1:$AB$10,'[1]ABS 3101 Data1'!$AB$11:$AB$52</definedName>
    <definedName name="A2158947J">'[1]ABS 3101 Data1'!$AC$1:$AC$10,'[1]ABS 3101 Data1'!$AC$11:$AC$52</definedName>
    <definedName name="A2158948K">'[1]ABS 3101 Data1'!$AD$1:$AD$10,'[1]ABS 3101 Data1'!$AD$11:$AD$52</definedName>
    <definedName name="A2158949L">'[1]ABS 3101 Data1'!$AE$1:$AE$10,'[1]ABS 3101 Data1'!$AE$11:$AE$52</definedName>
    <definedName name="A2158950W">'[1]ABS 3101 Data1'!$AF$1:$AF$10,'[1]ABS 3101 Data1'!$AF$11:$AF$52</definedName>
    <definedName name="A2158951X">'[1]ABS 3101 Data1'!$AG$1:$AG$10,'[1]ABS 3101 Data1'!$AG$11:$AG$52</definedName>
    <definedName name="A2158952A">'[1]ABS 3101 Data1'!$AH$1:$AH$10,'[1]ABS 3101 Data1'!$AH$11:$AH$52</definedName>
    <definedName name="A2158953C">'[1]ABS 3101 Data1'!$AI$1:$AI$10,'[1]ABS 3101 Data1'!$AI$11:$AI$52</definedName>
    <definedName name="A2158954F">'[1]ABS 3101 Data1'!$AJ$1:$AJ$10,'[1]ABS 3101 Data1'!$AJ$11:$AJ$52</definedName>
    <definedName name="A2158955J">'[1]ABS 3101 Data1'!$AK$1:$AK$10,'[1]ABS 3101 Data1'!$AK$11:$AK$52</definedName>
    <definedName name="A2158956K">'[1]ABS 3101 Data1'!$AL$1:$AL$10,'[1]ABS 3101 Data1'!$AL$11:$AL$52</definedName>
    <definedName name="A2158957L">'[1]ABS 3101 Data1'!$AM$1:$AM$10,'[1]ABS 3101 Data1'!$AM$11:$AM$52</definedName>
    <definedName name="A2158958R">'[1]ABS 3101 Data1'!$AN$1:$AN$10,'[1]ABS 3101 Data1'!$AN$11:$AN$52</definedName>
    <definedName name="A2158959T">'[1]ABS 3101 Data1'!$AO$1:$AO$10,'[1]ABS 3101 Data1'!$AO$11:$AO$52</definedName>
    <definedName name="A2158960A">'[1]ABS 3101 Data1'!$AP$1:$AP$10,'[1]ABS 3101 Data1'!$AP$11:$AP$52</definedName>
    <definedName name="A2158961C">'[1]ABS 3101 Data1'!$AQ$1:$AQ$10,'[1]ABS 3101 Data1'!$AQ$11:$AQ$52</definedName>
    <definedName name="A2158962F">'[1]ABS 3101 Data1'!$AR$1:$AR$10,'[1]ABS 3101 Data1'!$AR$11:$AR$52</definedName>
    <definedName name="A2158963J">'[1]ABS 3101 Data1'!$AS$1:$AS$10,'[1]ABS 3101 Data1'!$AS$11:$AS$52</definedName>
    <definedName name="A2158964K">'[1]ABS 3101 Data1'!$AT$1:$AT$10,'[1]ABS 3101 Data1'!$AT$11:$AT$52</definedName>
    <definedName name="A2158965L">'[1]ABS 3101 Data1'!$AU$1:$AU$10,'[1]ABS 3101 Data1'!$AU$11:$AU$52</definedName>
    <definedName name="A2158966R">'[1]ABS 3101 Data1'!$AV$1:$AV$10,'[1]ABS 3101 Data1'!$AV$11:$AV$52</definedName>
    <definedName name="A2158967T">'[1]ABS 3101 Data1'!$AW$1:$AW$10,'[1]ABS 3101 Data1'!$AW$11:$AW$52</definedName>
    <definedName name="A2158968V">'[1]ABS 3101 Data1'!$AX$1:$AX$10,'[1]ABS 3101 Data1'!$AX$11:$AX$52</definedName>
    <definedName name="A2158969W">'[1]ABS 3101 Data1'!$AY$1:$AY$10,'[1]ABS 3101 Data1'!$AY$11:$AY$52</definedName>
    <definedName name="A2158970F">'[1]ABS 3101 Data1'!$AZ$1:$AZ$10,'[1]ABS 3101 Data1'!$AZ$11:$AZ$52</definedName>
    <definedName name="A2158971J">'[1]ABS 3101 Data1'!$BA$1:$BA$10,'[1]ABS 3101 Data1'!$BA$11:$BA$52</definedName>
    <definedName name="A2158972K">'[1]ABS 3101 Data1'!$BB$1:$BB$10,'[1]ABS 3101 Data1'!$BB$11:$BB$52</definedName>
    <definedName name="A2158973L">'[1]ABS 3101 Data1'!$BC$1:$BC$10,'[1]ABS 3101 Data1'!$BC$11:$BC$52</definedName>
    <definedName name="A2158974R">'[1]ABS 3101 Data1'!$BD$1:$BD$10,'[1]ABS 3101 Data1'!$BD$11:$BD$52</definedName>
    <definedName name="A2158975T">'[1]ABS 3101 Data1'!$BE$1:$BE$10,'[1]ABS 3101 Data1'!$BE$11:$BE$52</definedName>
    <definedName name="A2158976V">'[1]ABS 3101 Data1'!$BF$1:$BF$10,'[1]ABS 3101 Data1'!$BF$11:$BF$52</definedName>
    <definedName name="A2158977W">'[1]ABS 3101 Data1'!$BG$1:$BG$10,'[1]ABS 3101 Data1'!$BG$11:$BG$52</definedName>
    <definedName name="A2158978X">'[1]ABS 3101 Data1'!$BH$1:$BH$10,'[1]ABS 3101 Data1'!$BH$11:$BH$52</definedName>
    <definedName name="A2158979A">'[1]ABS 3101 Data1'!$BI$1:$BI$10,'[1]ABS 3101 Data1'!$BI$11:$BI$52</definedName>
    <definedName name="A2158980K">'[1]ABS 3101 Data1'!$BJ$1:$BJ$10,'[1]ABS 3101 Data1'!$BJ$11:$BJ$52</definedName>
    <definedName name="A2158981L">'[1]ABS 3101 Data1'!$BK$1:$BK$10,'[1]ABS 3101 Data1'!$BK$11:$BK$52</definedName>
    <definedName name="A2158982R">'[1]ABS 3101 Data1'!$BL$1:$BL$10,'[1]ABS 3101 Data1'!$BL$11:$BL$52</definedName>
    <definedName name="A2158983T">'[1]ABS 3101 Data1'!$BM$1:$BM$10,'[1]ABS 3101 Data1'!$BM$11:$BM$52</definedName>
    <definedName name="A2158984V">'[1]ABS 3101 Data1'!$BN$1:$BN$10,'[1]ABS 3101 Data1'!$BN$11:$BN$52</definedName>
    <definedName name="A2158985W">'[1]ABS 3101 Data1'!$BO$1:$BO$10,'[1]ABS 3101 Data1'!$BO$11:$BO$52</definedName>
    <definedName name="A2158986X">'[1]ABS 3101 Data1'!$BP$1:$BP$10,'[1]ABS 3101 Data1'!$BP$11:$BP$52</definedName>
    <definedName name="A2158987A">'[1]ABS 3101 Data1'!$BQ$1:$BQ$10,'[1]ABS 3101 Data1'!$BQ$11:$BQ$52</definedName>
    <definedName name="A2158988C">'[1]ABS 3101 Data1'!$BR$1:$BR$10,'[1]ABS 3101 Data1'!$BR$11:$BR$52</definedName>
    <definedName name="A2158989F">'[1]ABS 3101 Data1'!$BS$1:$BS$10,'[1]ABS 3101 Data1'!$BS$11:$BS$52</definedName>
    <definedName name="A2158990R">'[1]ABS 3101 Data1'!$BT$1:$BT$10,'[1]ABS 3101 Data1'!$BT$11:$BT$52</definedName>
    <definedName name="A2158991T">'[1]ABS 3101 Data1'!$BU$1:$BU$10,'[1]ABS 3101 Data1'!$BU$11:$BU$52</definedName>
    <definedName name="A2158992V">'[1]ABS 3101 Data1'!$BV$1:$BV$10,'[1]ABS 3101 Data1'!$BV$11:$BV$52</definedName>
    <definedName name="A2158993W">'[1]ABS 3101 Data1'!$BW$1:$BW$10,'[1]ABS 3101 Data1'!$BW$11:$BW$52</definedName>
    <definedName name="A2158994X">'[1]ABS 3101 Data1'!$BX$1:$BX$10,'[1]ABS 3101 Data1'!$BX$11:$BX$52</definedName>
    <definedName name="A2158995A">'[1]ABS 3101 Data1'!$BY$1:$BY$10,'[1]ABS 3101 Data1'!$BY$11:$BY$52</definedName>
    <definedName name="A2158996C">'[1]ABS 3101 Data1'!$BZ$1:$BZ$10,'[1]ABS 3101 Data1'!$BZ$11:$BZ$52</definedName>
    <definedName name="A2158997F">'[1]ABS 3101 Data1'!$CA$1:$CA$10,'[1]ABS 3101 Data1'!$CA$11:$CA$52</definedName>
    <definedName name="A2158998J">'[1]ABS 3101 Data1'!$CB$1:$CB$10,'[1]ABS 3101 Data1'!$CB$11:$CB$52</definedName>
    <definedName name="A2158999K">'[1]ABS 3101 Data1'!$CC$1:$CC$10,'[1]ABS 3101 Data1'!$CC$11:$CC$52</definedName>
    <definedName name="A2159000K">'[1]ABS 3101 Data1'!$CD$1:$CD$10,'[1]ABS 3101 Data1'!$CD$11:$CD$52</definedName>
    <definedName name="A2159001L">'[1]ABS 3101 Data1'!$CE$1:$CE$10,'[1]ABS 3101 Data1'!$CE$11:$CE$52</definedName>
    <definedName name="A2159002R">'[1]ABS 3101 Data1'!$CF$1:$CF$10,'[1]ABS 3101 Data1'!$CF$11:$CF$52</definedName>
    <definedName name="A2159003T">'[1]ABS 3101 Data1'!$CG$1:$CG$10,'[1]ABS 3101 Data1'!$CG$11:$CG$52</definedName>
    <definedName name="A2159004V">'[1]ABS 3101 Data1'!$CH$1:$CH$10,'[1]ABS 3101 Data1'!$CH$11:$CH$52</definedName>
    <definedName name="A2159005W">'[1]ABS 3101 Data1'!$CI$1:$CI$10,'[1]ABS 3101 Data1'!$CI$11:$CI$52</definedName>
    <definedName name="A2159006X">'[1]ABS 3101 Data1'!$CJ$1:$CJ$10,'[1]ABS 3101 Data1'!$CJ$11:$CJ$52</definedName>
    <definedName name="A2159007A">'[1]ABS 3101 Data1'!$CK$1:$CK$10,'[1]ABS 3101 Data1'!$CK$11:$CK$52</definedName>
    <definedName name="A2159008C">'[1]ABS 3101 Data1'!$CL$1:$CL$10,'[1]ABS 3101 Data1'!$CL$11:$CL$52</definedName>
    <definedName name="A2159009F">'[1]ABS 3101 Data1'!$CM$1:$CM$10,'[1]ABS 3101 Data1'!$CM$11:$CM$52</definedName>
    <definedName name="A2159010R">'[1]ABS 3101 Data1'!$CN$1:$CN$10,'[1]ABS 3101 Data1'!$CN$11:$CN$52</definedName>
    <definedName name="A2159011T">'[1]ABS 3101 Data1'!$CO$1:$CO$10,'[1]ABS 3101 Data1'!$CO$11:$CO$52</definedName>
    <definedName name="A2159012V">'[1]ABS 3101 Data1'!$CP$1:$CP$10,'[1]ABS 3101 Data1'!$CP$11:$CP$52</definedName>
    <definedName name="A2159013W">'[1]ABS 3101 Data1'!$CQ$1:$CQ$10,'[1]ABS 3101 Data1'!$CQ$11:$CQ$52</definedName>
    <definedName name="A2159014X">'[1]ABS 3101 Data1'!$CR$1:$CR$10,'[1]ABS 3101 Data1'!$CR$11:$CR$52</definedName>
    <definedName name="A2159015A">'[1]ABS 3101 Data1'!$CS$1:$CS$10,'[1]ABS 3101 Data1'!$CS$11:$CS$52</definedName>
    <definedName name="A2159016C">'[1]ABS 3101 Data1'!$CT$1:$CT$10,'[1]ABS 3101 Data1'!$CT$11:$CT$52</definedName>
    <definedName name="A2159017F">'[1]ABS 3101 Data1'!$CU$1:$CU$10,'[1]ABS 3101 Data1'!$CU$11:$CU$52</definedName>
    <definedName name="A2159018J">'[1]ABS 3101 Data1'!$CV$1:$CV$10,'[1]ABS 3101 Data1'!$CV$11:$CV$52</definedName>
    <definedName name="A2159019K">'[1]ABS 3101 Data1'!$CW$1:$CW$10,'[1]ABS 3101 Data1'!$CW$11:$CW$52</definedName>
    <definedName name="A2159020V">'[1]ABS 3101 Data1'!$CX$1:$CX$10,'[1]ABS 3101 Data1'!$CX$11:$CX$52</definedName>
    <definedName name="A2159021W">'[1]ABS 3101 Data1'!$CY$1:$CY$10,'[1]ABS 3101 Data1'!$CY$11:$CY$52</definedName>
    <definedName name="A2159021W_Latest">'[2]ABS 3101 Data1'!$CY$52</definedName>
    <definedName name="A2159022X">'[1]ABS 3101 Data1'!$CZ$1:$CZ$10,'[1]ABS 3101 Data1'!$CZ$11:$CZ$52</definedName>
    <definedName name="A2159023A">'[1]ABS 3101 Data1'!$DA$1:$DA$10,'[1]ABS 3101 Data1'!$DA$11:$DA$52</definedName>
    <definedName name="A2159024C">'[1]ABS 3101 Data1'!$DB$1:$DB$10,'[1]ABS 3101 Data1'!$DB$11:$DB$52</definedName>
    <definedName name="A2159025F">'[1]ABS 3101 Data1'!$DC$1:$DC$10,'[1]ABS 3101 Data1'!$DC$11:$DC$52</definedName>
    <definedName name="A2159026J">'[1]ABS 3101 Data1'!$DD$1:$DD$10,'[1]ABS 3101 Data1'!$DD$11:$DD$52</definedName>
    <definedName name="A2159027K">'[1]ABS 3101 Data1'!$DE$1:$DE$10,'[1]ABS 3101 Data1'!$DE$11:$DE$52</definedName>
    <definedName name="A2159028L">'[1]ABS 3101 Data1'!$DF$1:$DF$10,'[1]ABS 3101 Data1'!$DF$11:$DF$52</definedName>
    <definedName name="A2159029R">'[1]ABS 3101 Data1'!$DG$1:$DG$10,'[1]ABS 3101 Data1'!$DG$11:$DG$52</definedName>
    <definedName name="A2159030X">'[1]ABS 3101 Data1'!$DH$1:$DH$10,'[1]ABS 3101 Data1'!$DH$11:$DH$52</definedName>
    <definedName name="A2159031A">'[1]ABS 3101 Data1'!$DI$1:$DI$10,'[1]ABS 3101 Data1'!$DI$11:$DI$52</definedName>
    <definedName name="A2159032C">'[1]ABS 3101 Data1'!$DJ$1:$DJ$10,'[1]ABS 3101 Data1'!$DJ$11:$DJ$52</definedName>
    <definedName name="A2159033F">'[1]ABS 3101 Data1'!$DK$1:$DK$10,'[1]ABS 3101 Data1'!$DK$11:$DK$52</definedName>
    <definedName name="A2159034J">'[1]ABS 3101 Data1'!$DL$1:$DL$10,'[1]ABS 3101 Data1'!$DL$11:$DL$52</definedName>
    <definedName name="A2159035K">'[1]ABS 3101 Data1'!$DM$1:$DM$10,'[1]ABS 3101 Data1'!$DM$11:$DM$52</definedName>
    <definedName name="A2159036L">'[1]ABS 3101 Data1'!$DN$1:$DN$10,'[1]ABS 3101 Data1'!$DN$11:$DN$52</definedName>
    <definedName name="A2159037R">'[1]ABS 3101 Data1'!$DO$1:$DO$10,'[1]ABS 3101 Data1'!$DO$11:$DO$52</definedName>
    <definedName name="A2159038T">'[1]ABS 3101 Data1'!$DP$1:$DP$10,'[1]ABS 3101 Data1'!$DP$11:$DP$52</definedName>
    <definedName name="A2159039V">'[1]ABS 3101 Data1'!$DQ$1:$DQ$10,'[1]ABS 3101 Data1'!$DQ$11:$DQ$52</definedName>
    <definedName name="A2159040C">'[1]ABS 3101 Data1'!$DR$1:$DR$10,'[1]ABS 3101 Data1'!$DR$11:$DR$52</definedName>
    <definedName name="A2159041F">'[1]ABS 3101 Data1'!$DS$1:$DS$10,'[1]ABS 3101 Data1'!$DS$11:$DS$52</definedName>
    <definedName name="A2159042J">'[1]ABS 3101 Data1'!$DT$1:$DT$10,'[1]ABS 3101 Data1'!$DT$11:$DT$52</definedName>
    <definedName name="A2159043K">'[1]ABS 3101 Data1'!$DU$1:$DU$10,'[1]ABS 3101 Data1'!$DU$11:$DU$52</definedName>
    <definedName name="A2159044L">'[1]ABS 3101 Data1'!$DV$1:$DV$10,'[1]ABS 3101 Data1'!$DV$11:$DV$52</definedName>
    <definedName name="A2159045R">'[1]ABS 3101 Data1'!$DW$1:$DW$10,'[1]ABS 3101 Data1'!$DW$11:$DW$52</definedName>
    <definedName name="A2159046T">'[1]ABS 3101 Data1'!$DX$1:$DX$10,'[1]ABS 3101 Data1'!$DX$11:$DX$52</definedName>
    <definedName name="A2159047V">'[1]ABS 3101 Data1'!$DY$1:$DY$10,'[1]ABS 3101 Data1'!$DY$11:$DY$52</definedName>
    <definedName name="A2159048W">'[1]ABS 3101 Data1'!$DZ$1:$DZ$10,'[1]ABS 3101 Data1'!$DZ$11:$DZ$52</definedName>
    <definedName name="A2159049X">'[1]ABS 3101 Data1'!$EA$1:$EA$10,'[1]ABS 3101 Data1'!$EA$11:$EA$52</definedName>
    <definedName name="A2159050J">'[1]ABS 3101 Data1'!$EB$1:$EB$10,'[1]ABS 3101 Data1'!$EB$11:$EB$52</definedName>
    <definedName name="A2159051K">'[1]ABS 3101 Data1'!$EC$1:$EC$10,'[1]ABS 3101 Data1'!$EC$11:$EC$52</definedName>
    <definedName name="A2159052L">'[1]ABS 3101 Data1'!$ED$1:$ED$10,'[1]ABS 3101 Data1'!$ED$11:$ED$52</definedName>
    <definedName name="A2159053R">'[1]ABS 3101 Data1'!$EE$1:$EE$10,'[1]ABS 3101 Data1'!$EE$11:$EE$52</definedName>
    <definedName name="A2159054T">'[1]ABS 3101 Data1'!$EF$1:$EF$10,'[1]ABS 3101 Data1'!$EF$11:$EF$52</definedName>
    <definedName name="A2159055V">'[1]ABS 3101 Data1'!$EG$1:$EG$10,'[1]ABS 3101 Data1'!$EG$11:$EG$52</definedName>
    <definedName name="A2159056W">'[1]ABS 3101 Data1'!$EH$1:$EH$10,'[1]ABS 3101 Data1'!$EH$11:$EH$52</definedName>
    <definedName name="A2159057X">'[1]ABS 3101 Data1'!$EI$1:$EI$10,'[1]ABS 3101 Data1'!$EI$11:$EI$52</definedName>
    <definedName name="A2159058A">'[1]ABS 3101 Data1'!$EJ$1:$EJ$10,'[1]ABS 3101 Data1'!$EJ$11:$EJ$52</definedName>
    <definedName name="A2159059C">'[1]ABS 3101 Data1'!$EK$1:$EK$10,'[1]ABS 3101 Data1'!$EK$11:$EK$52</definedName>
    <definedName name="A2159060L">'[1]ABS 3101 Data1'!$EL$1:$EL$10,'[1]ABS 3101 Data1'!$EL$11:$EL$52</definedName>
    <definedName name="A2159061R">'[1]ABS 3101 Data1'!$EM$1:$EM$10,'[1]ABS 3101 Data1'!$EM$11:$EM$52</definedName>
    <definedName name="A2159062T">'[1]ABS 3101 Data1'!$EN$1:$EN$10,'[1]ABS 3101 Data1'!$EN$11:$EN$52</definedName>
    <definedName name="A2159063V">'[1]ABS 3101 Data1'!$EO$1:$EO$10,'[1]ABS 3101 Data1'!$EO$11:$EO$52</definedName>
    <definedName name="A2159064W">'[1]ABS 3101 Data1'!$EP$1:$EP$10,'[1]ABS 3101 Data1'!$EP$11:$EP$52</definedName>
    <definedName name="A2159065X">'[1]ABS 3101 Data1'!$EQ$1:$EQ$10,'[1]ABS 3101 Data1'!$EQ$11:$EQ$52</definedName>
    <definedName name="A2159066A">'[1]ABS 3101 Data1'!$ER$1:$ER$10,'[1]ABS 3101 Data1'!$ER$11:$ER$52</definedName>
    <definedName name="A2159067C">'[1]ABS 3101 Data1'!$ES$1:$ES$10,'[1]ABS 3101 Data1'!$ES$11:$ES$52</definedName>
    <definedName name="A2159068F">'[1]ABS 3101 Data1'!$ET$1:$ET$10,'[1]ABS 3101 Data1'!$ET$11:$ET$52</definedName>
    <definedName name="A2159069J">'[1]ABS 3101 Data1'!$EU$1:$EU$10,'[1]ABS 3101 Data1'!$EU$11:$EU$52</definedName>
    <definedName name="A2159070T">'[1]ABS 3101 Data1'!$EV$1:$EV$10,'[1]ABS 3101 Data1'!$EV$11:$EV$52</definedName>
    <definedName name="A2159071V">'[1]ABS 3101 Data1'!$EW$1:$EW$10,'[1]ABS 3101 Data1'!$EW$11:$EW$52</definedName>
    <definedName name="A2159072W">'[1]ABS 3101 Data1'!$EX$1:$EX$10,'[1]ABS 3101 Data1'!$EX$11:$EX$52</definedName>
    <definedName name="A2159073X">'[1]ABS 3101 Data1'!$EY$1:$EY$10,'[1]ABS 3101 Data1'!$EY$11:$EY$52</definedName>
    <definedName name="A2159074A">'[1]ABS 3101 Data1'!$EZ$1:$EZ$10,'[1]ABS 3101 Data1'!$EZ$11:$EZ$52</definedName>
    <definedName name="A2159075C">'[1]ABS 3101 Data1'!$FA$1:$FA$10,'[1]ABS 3101 Data1'!$FA$11:$FA$52</definedName>
    <definedName name="A2159076F">'[1]ABS 3101 Data1'!$FB$1:$FB$10,'[1]ABS 3101 Data1'!$FB$11:$FB$52</definedName>
    <definedName name="A2159077J">'[1]ABS 3101 Data1'!$FC$1:$FC$10,'[1]ABS 3101 Data1'!$FC$11:$FC$52</definedName>
    <definedName name="A2159078K">'[1]ABS 3101 Data1'!$FD$1:$FD$10,'[1]ABS 3101 Data1'!$FD$11:$FD$52</definedName>
    <definedName name="A2159079L">'[1]ABS 3101 Data1'!$FE$1:$FE$10,'[1]ABS 3101 Data1'!$FE$11:$FE$52</definedName>
    <definedName name="A2159080W">'[1]ABS 3101 Data1'!$FF$1:$FF$10,'[1]ABS 3101 Data1'!$FF$11:$FF$52</definedName>
    <definedName name="A2159081X">'[1]ABS 3101 Data1'!$FG$1:$FG$10,'[1]ABS 3101 Data1'!$FG$11:$FG$52</definedName>
    <definedName name="A2159082A">'[1]ABS 3101 Data1'!$FH$1:$FH$10,'[1]ABS 3101 Data1'!$FH$11:$FH$52</definedName>
    <definedName name="A2159083C">'[1]ABS 3101 Data1'!$FI$1:$FI$10,'[1]ABS 3101 Data1'!$FI$11:$FI$52</definedName>
    <definedName name="A2159084F">'[1]ABS 3101 Data1'!$FJ$1:$FJ$10,'[1]ABS 3101 Data1'!$FJ$11:$FJ$52</definedName>
    <definedName name="A2159085J">'[1]ABS 3101 Data1'!$FK$1:$FK$10,'[1]ABS 3101 Data1'!$FK$11:$FK$52</definedName>
    <definedName name="A2159086K">'[1]ABS 3101 Data1'!$FL$1:$FL$10,'[1]ABS 3101 Data1'!$FL$11:$FL$52</definedName>
    <definedName name="A2159087L">'[1]ABS 3101 Data1'!$FM$1:$FM$10,'[1]ABS 3101 Data1'!$FM$11:$FM$52</definedName>
    <definedName name="A2159088R">'[1]ABS 3101 Data1'!$FN$1:$FN$10,'[1]ABS 3101 Data1'!$FN$11:$FN$52</definedName>
    <definedName name="A2159089T">'[1]ABS 3101 Data1'!$FO$1:$FO$10,'[1]ABS 3101 Data1'!$FO$11:$FO$52</definedName>
    <definedName name="A2159090A">'[1]ABS 3101 Data1'!$FP$1:$FP$10,'[1]ABS 3101 Data1'!$FP$11:$FP$52</definedName>
    <definedName name="A2159091C">'[1]ABS 3101 Data1'!$FQ$1:$FQ$10,'[1]ABS 3101 Data1'!$FQ$11:$FQ$52</definedName>
    <definedName name="A2159092F">'[1]ABS 3101 Data1'!$FR$1:$FR$10,'[1]ABS 3101 Data1'!$FR$11:$FR$52</definedName>
    <definedName name="A2159093J">'[1]ABS 3101 Data1'!$FS$1:$FS$10,'[1]ABS 3101 Data1'!$FS$11:$FS$52</definedName>
    <definedName name="A2159094K">'[1]ABS 3101 Data1'!$FT$1:$FT$10,'[1]ABS 3101 Data1'!$FT$11:$FT$52</definedName>
    <definedName name="A2159095L">'[1]ABS 3101 Data1'!$FU$1:$FU$10,'[1]ABS 3101 Data1'!$FU$11:$FU$52</definedName>
    <definedName name="A2159096R">'[1]ABS 3101 Data1'!$FV$1:$FV$10,'[1]ABS 3101 Data1'!$FV$11:$FV$52</definedName>
    <definedName name="A2159097T">'[1]ABS 3101 Data1'!$FW$1:$FW$10,'[1]ABS 3101 Data1'!$FW$11:$FW$52</definedName>
    <definedName name="A2159098V">'[1]ABS 3101 Data1'!$FX$1:$FX$10,'[1]ABS 3101 Data1'!$FX$11:$FX$52</definedName>
    <definedName name="A2159099W">'[1]ABS 3101 Data1'!$FY$1:$FY$10,'[1]ABS 3101 Data1'!$FY$11:$FY$52</definedName>
    <definedName name="A2159100V">'[1]ABS 3101 Data1'!$FZ$1:$FZ$10,'[1]ABS 3101 Data1'!$FZ$11:$FZ$52</definedName>
    <definedName name="A2159101W">'[1]ABS 3101 Data1'!$GA$1:$GA$10,'[1]ABS 3101 Data1'!$GA$11:$GA$52</definedName>
    <definedName name="A2159102X">'[1]ABS 3101 Data1'!$GB$1:$GB$10,'[1]ABS 3101 Data1'!$GB$11:$GB$52</definedName>
    <definedName name="A2159103A">'[1]ABS 3101 Data1'!$GC$1:$GC$10,'[1]ABS 3101 Data1'!$GC$11:$GC$52</definedName>
    <definedName name="A2159104C">'[1]ABS 3101 Data1'!$GD$1:$GD$10,'[1]ABS 3101 Data1'!$GD$11:$GD$52</definedName>
    <definedName name="A2159105F">'[1]ABS 3101 Data1'!$GE$1:$GE$10,'[1]ABS 3101 Data1'!$GE$11:$GE$52</definedName>
    <definedName name="A2159106J">'[1]ABS 3101 Data1'!$GF$1:$GF$10,'[1]ABS 3101 Data1'!$GF$11:$GF$52</definedName>
    <definedName name="A2159107K">'[1]ABS 3101 Data1'!$GG$1:$GG$10,'[1]ABS 3101 Data1'!$GG$11:$GG$52</definedName>
    <definedName name="A2159108L">'[1]ABS 3101 Data1'!$GH$1:$GH$10,'[1]ABS 3101 Data1'!$GH$11:$GH$52</definedName>
    <definedName name="A2159109R">'[1]ABS 3101 Data1'!$GI$1:$GI$10,'[1]ABS 3101 Data1'!$GI$11:$GI$52</definedName>
    <definedName name="A2159110X">'[1]ABS 3101 Data1'!$GJ$1:$GJ$10,'[1]ABS 3101 Data1'!$GJ$11:$GJ$52</definedName>
    <definedName name="A2159111A">'[1]ABS 3101 Data1'!$GK$1:$GK$10,'[1]ABS 3101 Data1'!$GK$11:$GK$52</definedName>
    <definedName name="A2159112C">'[1]ABS 3101 Data1'!$GL$1:$GL$10,'[1]ABS 3101 Data1'!$GL$11:$GL$52</definedName>
    <definedName name="A2159113F">'[1]ABS 3101 Data1'!$GM$1:$GM$10,'[1]ABS 3101 Data1'!$GM$11:$GM$52</definedName>
    <definedName name="A2159114J">'[1]ABS 3101 Data1'!$GN$1:$GN$10,'[1]ABS 3101 Data1'!$GN$11:$GN$52</definedName>
    <definedName name="A2159115K">'[1]ABS 3101 Data1'!$GO$1:$GO$10,'[1]ABS 3101 Data1'!$GO$11:$GO$52</definedName>
    <definedName name="A2159116L">'[1]ABS 3101 Data1'!$GP$1:$GP$10,'[1]ABS 3101 Data1'!$GP$11:$GP$52</definedName>
    <definedName name="A2159117R">'[1]ABS 3101 Data1'!$GQ$1:$GQ$10,'[1]ABS 3101 Data1'!$GQ$11:$GQ$52</definedName>
    <definedName name="A2159118T">'[1]ABS 3101 Data1'!$GR$1:$GR$10,'[1]ABS 3101 Data1'!$GR$11:$GR$52</definedName>
    <definedName name="A2159119V">'[1]ABS 3101 Data1'!$GS$1:$GS$10,'[1]ABS 3101 Data1'!$GS$11:$GS$52</definedName>
    <definedName name="A2159120C">'[1]ABS 3101 Data1'!$GT$1:$GT$10,'[1]ABS 3101 Data1'!$GT$11:$GT$52</definedName>
    <definedName name="A2159121F">'[1]ABS 3101 Data1'!$GU$1:$GU$10,'[1]ABS 3101 Data1'!$GU$11:$GU$52</definedName>
    <definedName name="A2159122J">'[1]ABS 3101 Data1'!$GV$1:$GV$10,'[1]ABS 3101 Data1'!$GV$11:$GV$52</definedName>
    <definedName name="A2159122J_Latest">'[2]ABS 3101 Data1'!$GV$52</definedName>
    <definedName name="A2159123K">'[1]ABS 3101 Data1'!$GW$1:$GW$10,'[1]ABS 3101 Data1'!$GW$11:$GW$52</definedName>
    <definedName name="A2159124L">'[1]ABS 3101 Data1'!$GX$1:$GX$10,'[1]ABS 3101 Data1'!$GX$11:$GX$52</definedName>
    <definedName name="A2159125R">'[1]ABS 3101 Data1'!$GY$1:$GY$10,'[1]ABS 3101 Data1'!$GY$11:$GY$52</definedName>
    <definedName name="A2159126T">'[1]ABS 3101 Data1'!$GZ$1:$GZ$10,'[1]ABS 3101 Data1'!$GZ$11:$GZ$52</definedName>
    <definedName name="A2159127V">'[1]ABS 3101 Data1'!$HA$1:$HA$10,'[1]ABS 3101 Data1'!$HA$11:$HA$52</definedName>
    <definedName name="A2159128W">'[1]ABS 3101 Data1'!$HB$1:$HB$10,'[1]ABS 3101 Data1'!$HB$11:$HB$52</definedName>
    <definedName name="A2159129X">'[1]ABS 3101 Data1'!$HC$1:$HC$10,'[1]ABS 3101 Data1'!$HC$11:$HC$52</definedName>
    <definedName name="A2159130J">'[1]ABS 3101 Data1'!$HD$1:$HD$10,'[1]ABS 3101 Data1'!$HD$11:$HD$52</definedName>
    <definedName name="A2159131K">'[1]ABS 3101 Data1'!$HE$1:$HE$10,'[1]ABS 3101 Data1'!$HE$11:$HE$52</definedName>
    <definedName name="A2159132L">'[1]ABS 3101 Data1'!$HF$1:$HF$10,'[1]ABS 3101 Data1'!$HF$11:$HF$52</definedName>
    <definedName name="A2159133R">'[1]ABS 3101 Data1'!$HG$1:$HG$10,'[1]ABS 3101 Data1'!$HG$11:$HG$52</definedName>
    <definedName name="A2159134T">'[1]ABS 3101 Data1'!$HH$1:$HH$10,'[1]ABS 3101 Data1'!$HH$11:$HH$52</definedName>
    <definedName name="A2159135V">'[1]ABS 3101 Data1'!$HI$1:$HI$10,'[1]ABS 3101 Data1'!$HI$11:$HI$52</definedName>
    <definedName name="A2159136W">'[1]ABS 3101 Data1'!$HJ$1:$HJ$10,'[1]ABS 3101 Data1'!$HJ$11:$HJ$52</definedName>
    <definedName name="A2159137X">'[1]ABS 3101 Data1'!$HK$1:$HK$10,'[1]ABS 3101 Data1'!$HK$11:$HK$52</definedName>
    <definedName name="A2159138A">'[1]ABS 3101 Data1'!$HL$1:$HL$10,'[1]ABS 3101 Data1'!$HL$11:$HL$52</definedName>
    <definedName name="A2159139C">'[1]ABS 3101 Data1'!$HM$1:$HM$10,'[1]ABS 3101 Data1'!$HM$11:$HM$52</definedName>
    <definedName name="A2159140L">'[1]ABS 3101 Data1'!$HN$1:$HN$10,'[1]ABS 3101 Data1'!$HN$11:$HN$52</definedName>
    <definedName name="A2159141R">'[1]ABS 3101 Data1'!$HO$1:$HO$10,'[1]ABS 3101 Data1'!$HO$11:$HO$52</definedName>
    <definedName name="A2159142T">'[1]ABS 3101 Data1'!$HP$1:$HP$10,'[1]ABS 3101 Data1'!$HP$11:$HP$52</definedName>
    <definedName name="A2159143V">'[1]ABS 3101 Data1'!$HQ$1:$HQ$10,'[1]ABS 3101 Data1'!$HQ$11:$HQ$52</definedName>
    <definedName name="A2159144W">'[1]ABS 3101 Data1'!$HR$1:$HR$10,'[1]ABS 3101 Data1'!$HR$11:$HR$52</definedName>
    <definedName name="A2159145X">'[1]ABS 3101 Data1'!$HS$1:$HS$10,'[1]ABS 3101 Data1'!$HS$11:$HS$52</definedName>
    <definedName name="A2159146A">'[1]ABS 3101 Data1'!$HT$1:$HT$10,'[1]ABS 3101 Data1'!$HT$11:$HT$52</definedName>
    <definedName name="A2159147C">'[1]ABS 3101 Data1'!$HU$1:$HU$10,'[1]ABS 3101 Data1'!$HU$11:$HU$52</definedName>
    <definedName name="A2159148F">'[1]ABS 3101 Data1'!$HV$1:$HV$10,'[1]ABS 3101 Data1'!$HV$11:$HV$52</definedName>
    <definedName name="A2159149J">'[1]ABS 3101 Data1'!$HW$1:$HW$10,'[1]ABS 3101 Data1'!$HW$11:$HW$52</definedName>
    <definedName name="A2159150T">'[1]ABS 3101 Data1'!$HX$1:$HX$10,'[1]ABS 3101 Data1'!$HX$11:$HX$52</definedName>
    <definedName name="A2159151V">'[1]ABS 3101 Data1'!$HY$1:$HY$10,'[1]ABS 3101 Data1'!$HY$11:$HY$52</definedName>
    <definedName name="A2159152W">'[1]ABS 3101 Data1'!$HZ$1:$HZ$10,'[1]ABS 3101 Data1'!$HZ$11:$HZ$52</definedName>
    <definedName name="A2159153X">'[1]ABS 3101 Data1'!$IA$1:$IA$10,'[1]ABS 3101 Data1'!$IA$11:$IA$52</definedName>
    <definedName name="A2159154A">'[1]ABS 3101 Data1'!$IB$1:$IB$10,'[1]ABS 3101 Data1'!$IB$11:$IB$52</definedName>
    <definedName name="A2159155C">'[1]ABS 3101 Data1'!$IC$1:$IC$10,'[1]ABS 3101 Data1'!$IC$11:$IC$52</definedName>
    <definedName name="A2159156F">'[1]ABS 3101 Data1'!$ID$1:$ID$10,'[1]ABS 3101 Data1'!$ID$11:$ID$52</definedName>
    <definedName name="A2159157J">'[1]ABS 3101 Data1'!$IE$1:$IE$10,'[1]ABS 3101 Data1'!$IE$11:$IE$52</definedName>
    <definedName name="A2159158K">'[1]ABS 3101 Data1'!$IF$1:$IF$10,'[1]ABS 3101 Data1'!$IF$11:$IF$52</definedName>
    <definedName name="A2159159L">'[1]ABS 3101 Data1'!$IG$1:$IG$10,'[1]ABS 3101 Data1'!$IG$11:$IG$52</definedName>
    <definedName name="A2159160W">'[1]ABS 3101 Data1'!$IH$1:$IH$10,'[1]ABS 3101 Data1'!$IH$11:$IH$52</definedName>
    <definedName name="A2159161X">'[1]ABS 3101 Data1'!$II$1:$II$10,'[1]ABS 3101 Data1'!$II$11:$II$52</definedName>
    <definedName name="A2159162A">'[1]ABS 3101 Data1'!$IJ$1:$IJ$10,'[1]ABS 3101 Data1'!$IJ$11:$IJ$52</definedName>
    <definedName name="A2159163C">'[1]ABS 3101 Data1'!$IK$1:$IK$10,'[1]ABS 3101 Data1'!$IK$11:$IK$52</definedName>
    <definedName name="A2159164F">'[1]ABS 3101 Data1'!$IL$1:$IL$10,'[1]ABS 3101 Data1'!$IL$11:$IL$52</definedName>
    <definedName name="A2159165J">'[1]ABS 3101 Data1'!$IM$1:$IM$10,'[1]ABS 3101 Data1'!$IM$11:$IM$52</definedName>
    <definedName name="A2159166K">'[1]ABS 3101 Data1'!$IN$1:$IN$10,'[1]ABS 3101 Data1'!$IN$11:$IN$52</definedName>
    <definedName name="A2159167L">'[1]ABS 3101 Data1'!$IO$1:$IO$10,'[1]ABS 3101 Data1'!$IO$11:$IO$52</definedName>
    <definedName name="A2159168R">'[1]ABS 3101 Data1'!$IP$1:$IP$10,'[1]ABS 3101 Data1'!$IP$11:$IP$52</definedName>
    <definedName name="A2159169T">'[1]ABS 3101 Data1'!$IQ$1:$IQ$10,'[1]ABS 3101 Data1'!$IQ$11:$IQ$52</definedName>
    <definedName name="A2159170A">'[1]ABS 3101 Data2'!$B$1:$B$10,'[1]ABS 3101 Data2'!$B$11:$B$52</definedName>
    <definedName name="A2159171C">'[1]ABS 3101 Data2'!$C$1:$C$10,'[1]ABS 3101 Data2'!$C$11:$C$52</definedName>
    <definedName name="A2159172F">'[1]ABS 3101 Data2'!$D$1:$D$10,'[1]ABS 3101 Data2'!$D$11:$D$52</definedName>
    <definedName name="A2159173J">'[1]ABS 3101 Data2'!$E$1:$E$10,'[1]ABS 3101 Data2'!$E$11:$E$52</definedName>
    <definedName name="A2159174K">'[1]ABS 3101 Data2'!$F$1:$F$10,'[1]ABS 3101 Data2'!$F$11:$F$52</definedName>
    <definedName name="A2159175L">'[1]ABS 3101 Data2'!$G$1:$G$10,'[1]ABS 3101 Data2'!$G$11:$G$52</definedName>
    <definedName name="A2159176R">'[1]ABS 3101 Data2'!$H$1:$H$10,'[1]ABS 3101 Data2'!$H$11:$H$52</definedName>
    <definedName name="A2159177T">'[1]ABS 3101 Data2'!$I$1:$I$10,'[1]ABS 3101 Data2'!$I$11:$I$52</definedName>
    <definedName name="A2159178V">'[1]ABS 3101 Data2'!$J$1:$J$10,'[1]ABS 3101 Data2'!$J$11:$J$52</definedName>
    <definedName name="A2159179W">'[1]ABS 3101 Data2'!$K$1:$K$10,'[1]ABS 3101 Data2'!$K$11:$K$52</definedName>
    <definedName name="A2159180F">'[1]ABS 3101 Data2'!$L$1:$L$10,'[1]ABS 3101 Data2'!$L$11:$L$52</definedName>
    <definedName name="A2159181J">'[1]ABS 3101 Data2'!$M$1:$M$10,'[1]ABS 3101 Data2'!$M$11:$M$52</definedName>
    <definedName name="A2159182K">'[1]ABS 3101 Data2'!$N$1:$N$10,'[1]ABS 3101 Data2'!$N$11:$N$52</definedName>
    <definedName name="A2159183L">'[1]ABS 3101 Data2'!$O$1:$O$10,'[1]ABS 3101 Data2'!$O$11:$O$52</definedName>
    <definedName name="A2159184R">'[1]ABS 3101 Data2'!$P$1:$P$10,'[1]ABS 3101 Data2'!$P$11:$P$52</definedName>
    <definedName name="A2159185T">'[1]ABS 3101 Data2'!$Q$1:$Q$10,'[1]ABS 3101 Data2'!$Q$11:$Q$52</definedName>
    <definedName name="A2159186V">'[1]ABS 3101 Data2'!$R$1:$R$10,'[1]ABS 3101 Data2'!$R$11:$R$52</definedName>
    <definedName name="A2159187W">'[1]ABS 3101 Data2'!$S$1:$S$10,'[1]ABS 3101 Data2'!$S$11:$S$52</definedName>
    <definedName name="A2159188X">'[1]ABS 3101 Data2'!$T$1:$T$10,'[1]ABS 3101 Data2'!$T$11:$T$52</definedName>
    <definedName name="A2159189A">'[1]ABS 3101 Data2'!$U$1:$U$10,'[1]ABS 3101 Data2'!$U$11:$U$52</definedName>
    <definedName name="A2159190K">'[1]ABS 3101 Data2'!$V$1:$V$10,'[1]ABS 3101 Data2'!$V$11:$V$52</definedName>
    <definedName name="A2159191L">'[1]ABS 3101 Data2'!$W$1:$W$10,'[1]ABS 3101 Data2'!$W$11:$W$52</definedName>
    <definedName name="A2159192R">'[1]ABS 3101 Data2'!$X$1:$X$10,'[1]ABS 3101 Data2'!$X$11:$X$52</definedName>
    <definedName name="A2159193T">'[1]ABS 3101 Data2'!$Y$1:$Y$10,'[1]ABS 3101 Data2'!$Y$11:$Y$52</definedName>
    <definedName name="A2159194V">'[1]ABS 3101 Data2'!$Z$1:$Z$10,'[1]ABS 3101 Data2'!$Z$11:$Z$52</definedName>
    <definedName name="A2159195W">'[1]ABS 3101 Data2'!$AA$1:$AA$10,'[1]ABS 3101 Data2'!$AA$11:$AA$52</definedName>
    <definedName name="A2159196X">'[1]ABS 3101 Data2'!$AB$1:$AB$10,'[1]ABS 3101 Data2'!$AB$11:$AB$52</definedName>
    <definedName name="A2159197A">'[1]ABS 3101 Data2'!$AC$1:$AC$10,'[1]ABS 3101 Data2'!$AC$11:$AC$52</definedName>
    <definedName name="A2159198C">'[1]ABS 3101 Data2'!$AD$1:$AD$10,'[1]ABS 3101 Data2'!$AD$11:$AD$52</definedName>
    <definedName name="A2159199F">'[1]ABS 3101 Data2'!$AE$1:$AE$10,'[1]ABS 3101 Data2'!$AE$11:$AE$52</definedName>
    <definedName name="A2159200C">'[1]ABS 3101 Data2'!$AF$1:$AF$10,'[1]ABS 3101 Data2'!$AF$11:$AF$52</definedName>
    <definedName name="A2159201F">'[1]ABS 3101 Data2'!$AG$1:$AG$10,'[1]ABS 3101 Data2'!$AG$11:$AG$52</definedName>
    <definedName name="A2159202J">'[1]ABS 3101 Data2'!$AH$1:$AH$10,'[1]ABS 3101 Data2'!$AH$11:$AH$52</definedName>
    <definedName name="A2159203K">'[1]ABS 3101 Data2'!$AI$1:$AI$10,'[1]ABS 3101 Data2'!$AI$11:$AI$52</definedName>
    <definedName name="A2159204L">'[1]ABS 3101 Data2'!$AJ$1:$AJ$10,'[1]ABS 3101 Data2'!$AJ$11:$AJ$52</definedName>
    <definedName name="A2159205R">'[1]ABS 3101 Data2'!$AK$1:$AK$10,'[1]ABS 3101 Data2'!$AK$11:$AK$52</definedName>
    <definedName name="A2159206T">'[1]ABS 3101 Data2'!$AL$1:$AL$10,'[1]ABS 3101 Data2'!$AL$11:$AL$52</definedName>
    <definedName name="A2159207V">'[1]ABS 3101 Data2'!$AM$1:$AM$10,'[1]ABS 3101 Data2'!$AM$11:$AM$52</definedName>
    <definedName name="A2159208W">'[1]ABS 3101 Data2'!$AN$1:$AN$10,'[1]ABS 3101 Data2'!$AN$11:$AN$52</definedName>
    <definedName name="A2159209X">'[1]ABS 3101 Data2'!$AO$1:$AO$10,'[1]ABS 3101 Data2'!$AO$11:$AO$52</definedName>
    <definedName name="A2159210J">'[1]ABS 3101 Data2'!$AP$1:$AP$10,'[1]ABS 3101 Data2'!$AP$11:$AP$52</definedName>
    <definedName name="A2159211K">'[1]ABS 3101 Data2'!$AQ$1:$AQ$10,'[1]ABS 3101 Data2'!$AQ$11:$AQ$52</definedName>
    <definedName name="A2159212L">'[1]ABS 3101 Data2'!$AR$1:$AR$10,'[1]ABS 3101 Data2'!$AR$11:$AR$52</definedName>
    <definedName name="A2159213R">'[1]ABS 3101 Data2'!$AS$1:$AS$10,'[1]ABS 3101 Data2'!$AS$11:$AS$52</definedName>
    <definedName name="A2159214T">'[1]ABS 3101 Data2'!$AT$1:$AT$10,'[1]ABS 3101 Data2'!$AT$11:$AT$52</definedName>
    <definedName name="A2159215V">'[1]ABS 3101 Data2'!$AU$1:$AU$10,'[1]ABS 3101 Data2'!$AU$11:$AU$52</definedName>
    <definedName name="A2159216W">'[1]ABS 3101 Data2'!$AV$1:$AV$10,'[1]ABS 3101 Data2'!$AV$11:$AV$52</definedName>
    <definedName name="A2159217X">'[1]ABS 3101 Data2'!$AW$1:$AW$10,'[1]ABS 3101 Data2'!$AW$11:$AW$52</definedName>
    <definedName name="A2159218A">'[1]ABS 3101 Data2'!$AX$1:$AX$10,'[1]ABS 3101 Data2'!$AX$11:$AX$52</definedName>
    <definedName name="A2159219C">'[1]ABS 3101 Data2'!$AY$1:$AY$10,'[1]ABS 3101 Data2'!$AY$11:$AY$52</definedName>
    <definedName name="A2159220L">'[1]ABS 3101 Data2'!$AZ$1:$AZ$10,'[1]ABS 3101 Data2'!$AZ$11:$AZ$52</definedName>
    <definedName name="A2159221R">'[1]ABS 3101 Data2'!$BA$1:$BA$10,'[1]ABS 3101 Data2'!$BA$11:$BA$52</definedName>
    <definedName name="A2159222T">'[1]ABS 3101 Data2'!$BB$1:$BB$10,'[1]ABS 3101 Data2'!$BB$11:$BB$52</definedName>
    <definedName name="Adj_70_74">'Age Pension'!$B$80</definedName>
    <definedName name="Adj_75_79">'Age Pension'!$B$81</definedName>
    <definedName name="Adj_80_84">'Age Pension'!$B$82</definedName>
    <definedName name="Adj_85plus">'Age Pension'!$B$83</definedName>
    <definedName name="area">#REF!</definedName>
    <definedName name="area1">#REF!</definedName>
    <definedName name="area10">#REF!</definedName>
    <definedName name="area11">#REF!</definedName>
    <definedName name="area12">#REF!</definedName>
    <definedName name="area13">#REF!</definedName>
    <definedName name="area14">#REF!</definedName>
    <definedName name="area15">#REF!</definedName>
    <definedName name="area16">#REF!</definedName>
    <definedName name="area17">'[3]10.3 Dump'!$A$1:$L$25</definedName>
    <definedName name="area2">#REF!</definedName>
    <definedName name="area3">#REF!</definedName>
    <definedName name="area4">#REF!</definedName>
    <definedName name="area5">#REF!</definedName>
    <definedName name="area6">#REF!</definedName>
    <definedName name="area7">#REF!</definedName>
    <definedName name="area8">#REF!</definedName>
    <definedName name="area9">#REF!</definedName>
    <definedName name="Australia">'[4]PHIAC Health Insurance'!$AL$1</definedName>
    <definedName name="AverageAgeAll" hidden="1">{"'Table 7'!$B$4:$H$28"}</definedName>
    <definedName name="Beneficiary_adj">'Age Pension'!$B$11</definedName>
    <definedName name="Block">#REF!</definedName>
    <definedName name="Block_new">#REF!</definedName>
    <definedName name="COMBINE">#REF!</definedName>
    <definedName name="ConfidenceMultiple">1.96</definedName>
    <definedName name="coverage_female">DSP!$B$62</definedName>
    <definedName name="Coverage_female_0">DSP!$B$59</definedName>
    <definedName name="coverage_male">DSP!$B$63</definedName>
    <definedName name="Coverage_male_0">DSP!$B$60</definedName>
    <definedName name="Csyear0">#REF!</definedName>
    <definedName name="CsyearM1">#REF!</definedName>
    <definedName name="CsyearM10">#REF!</definedName>
    <definedName name="CsyearM11">#REF!</definedName>
    <definedName name="CsyearM2">#REF!</definedName>
    <definedName name="CsyearM3">#REF!</definedName>
    <definedName name="CsyearM4">#REF!</definedName>
    <definedName name="CsyearM5">#REF!</definedName>
    <definedName name="CsyearM6">#REF!</definedName>
    <definedName name="CsyearM7">#REF!</definedName>
    <definedName name="CsyearM8">#REF!</definedName>
    <definedName name="CsyearM9">#REF!</definedName>
    <definedName name="Cwlth_TT">#REF!</definedName>
    <definedName name="Cyear0">#REF!</definedName>
    <definedName name="Cyear1">#REF!</definedName>
    <definedName name="CyearM1">#REF!</definedName>
    <definedName name="CyearM10">#REF!</definedName>
    <definedName name="CyearM11">#REF!</definedName>
    <definedName name="CyearM2">#REF!</definedName>
    <definedName name="CyearM3">#REF!</definedName>
    <definedName name="CyearM4">#REF!</definedName>
    <definedName name="CyearM5">#REF!</definedName>
    <definedName name="CyearM6">#REF!</definedName>
    <definedName name="_xlnm.Database">'[5]Coverage Calculation'!$A$5:$K$62</definedName>
    <definedName name="DatabaseServer">#REF!</definedName>
    <definedName name="DataDueDate">[6]Design!$B$6</definedName>
    <definedName name="Date_Range">'[1]ABS 3101 Data1'!$A$2:$A$10,'[1]ABS 3101 Data1'!$A$11:$A$52</definedName>
    <definedName name="DesignEffect">2</definedName>
    <definedName name="DSP_adj">'DSP takeup summary'!$B$21</definedName>
    <definedName name="DSP_cost_person">'DSP takeup summary'!$B$22</definedName>
    <definedName name="DumpArea06.1">#REF!</definedName>
    <definedName name="DumpArea06.10">#REF!</definedName>
    <definedName name="DumpArea06.11">#REF!</definedName>
    <definedName name="DumpArea06.12">#REF!</definedName>
    <definedName name="DumpArea06.13">#REF!</definedName>
    <definedName name="DumpArea06.14">#REF!</definedName>
    <definedName name="DumpArea06.15">#REF!</definedName>
    <definedName name="DumpArea06.16">#REF!</definedName>
    <definedName name="DumpArea06.17">#REF!</definedName>
    <definedName name="DumpArea06.18">#REF!</definedName>
    <definedName name="DumpArea06.2">#REF!</definedName>
    <definedName name="DumpArea06.3">#REF!</definedName>
    <definedName name="DumpArea06.4">#REF!</definedName>
    <definedName name="DumpArea06.5">#REF!</definedName>
    <definedName name="DumpArea06.6">#REF!</definedName>
    <definedName name="DumpArea06.7">#REF!</definedName>
    <definedName name="DumpArea06.8">#REF!</definedName>
    <definedName name="DumpArea06.9">#REF!</definedName>
    <definedName name="DumpArea07.11">#REF!</definedName>
    <definedName name="DumpArea07.12">#REF!</definedName>
    <definedName name="DumpArea07.13">#REF!</definedName>
    <definedName name="DumpArea07.14">#REF!</definedName>
    <definedName name="DumpArea07.15">#REF!</definedName>
    <definedName name="DumpArea07.16">#REF!</definedName>
    <definedName name="DumpArea07.17">#REF!</definedName>
    <definedName name="DumpArea07.18">#REF!</definedName>
    <definedName name="DumpArea07.19">#REF!</definedName>
    <definedName name="DumpArea07.2">#REF!</definedName>
    <definedName name="DumpArea07.3">#REF!</definedName>
    <definedName name="DumpArea07.30">#REF!</definedName>
    <definedName name="DumpArea07.31">#REF!</definedName>
    <definedName name="DumpArea07.32">#REF!</definedName>
    <definedName name="DumpArea07.5">#REF!</definedName>
    <definedName name="DumpArea07.6">#REF!</definedName>
    <definedName name="DumpArea07.7">#REF!</definedName>
    <definedName name="DumpArea07.8">#REF!</definedName>
    <definedName name="DumpArea08.1">#REF!</definedName>
    <definedName name="DumpArea08.10">#REF!</definedName>
    <definedName name="DumpArea08.11">#REF!</definedName>
    <definedName name="DumpArea08.12">#REF!</definedName>
    <definedName name="DumpArea08.13">#REF!</definedName>
    <definedName name="DumpArea08.14">#REF!</definedName>
    <definedName name="DumpArea08.15">#REF!</definedName>
    <definedName name="DumpArea08.16">#REF!</definedName>
    <definedName name="DumpArea08.17">#REF!</definedName>
    <definedName name="DumpArea08.18">#REF!</definedName>
    <definedName name="DumpArea08.2">#REF!</definedName>
    <definedName name="DumpArea08.3">#REF!</definedName>
    <definedName name="DumpArea08.30">#REF!</definedName>
    <definedName name="DumpArea08.31">#REF!</definedName>
    <definedName name="DumpArea08.4">#REF!</definedName>
    <definedName name="DumpArea08.5">#REF!</definedName>
    <definedName name="DumpArea08.6">#REF!</definedName>
    <definedName name="DumpArea08.7">#REF!</definedName>
    <definedName name="DumpArea08.8">#REF!</definedName>
    <definedName name="DumpArea08.9">#REF!</definedName>
    <definedName name="DumpArea09.1">#REF!</definedName>
    <definedName name="DumpArea09.10">#REF!</definedName>
    <definedName name="DumpArea09.11">#REF!</definedName>
    <definedName name="DumpArea09.12">#REF!</definedName>
    <definedName name="DumpArea09.13">#REF!</definedName>
    <definedName name="DumpArea09.14">#REF!</definedName>
    <definedName name="DumpArea09.15">#REF!</definedName>
    <definedName name="DumpArea09.16">#REF!</definedName>
    <definedName name="DumpArea09.17">#REF!</definedName>
    <definedName name="DumpArea09.18">#REF!</definedName>
    <definedName name="DumpArea09.19">#REF!</definedName>
    <definedName name="DumpArea09.2">#REF!</definedName>
    <definedName name="DumpArea09.20">#REF!</definedName>
    <definedName name="DumpArea09.22">#REF!</definedName>
    <definedName name="DumpArea09.3">#REF!</definedName>
    <definedName name="DumpArea09.4">#REF!</definedName>
    <definedName name="DumpArea09.6">#REF!</definedName>
    <definedName name="DumpArea09.7">#REF!</definedName>
    <definedName name="DumpArea09.8">#REF!</definedName>
    <definedName name="DumpArea09.9">#REF!</definedName>
    <definedName name="DumpArea10.1">#REF!</definedName>
    <definedName name="DumpArea10.10">#REF!</definedName>
    <definedName name="DumpArea10.11">#REF!</definedName>
    <definedName name="DumpArea10.12">#REF!</definedName>
    <definedName name="DumpArea10.13">#REF!</definedName>
    <definedName name="DumpArea10.14">#REF!</definedName>
    <definedName name="DumpArea10.15">#REF!</definedName>
    <definedName name="DumpArea10.16">#REF!</definedName>
    <definedName name="DumpArea10.17">#REF!</definedName>
    <definedName name="DumpArea10.18">#REF!</definedName>
    <definedName name="DumpArea10.19">#REF!</definedName>
    <definedName name="DumpArea10.2">#REF!</definedName>
    <definedName name="DumpArea10.20">#REF!</definedName>
    <definedName name="DumpArea10.21">#REF!</definedName>
    <definedName name="DumpArea10.3">'[7]10.3 Dump'!$A$1:$L$25</definedName>
    <definedName name="DumpArea10.4">#REF!</definedName>
    <definedName name="DumpArea10.5">#REF!</definedName>
    <definedName name="DumpArea10.6">#REF!</definedName>
    <definedName name="DumpArea10.7">#REF!</definedName>
    <definedName name="DumpArea10.8">#REF!</definedName>
    <definedName name="DumpArea10.9">#REF!</definedName>
    <definedName name="DumpArea11.1">#REF!</definedName>
    <definedName name="DumpArea11.10">#REF!</definedName>
    <definedName name="DumpArea11.11">#REF!</definedName>
    <definedName name="DumpArea11.12">#REF!</definedName>
    <definedName name="DumpArea11.13">#REF!</definedName>
    <definedName name="DumpArea11.14">#REF!</definedName>
    <definedName name="DumpArea11.15">#REF!</definedName>
    <definedName name="DumpArea11.16">#REF!</definedName>
    <definedName name="DumpArea11.2">#REF!</definedName>
    <definedName name="DumpArea11.3">#REF!</definedName>
    <definedName name="DumpArea11.4">#REF!</definedName>
    <definedName name="DumpArea11.5">#REF!</definedName>
    <definedName name="DumpArea11.6">#REF!</definedName>
    <definedName name="DumpArea11.7">#REF!</definedName>
    <definedName name="DumpArea11.8">#REF!</definedName>
    <definedName name="DumpArea11.9">#REF!</definedName>
    <definedName name="DumpArea12.1">[8]drg_chap_sec_public.txt!$A$1:$H$50</definedName>
    <definedName name="DumpArea12.10">[8]top30drg_sameday_private.txt!$A$1:$K$35</definedName>
    <definedName name="DumpArea12.11">[8]top30drg_private_freest.txt!$A$1:$M$35</definedName>
    <definedName name="DumpArea12.12">[8]top30drg_public_psych.txt!$A$1:$K$50</definedName>
    <definedName name="DumpArea12.13">[8]top30drg_public_bystate.txt!$A$1:$L$35</definedName>
    <definedName name="DumpArea12.14">[8]top30drg_private_bystate.txt!$A$1:$L$35</definedName>
    <definedName name="DumpArea12.15">[8]top30drg_alospub_state.txt!$A$1:$L$35</definedName>
    <definedName name="DumpArea12.16">[8]top30drg_alospriv_state.txt!$A$1:$L$35</definedName>
    <definedName name="DumpArea12.17">[8]top30drg_male_age.txt!$B$1:$Z$35</definedName>
    <definedName name="DumpArea12.18">[8]top30drg_female_age.txt!$A$1:$Y$35</definedName>
    <definedName name="DumpArea12.2">[8]drg_chap_sec_private_cw.txt!$A$1:$J$36</definedName>
    <definedName name="DumpArea12.3">[8]drg_chap_state_public.txt!$A$1:$L$36</definedName>
    <definedName name="DumpArea12.4">[8]drg_chap_state_private.txt!$A$1:$L$36</definedName>
    <definedName name="DumpArea12.5">#REF!</definedName>
    <definedName name="DumpArea12.6">#REF!</definedName>
    <definedName name="DumpArea12.62">#REF!</definedName>
    <definedName name="DumpArea12.7">[8]top30drg_onight_public.txt!$A$1:$K$50</definedName>
    <definedName name="DumpArea12.8">[8]top30drg_onight_private.txt!$C$1:$L$35</definedName>
    <definedName name="DumpArea12.9">[8]top30drg_sameday_public.txt!$A$1:$L$50</definedName>
    <definedName name="DumpArea13.5">#REF!</definedName>
    <definedName name="DumpArea13.6">#REF!</definedName>
    <definedName name="Error">'Age Pension'!$B$249</definedName>
    <definedName name="ExternalData1" localSheetId="11">'DVA data'!$B$71:$G$79</definedName>
    <definedName name="FIELD_3_TO_47">#REF!</definedName>
    <definedName name="Full">#REF!</definedName>
    <definedName name="Fyear0">[9]design!$C$2</definedName>
    <definedName name="FyearM1">[9]design!$C$3</definedName>
    <definedName name="FyearM2">[9]design!$C$4</definedName>
    <definedName name="FyearM3">[9]design!$C$5</definedName>
    <definedName name="FyearM4">[9]design!$C$6</definedName>
    <definedName name="g">#REF!</definedName>
    <definedName name="GDPPI0001">100/97.5</definedName>
    <definedName name="GDPPI0102">100/100</definedName>
    <definedName name="GDPPI9596">100/90.6</definedName>
    <definedName name="GDPPI9697">100/92.2</definedName>
    <definedName name="GDPPI9798">100/90.9</definedName>
    <definedName name="GDPPI9899">100/91</definedName>
    <definedName name="GDPPI9900">100/93</definedName>
    <definedName name="Glossary">#REF!</definedName>
    <definedName name="GST_take">#REF!</definedName>
    <definedName name="HTML_CodePage" hidden="1">1252</definedName>
    <definedName name="HTML_Control" hidden="1">{"'Table 7'!$B$4:$H$28"}</definedName>
    <definedName name="HTML_Description" hidden="1">""</definedName>
    <definedName name="HTML_Email" hidden="1">""</definedName>
    <definedName name="HTML_Header" hidden="1">"Table 7"</definedName>
    <definedName name="HTML_LastUpdate" hidden="1">"10/8/00"</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1</definedName>
    <definedName name="HTML_PathFileMac" hidden="1">"Dru's Disk:Desktop Folder:site folder 1 Aug 2000:PHIAC:phiac:stats:AgeBySex.html"</definedName>
    <definedName name="HTML_Title" hidden="1">""</definedName>
    <definedName name="ICD_3_digits_new">#REF!</definedName>
    <definedName name="ICD_Diagnosis_3_Digit">#REF!</definedName>
    <definedName name="IGR_productivity">'Age Pension'!$B$7</definedName>
    <definedName name="input_point">'[10]Inc 1983- '!#REF!</definedName>
    <definedName name="Introduction">#REF!</definedName>
    <definedName name="IPD_adjust">'Age Pension'!$B$3</definedName>
    <definedName name="lblP32">#REF!</definedName>
    <definedName name="LP_rate">#REF!</definedName>
    <definedName name="lut">#REF!</definedName>
    <definedName name="Nontax_share">#REF!</definedName>
    <definedName name="NSW_1877_pop_fems_0_85">#REF!</definedName>
    <definedName name="OCwlthTax_take">#REF!</definedName>
    <definedName name="operative">DSP!$B$57</definedName>
    <definedName name="Population">#REF!</definedName>
    <definedName name="population_females">[11]!Aust2001_f_population</definedName>
    <definedName name="population_males">[11]!Aust2001_m_population</definedName>
    <definedName name="_xlnm.Print_Area">#REF!</definedName>
    <definedName name="Private_DRG">#REF!</definedName>
    <definedName name="prod_rate">#REF!</definedName>
    <definedName name="Public_DRG">#REF!</definedName>
    <definedName name="PublicCost_Share">#REF!</definedName>
    <definedName name="QryFemalesByAgeCohortByFundByAust">#REF!</definedName>
    <definedName name="QryMalesByAgeCohortByFundByAust">#REF!</definedName>
    <definedName name="QryMalesByAgeCohortByFundByState">#REF!</definedName>
    <definedName name="QryTotalFemalesByAgeCohortByFundByState">#REF!</definedName>
    <definedName name="QryTotalMalesByAgeCohortByFundByState">#REF!</definedName>
    <definedName name="rngCell">#REF!</definedName>
    <definedName name="rngDataSeries">#REF!</definedName>
    <definedName name="rngFootnoteCollection">#REF!</definedName>
    <definedName name="rngFootnoteCollectionName">#REF!</definedName>
    <definedName name="rngFootnoteItem">#REF!</definedName>
    <definedName name="rngFootnoteSeries">#REF!</definedName>
    <definedName name="rngFootnoteWorksheet">#REF!</definedName>
    <definedName name="rngJurisdiction">#REF!</definedName>
    <definedName name="rngProvider">#REF!</definedName>
    <definedName name="rngReportYear">#REF!</definedName>
    <definedName name="rngSumCell">#REF!</definedName>
    <definedName name="rngSumWorkSheet">#REF!</definedName>
    <definedName name="rngWorkbookVersion">#REF!</definedName>
    <definedName name="rngWorkSheet">#REF!</definedName>
    <definedName name="rngWorksheetName">#REF!</definedName>
    <definedName name="rngYearOffset">#REF!</definedName>
    <definedName name="scope">#REF!</definedName>
    <definedName name="SecretariatName">[6]Design!$B$3</definedName>
    <definedName name="Selected_features">#REF!</definedName>
    <definedName name="Sheet1">#REF!</definedName>
    <definedName name="sht">#REF!</definedName>
    <definedName name="solver_adj" localSheetId="3" hidden="1">'Age Pension'!$C$271:$AX$271</definedName>
    <definedName name="solver_cvg" localSheetId="3" hidden="1">0.0001</definedName>
    <definedName name="solver_drv" localSheetId="3" hidden="1">2</definedName>
    <definedName name="solver_eng" localSheetId="3" hidden="1">1</definedName>
    <definedName name="solver_est" localSheetId="3" hidden="1">1</definedName>
    <definedName name="solver_itr" localSheetId="3" hidden="1">2147483647</definedName>
    <definedName name="solver_mip" localSheetId="3" hidden="1">2147483647</definedName>
    <definedName name="solver_mni" localSheetId="3" hidden="1">30</definedName>
    <definedName name="solver_mrt" localSheetId="3" hidden="1">0.075</definedName>
    <definedName name="solver_msl" localSheetId="3" hidden="1">2</definedName>
    <definedName name="solver_neg" localSheetId="3" hidden="1">2</definedName>
    <definedName name="solver_nod" localSheetId="3" hidden="1">2147483647</definedName>
    <definedName name="solver_num" localSheetId="3" hidden="1">0</definedName>
    <definedName name="solver_nwt" localSheetId="3" hidden="1">1</definedName>
    <definedName name="solver_opt" localSheetId="3" hidden="1">'Age Pension'!$B$275</definedName>
    <definedName name="solver_pre" localSheetId="3" hidden="1">0.00000001</definedName>
    <definedName name="solver_rbv" localSheetId="3" hidden="1">2</definedName>
    <definedName name="solver_rlx" localSheetId="3" hidden="1">2</definedName>
    <definedName name="solver_rsd" localSheetId="3" hidden="1">0</definedName>
    <definedName name="solver_scl" localSheetId="3" hidden="1">2</definedName>
    <definedName name="solver_sho" localSheetId="3" hidden="1">2</definedName>
    <definedName name="solver_ssz" localSheetId="3" hidden="1">100</definedName>
    <definedName name="solver_tim" localSheetId="3" hidden="1">2147483647</definedName>
    <definedName name="solver_tol" localSheetId="3" hidden="1">0.01</definedName>
    <definedName name="solver_typ" localSheetId="3" hidden="1">2</definedName>
    <definedName name="solver_val" localSheetId="3" hidden="1">0</definedName>
    <definedName name="solver_ver" localSheetId="3" hidden="1">3</definedName>
    <definedName name="srtfgwa">#REF!</definedName>
    <definedName name="State">"New South Wales"</definedName>
    <definedName name="State_10">"New South Wales"</definedName>
    <definedName name="State_11">"New South Wales"</definedName>
    <definedName name="State_12">"New South Wales"</definedName>
    <definedName name="State_13">"New South Wales"</definedName>
    <definedName name="State_2">"New South Wales"</definedName>
    <definedName name="State_3">"New South Wales"</definedName>
    <definedName name="State_4">"New South Wales"</definedName>
    <definedName name="State_5">"New South Wales"</definedName>
    <definedName name="State_6">"New South Wales"</definedName>
    <definedName name="State_7">"New South Wales"</definedName>
    <definedName name="State_8">"New South Wales"</definedName>
    <definedName name="State_9">"New South Wales"</definedName>
    <definedName name="State_TT">#REF!</definedName>
    <definedName name="StateACT">"Australian Capital Territory"</definedName>
    <definedName name="StateNT">"Northern Territory"</definedName>
    <definedName name="StateQld">"Queensland"</definedName>
    <definedName name="StateSA">"South Australia"</definedName>
    <definedName name="StateTAS">"Tasmania"</definedName>
    <definedName name="StateVic">"Victoria"</definedName>
    <definedName name="StateWA">"Western Australia"</definedName>
    <definedName name="SubChap">#REF!</definedName>
    <definedName name="SumErrors">'Age Pension'!$B$275</definedName>
    <definedName name="table1">[12]Contents!#REF!</definedName>
    <definedName name="Test">'AIHW data'!$O$13</definedName>
    <definedName name="TopOfTable_Table_12">#REF!</definedName>
    <definedName name="TopOfTable_Table_15">'[13]Early learning'!#REF!</definedName>
    <definedName name="TotAgePens">'AIHW data'!$O$13</definedName>
  </definedNames>
  <calcPr calcId="145621"/>
</workbook>
</file>

<file path=xl/calcChain.xml><?xml version="1.0" encoding="utf-8"?>
<calcChain xmlns="http://schemas.openxmlformats.org/spreadsheetml/2006/main">
  <c r="B321" i="14" l="1"/>
  <c r="B280" i="14" l="1"/>
  <c r="B281" i="14"/>
  <c r="B255" i="14"/>
  <c r="B310" i="14" l="1"/>
  <c r="B309" i="14"/>
  <c r="D272" i="14" l="1"/>
  <c r="E272" i="14"/>
  <c r="F272" i="14"/>
  <c r="G272" i="14"/>
  <c r="H272" i="14"/>
  <c r="I272" i="14"/>
  <c r="J272" i="14"/>
  <c r="K272" i="14"/>
  <c r="L272" i="14"/>
  <c r="M272" i="14"/>
  <c r="N272" i="14"/>
  <c r="O272" i="14"/>
  <c r="P272" i="14"/>
  <c r="Q272" i="14"/>
  <c r="R272" i="14"/>
  <c r="S272" i="14"/>
  <c r="T272" i="14"/>
  <c r="U272" i="14"/>
  <c r="V272" i="14"/>
  <c r="W272" i="14"/>
  <c r="X272" i="14"/>
  <c r="Y272" i="14"/>
  <c r="Z272" i="14"/>
  <c r="AA272" i="14"/>
  <c r="AB272" i="14"/>
  <c r="AC272" i="14"/>
  <c r="AD272" i="14"/>
  <c r="AE272" i="14"/>
  <c r="AF272" i="14"/>
  <c r="AG272" i="14"/>
  <c r="AH272" i="14"/>
  <c r="AI272" i="14"/>
  <c r="AJ272" i="14"/>
  <c r="AK272" i="14"/>
  <c r="AL272" i="14"/>
  <c r="AM272" i="14"/>
  <c r="AN272" i="14"/>
  <c r="AO272" i="14"/>
  <c r="AP272" i="14"/>
  <c r="AQ272" i="14"/>
  <c r="AR272" i="14"/>
  <c r="AS272" i="14"/>
  <c r="AT272" i="14"/>
  <c r="AU272" i="14"/>
  <c r="AV272" i="14"/>
  <c r="AW272" i="14"/>
  <c r="AX272" i="14"/>
  <c r="C272" i="14"/>
  <c r="B268" i="14" l="1"/>
  <c r="B267" i="14"/>
  <c r="B266" i="14"/>
  <c r="B265" i="14"/>
  <c r="B264" i="14"/>
  <c r="B263" i="14"/>
  <c r="B256" i="14"/>
  <c r="B257" i="14"/>
  <c r="B258" i="14"/>
  <c r="B259" i="14"/>
  <c r="B260" i="14"/>
  <c r="C274" i="14"/>
  <c r="D274" i="14"/>
  <c r="E274" i="14"/>
  <c r="F274" i="14"/>
  <c r="G274" i="14"/>
  <c r="H274" i="14"/>
  <c r="I274" i="14"/>
  <c r="J274" i="14"/>
  <c r="K274" i="14"/>
  <c r="L274" i="14"/>
  <c r="M274" i="14"/>
  <c r="N274" i="14"/>
  <c r="O274" i="14"/>
  <c r="P274" i="14"/>
  <c r="Q274" i="14"/>
  <c r="R274" i="14"/>
  <c r="S274" i="14"/>
  <c r="T274" i="14"/>
  <c r="U274" i="14"/>
  <c r="V274" i="14"/>
  <c r="W274" i="14"/>
  <c r="X274" i="14"/>
  <c r="Y274" i="14"/>
  <c r="Z274" i="14"/>
  <c r="AA274" i="14"/>
  <c r="AB274" i="14"/>
  <c r="AC274" i="14"/>
  <c r="AD274" i="14"/>
  <c r="AE274" i="14"/>
  <c r="AF274" i="14"/>
  <c r="AG274" i="14"/>
  <c r="AH274" i="14"/>
  <c r="AI274" i="14"/>
  <c r="AJ274" i="14"/>
  <c r="AK274" i="14"/>
  <c r="AL274" i="14"/>
  <c r="AM274" i="14"/>
  <c r="AN274" i="14"/>
  <c r="AO274" i="14"/>
  <c r="AP274" i="14"/>
  <c r="AQ274" i="14"/>
  <c r="AR274" i="14"/>
  <c r="AS274" i="14"/>
  <c r="AT274" i="14"/>
  <c r="AU274" i="14"/>
  <c r="AV274" i="14"/>
  <c r="AW274" i="14"/>
  <c r="AX274" i="14"/>
  <c r="B274" i="14"/>
  <c r="Q54" i="36" l="1"/>
  <c r="B122" i="13" l="1"/>
  <c r="B308" i="14"/>
  <c r="C14" i="14"/>
  <c r="D14" i="14"/>
  <c r="E14" i="14"/>
  <c r="F14" i="14"/>
  <c r="G14" i="14"/>
  <c r="H14" i="14"/>
  <c r="I14" i="14"/>
  <c r="J14" i="14"/>
  <c r="K14" i="14"/>
  <c r="L14" i="14"/>
  <c r="M14" i="14"/>
  <c r="N14" i="14"/>
  <c r="O14" i="14"/>
  <c r="P14" i="14"/>
  <c r="Q14" i="14"/>
  <c r="R14" i="14"/>
  <c r="S14" i="14"/>
  <c r="T14" i="14"/>
  <c r="U14" i="14"/>
  <c r="V14" i="14"/>
  <c r="W14" i="14"/>
  <c r="X14" i="14"/>
  <c r="Y14" i="14"/>
  <c r="Z14" i="14"/>
  <c r="AA14" i="14"/>
  <c r="AB14" i="14"/>
  <c r="AC14" i="14"/>
  <c r="AD14" i="14"/>
  <c r="AE14" i="14"/>
  <c r="AF14" i="14"/>
  <c r="AG14" i="14"/>
  <c r="AH14" i="14"/>
  <c r="AI14" i="14"/>
  <c r="AJ14" i="14"/>
  <c r="AK14" i="14"/>
  <c r="AL14" i="14"/>
  <c r="AM14" i="14"/>
  <c r="AN14" i="14"/>
  <c r="AO14" i="14"/>
  <c r="AP14" i="14"/>
  <c r="AQ14" i="14"/>
  <c r="AR14" i="14"/>
  <c r="AS14" i="14"/>
  <c r="AT14" i="14"/>
  <c r="AU14" i="14"/>
  <c r="AV14" i="14"/>
  <c r="AW14" i="14"/>
  <c r="AX14" i="14"/>
  <c r="B14" i="14"/>
  <c r="C5" i="27" l="1"/>
  <c r="C6" i="27"/>
  <c r="C7" i="27"/>
  <c r="C8" i="27"/>
  <c r="C9" i="27"/>
  <c r="C10" i="27"/>
  <c r="C11" i="27"/>
  <c r="C12" i="27"/>
  <c r="C13" i="27"/>
  <c r="D14" i="27" s="1"/>
  <c r="C4" i="27"/>
  <c r="M6" i="39"/>
  <c r="M7" i="39"/>
  <c r="M8" i="39"/>
  <c r="M9" i="39"/>
  <c r="M10" i="39"/>
  <c r="M11" i="39"/>
  <c r="M12" i="39"/>
  <c r="M13" i="39"/>
  <c r="M14" i="39"/>
  <c r="M15" i="39"/>
  <c r="M5" i="39"/>
  <c r="AW320" i="14"/>
  <c r="AX320" i="14"/>
  <c r="C320" i="14"/>
  <c r="D320" i="14"/>
  <c r="E320" i="14"/>
  <c r="F320" i="14"/>
  <c r="G320" i="14"/>
  <c r="H320" i="14"/>
  <c r="I320" i="14"/>
  <c r="J320" i="14"/>
  <c r="K320" i="14"/>
  <c r="L320" i="14"/>
  <c r="M320" i="14"/>
  <c r="N320" i="14"/>
  <c r="O320" i="14"/>
  <c r="P320" i="14"/>
  <c r="Q320" i="14"/>
  <c r="R320" i="14"/>
  <c r="S320" i="14"/>
  <c r="T320" i="14"/>
  <c r="U320" i="14"/>
  <c r="V320" i="14"/>
  <c r="W320" i="14"/>
  <c r="X320" i="14"/>
  <c r="Y320" i="14"/>
  <c r="Z320" i="14"/>
  <c r="AA320" i="14"/>
  <c r="AB320" i="14"/>
  <c r="AC320" i="14"/>
  <c r="AD320" i="14"/>
  <c r="AE320" i="14"/>
  <c r="AF320" i="14"/>
  <c r="AG320" i="14"/>
  <c r="AH320" i="14"/>
  <c r="AI320" i="14"/>
  <c r="AJ320" i="14"/>
  <c r="AK320" i="14"/>
  <c r="AL320" i="14"/>
  <c r="AM320" i="14"/>
  <c r="AN320" i="14"/>
  <c r="AO320" i="14"/>
  <c r="AP320" i="14"/>
  <c r="AQ320" i="14"/>
  <c r="AR320" i="14"/>
  <c r="AS320" i="14"/>
  <c r="AT320" i="14"/>
  <c r="AU320" i="14"/>
  <c r="AV320" i="14"/>
  <c r="B320" i="14"/>
  <c r="B360" i="14"/>
  <c r="C360" i="14"/>
  <c r="D360" i="14"/>
  <c r="E360" i="14"/>
  <c r="F360" i="14"/>
  <c r="G360" i="14"/>
  <c r="H360" i="14"/>
  <c r="I360" i="14"/>
  <c r="J360" i="14"/>
  <c r="K360" i="14"/>
  <c r="L360" i="14"/>
  <c r="M360" i="14"/>
  <c r="N360" i="14"/>
  <c r="O360" i="14"/>
  <c r="P360" i="14"/>
  <c r="Q360" i="14"/>
  <c r="R360" i="14"/>
  <c r="S360" i="14"/>
  <c r="T360" i="14"/>
  <c r="U360" i="14"/>
  <c r="V360" i="14"/>
  <c r="W360" i="14"/>
  <c r="X360" i="14"/>
  <c r="Y360" i="14"/>
  <c r="Z360" i="14"/>
  <c r="AA360" i="14"/>
  <c r="AB360" i="14"/>
  <c r="AC360" i="14"/>
  <c r="AD360" i="14"/>
  <c r="AE360" i="14"/>
  <c r="AF360" i="14"/>
  <c r="AG360" i="14"/>
  <c r="AH360" i="14"/>
  <c r="AI360" i="14"/>
  <c r="AJ360" i="14"/>
  <c r="AK360" i="14"/>
  <c r="AL360" i="14"/>
  <c r="AM360" i="14"/>
  <c r="AN360" i="14"/>
  <c r="AO360" i="14"/>
  <c r="AP360" i="14"/>
  <c r="AQ360" i="14"/>
  <c r="AR360" i="14"/>
  <c r="AS360" i="14"/>
  <c r="AT360" i="14"/>
  <c r="AU360" i="14"/>
  <c r="AV360" i="14"/>
  <c r="AW360" i="14"/>
  <c r="AX360" i="14"/>
  <c r="B340" i="14"/>
  <c r="B339" i="14"/>
  <c r="B338" i="14"/>
  <c r="B337" i="14"/>
  <c r="B333" i="14"/>
  <c r="B332" i="14"/>
  <c r="B331" i="14"/>
  <c r="B330" i="14"/>
  <c r="B336" i="14"/>
  <c r="B329" i="14"/>
  <c r="D13" i="27" l="1"/>
  <c r="B341" i="14"/>
  <c r="B236" i="14" l="1"/>
  <c r="P122" i="14"/>
  <c r="Q122" i="14"/>
  <c r="Q131" i="14" s="1"/>
  <c r="T122" i="14"/>
  <c r="C88" i="14"/>
  <c r="C91" i="14" s="1"/>
  <c r="D88" i="14"/>
  <c r="D90" i="14" s="1"/>
  <c r="E88" i="14"/>
  <c r="E91" i="14" s="1"/>
  <c r="F88" i="14"/>
  <c r="G88" i="14"/>
  <c r="G91" i="14" s="1"/>
  <c r="H88" i="14"/>
  <c r="I88" i="14"/>
  <c r="I91" i="14" s="1"/>
  <c r="J88" i="14"/>
  <c r="J90" i="14" s="1"/>
  <c r="K88" i="14"/>
  <c r="L88" i="14"/>
  <c r="M88" i="14"/>
  <c r="M91" i="14" s="1"/>
  <c r="N88" i="14"/>
  <c r="N90" i="14" s="1"/>
  <c r="O88" i="14"/>
  <c r="O91" i="14" s="1"/>
  <c r="P88" i="14"/>
  <c r="Q88" i="14"/>
  <c r="Q89" i="14" s="1"/>
  <c r="R88" i="14"/>
  <c r="S88" i="14"/>
  <c r="S91" i="14" s="1"/>
  <c r="T88" i="14"/>
  <c r="T91" i="14" s="1"/>
  <c r="U88" i="14"/>
  <c r="U91" i="14" s="1"/>
  <c r="V88" i="14"/>
  <c r="V90" i="14" s="1"/>
  <c r="W88" i="14"/>
  <c r="W91" i="14" s="1"/>
  <c r="X88" i="14"/>
  <c r="Y88" i="14"/>
  <c r="Y92" i="14" s="1"/>
  <c r="Z88" i="14"/>
  <c r="Z90" i="14" s="1"/>
  <c r="AA88" i="14"/>
  <c r="AB88" i="14"/>
  <c r="AB91" i="14" s="1"/>
  <c r="AC88" i="14"/>
  <c r="AD88" i="14"/>
  <c r="AD90" i="14" s="1"/>
  <c r="AE88" i="14"/>
  <c r="AE91" i="14" s="1"/>
  <c r="AF88" i="14"/>
  <c r="AF89" i="14" s="1"/>
  <c r="AG88" i="14"/>
  <c r="AG90" i="14" s="1"/>
  <c r="AH88" i="14"/>
  <c r="AH91" i="14" s="1"/>
  <c r="AI88" i="14"/>
  <c r="AI91" i="14" s="1"/>
  <c r="AJ88" i="14"/>
  <c r="AK88" i="14"/>
  <c r="AL88" i="14"/>
  <c r="AL90" i="14" s="1"/>
  <c r="AM88" i="14"/>
  <c r="AM91" i="14" s="1"/>
  <c r="AN88" i="14"/>
  <c r="AO88" i="14"/>
  <c r="AP88" i="14"/>
  <c r="AP90" i="14" s="1"/>
  <c r="AQ88" i="14"/>
  <c r="AR88" i="14"/>
  <c r="AS88" i="14"/>
  <c r="AS91" i="14" s="1"/>
  <c r="AT88" i="14"/>
  <c r="AT90" i="14" s="1"/>
  <c r="AU88" i="14"/>
  <c r="AU91" i="14" s="1"/>
  <c r="AV88" i="14"/>
  <c r="AW88" i="14"/>
  <c r="AW89" i="14" s="1"/>
  <c r="AX88" i="14"/>
  <c r="AK91" i="14"/>
  <c r="AI215" i="14"/>
  <c r="C122" i="14"/>
  <c r="D96" i="14"/>
  <c r="D97" i="14" s="1"/>
  <c r="E96" i="14"/>
  <c r="E97" i="14" s="1"/>
  <c r="F96" i="14"/>
  <c r="F100" i="14" s="1"/>
  <c r="G96" i="14"/>
  <c r="G99" i="14" s="1"/>
  <c r="H96" i="14"/>
  <c r="I96" i="14"/>
  <c r="I97" i="14" s="1"/>
  <c r="J96" i="14"/>
  <c r="J99" i="14" s="1"/>
  <c r="K96" i="14"/>
  <c r="K99" i="14" s="1"/>
  <c r="L96" i="14"/>
  <c r="M96" i="14"/>
  <c r="M97" i="14" s="1"/>
  <c r="N96" i="14"/>
  <c r="O96" i="14"/>
  <c r="O99" i="14" s="1"/>
  <c r="P96" i="14"/>
  <c r="P97" i="14" s="1"/>
  <c r="Q96" i="14"/>
  <c r="Q97" i="14" s="1"/>
  <c r="R96" i="14"/>
  <c r="S96" i="14"/>
  <c r="S99" i="14" s="1"/>
  <c r="T96" i="14"/>
  <c r="T97" i="14" s="1"/>
  <c r="U96" i="14"/>
  <c r="U97" i="14" s="1"/>
  <c r="V96" i="14"/>
  <c r="V100" i="14" s="1"/>
  <c r="W96" i="14"/>
  <c r="W99" i="14" s="1"/>
  <c r="X96" i="14"/>
  <c r="Y96" i="14"/>
  <c r="Y97" i="14" s="1"/>
  <c r="Z96" i="14"/>
  <c r="Z98" i="14" s="1"/>
  <c r="AA96" i="14"/>
  <c r="AA99" i="14" s="1"/>
  <c r="AB96" i="14"/>
  <c r="AC96" i="14"/>
  <c r="AC97" i="14" s="1"/>
  <c r="AD96" i="14"/>
  <c r="AD99" i="14" s="1"/>
  <c r="AE96" i="14"/>
  <c r="AE99" i="14" s="1"/>
  <c r="AF96" i="14"/>
  <c r="AF100" i="14" s="1"/>
  <c r="AG96" i="14"/>
  <c r="AG97" i="14" s="1"/>
  <c r="AH96" i="14"/>
  <c r="AH97" i="14" s="1"/>
  <c r="AI96" i="14"/>
  <c r="AI99" i="14" s="1"/>
  <c r="AJ96" i="14"/>
  <c r="AJ97" i="14" s="1"/>
  <c r="AK96" i="14"/>
  <c r="AK97" i="14" s="1"/>
  <c r="AL96" i="14"/>
  <c r="AM96" i="14"/>
  <c r="AM99" i="14" s="1"/>
  <c r="AN96" i="14"/>
  <c r="AO96" i="14"/>
  <c r="AO97" i="14" s="1"/>
  <c r="AP96" i="14"/>
  <c r="AP98" i="14" s="1"/>
  <c r="AQ96" i="14"/>
  <c r="AQ99" i="14" s="1"/>
  <c r="AR96" i="14"/>
  <c r="AS96" i="14"/>
  <c r="AS97" i="14" s="1"/>
  <c r="AT96" i="14"/>
  <c r="AU96" i="14"/>
  <c r="AU99" i="14" s="1"/>
  <c r="AV96" i="14"/>
  <c r="AW96" i="14"/>
  <c r="AW97" i="14" s="1"/>
  <c r="AX96" i="14"/>
  <c r="C96" i="14"/>
  <c r="F90" i="14"/>
  <c r="AC92" i="14"/>
  <c r="V122" i="14"/>
  <c r="V131" i="14" s="1"/>
  <c r="C130" i="14"/>
  <c r="D130" i="14"/>
  <c r="E130" i="14"/>
  <c r="F130" i="14"/>
  <c r="G130" i="14"/>
  <c r="H130" i="14"/>
  <c r="I130" i="14"/>
  <c r="J130" i="14"/>
  <c r="K130" i="14"/>
  <c r="L130" i="14"/>
  <c r="M130" i="14"/>
  <c r="N130" i="14"/>
  <c r="O130" i="14"/>
  <c r="P130" i="14"/>
  <c r="Q130" i="14"/>
  <c r="R130" i="14"/>
  <c r="S130" i="14"/>
  <c r="T130" i="14"/>
  <c r="U130" i="14"/>
  <c r="V130" i="14"/>
  <c r="W130" i="14"/>
  <c r="X130" i="14"/>
  <c r="Y130" i="14"/>
  <c r="Z130" i="14"/>
  <c r="AA130" i="14"/>
  <c r="AB130" i="14"/>
  <c r="AC130" i="14"/>
  <c r="AD130" i="14"/>
  <c r="AE130" i="14"/>
  <c r="AF130" i="14"/>
  <c r="AG130" i="14"/>
  <c r="AH130" i="14"/>
  <c r="AI130" i="14"/>
  <c r="AJ130" i="14"/>
  <c r="AK130" i="14"/>
  <c r="AL130" i="14"/>
  <c r="AM130" i="14"/>
  <c r="AN130" i="14"/>
  <c r="AO130" i="14"/>
  <c r="AP130" i="14"/>
  <c r="AQ130" i="14"/>
  <c r="AR130" i="14"/>
  <c r="AS130" i="14"/>
  <c r="AT130" i="14"/>
  <c r="AU130" i="14"/>
  <c r="AV130" i="14"/>
  <c r="AW130" i="14"/>
  <c r="AX130" i="14"/>
  <c r="B130" i="14"/>
  <c r="D122" i="14"/>
  <c r="D131" i="14" s="1"/>
  <c r="E122" i="14"/>
  <c r="E131" i="14" s="1"/>
  <c r="F122" i="14"/>
  <c r="F131" i="14" s="1"/>
  <c r="G122" i="14"/>
  <c r="G131" i="14" s="1"/>
  <c r="H122" i="14"/>
  <c r="I122" i="14"/>
  <c r="I131" i="14" s="1"/>
  <c r="J122" i="14"/>
  <c r="K122" i="14"/>
  <c r="K131" i="14" s="1"/>
  <c r="L122" i="14"/>
  <c r="M122" i="14"/>
  <c r="M131" i="14" s="1"/>
  <c r="N122" i="14"/>
  <c r="N131" i="14" s="1"/>
  <c r="O122" i="14"/>
  <c r="O131" i="14" s="1"/>
  <c r="R122" i="14"/>
  <c r="R131" i="14" s="1"/>
  <c r="S122" i="14"/>
  <c r="S131" i="14" s="1"/>
  <c r="U122" i="14"/>
  <c r="U131" i="14" s="1"/>
  <c r="W122" i="14"/>
  <c r="W131" i="14" s="1"/>
  <c r="X122" i="14"/>
  <c r="X131" i="14" s="1"/>
  <c r="Y122" i="14"/>
  <c r="Y131" i="14" s="1"/>
  <c r="Z122" i="14"/>
  <c r="Z131" i="14" s="1"/>
  <c r="AA122" i="14"/>
  <c r="AA131" i="14" s="1"/>
  <c r="AB122" i="14"/>
  <c r="AB132" i="14" s="1"/>
  <c r="AC122" i="14"/>
  <c r="AC131" i="14" s="1"/>
  <c r="AD122" i="14"/>
  <c r="AD131" i="14" s="1"/>
  <c r="AE122" i="14"/>
  <c r="AE131" i="14" s="1"/>
  <c r="AF122" i="14"/>
  <c r="AF131" i="14" s="1"/>
  <c r="AG122" i="14"/>
  <c r="AG131" i="14" s="1"/>
  <c r="AH122" i="14"/>
  <c r="AH131" i="14" s="1"/>
  <c r="AI122" i="14"/>
  <c r="AI131" i="14" s="1"/>
  <c r="AJ122" i="14"/>
  <c r="AJ131" i="14" s="1"/>
  <c r="AK122" i="14"/>
  <c r="AK131" i="14" s="1"/>
  <c r="AL122" i="14"/>
  <c r="AL131" i="14" s="1"/>
  <c r="AM122" i="14"/>
  <c r="AM131" i="14" s="1"/>
  <c r="AN122" i="14"/>
  <c r="AN131" i="14" s="1"/>
  <c r="AO122" i="14"/>
  <c r="AO131" i="14" s="1"/>
  <c r="AP122" i="14"/>
  <c r="AP131" i="14" s="1"/>
  <c r="AQ122" i="14"/>
  <c r="AQ131" i="14" s="1"/>
  <c r="AR122" i="14"/>
  <c r="AR131" i="14" s="1"/>
  <c r="AS122" i="14"/>
  <c r="AS131" i="14" s="1"/>
  <c r="AT122" i="14"/>
  <c r="AT131" i="14" s="1"/>
  <c r="AU122" i="14"/>
  <c r="AU131" i="14" s="1"/>
  <c r="AV122" i="14"/>
  <c r="AV131" i="14" s="1"/>
  <c r="AW122" i="14"/>
  <c r="AW131" i="14" s="1"/>
  <c r="AX122" i="14"/>
  <c r="AX131" i="14" s="1"/>
  <c r="V126" i="14"/>
  <c r="T99" i="14" l="1"/>
  <c r="AJ124" i="14"/>
  <c r="AH90" i="14"/>
  <c r="C92" i="14"/>
  <c r="AP99" i="14"/>
  <c r="F124" i="14"/>
  <c r="AP100" i="14"/>
  <c r="R126" i="14"/>
  <c r="N124" i="14"/>
  <c r="Z124" i="14"/>
  <c r="AX125" i="14"/>
  <c r="AP126" i="14"/>
  <c r="AP125" i="14"/>
  <c r="D125" i="14"/>
  <c r="AP123" i="14"/>
  <c r="AF126" i="14"/>
  <c r="S92" i="14"/>
  <c r="AB123" i="14"/>
  <c r="AF125" i="14"/>
  <c r="AJ98" i="14"/>
  <c r="AH126" i="14"/>
  <c r="AH125" i="14"/>
  <c r="AP124" i="14"/>
  <c r="AH123" i="14"/>
  <c r="D98" i="14"/>
  <c r="AX126" i="14"/>
  <c r="Z126" i="14"/>
  <c r="AR125" i="14"/>
  <c r="Z125" i="14"/>
  <c r="AH124" i="14"/>
  <c r="AR123" i="14"/>
  <c r="Z123" i="14"/>
  <c r="J100" i="14"/>
  <c r="AQ91" i="14"/>
  <c r="AQ92" i="14"/>
  <c r="AA91" i="14"/>
  <c r="AA92" i="14"/>
  <c r="K91" i="14"/>
  <c r="K92" i="14"/>
  <c r="AV99" i="14"/>
  <c r="AV98" i="14"/>
  <c r="AR97" i="14"/>
  <c r="AR99" i="14"/>
  <c r="AN98" i="14"/>
  <c r="AN97" i="14"/>
  <c r="AN100" i="14"/>
  <c r="AF99" i="14"/>
  <c r="AF97" i="14"/>
  <c r="AF98" i="14"/>
  <c r="AB98" i="14"/>
  <c r="AB99" i="14"/>
  <c r="X98" i="14"/>
  <c r="X100" i="14"/>
  <c r="P99" i="14"/>
  <c r="P98" i="14"/>
  <c r="L97" i="14"/>
  <c r="L99" i="14"/>
  <c r="H98" i="14"/>
  <c r="H100" i="14"/>
  <c r="J131" i="14"/>
  <c r="J126" i="14"/>
  <c r="J124" i="14"/>
  <c r="G92" i="14"/>
  <c r="AV100" i="14"/>
  <c r="Z100" i="14"/>
  <c r="Z99" i="14"/>
  <c r="D99" i="14"/>
  <c r="AP97" i="14"/>
  <c r="H97" i="14"/>
  <c r="C123" i="14"/>
  <c r="C131" i="14"/>
  <c r="AO91" i="14"/>
  <c r="AO90" i="14"/>
  <c r="AX98" i="14"/>
  <c r="AX97" i="14"/>
  <c r="AX100" i="14"/>
  <c r="AT98" i="14"/>
  <c r="AT100" i="14"/>
  <c r="AL98" i="14"/>
  <c r="AL99" i="14"/>
  <c r="AH98" i="14"/>
  <c r="AH99" i="14"/>
  <c r="AH100" i="14"/>
  <c r="AD98" i="14"/>
  <c r="AD100" i="14"/>
  <c r="V98" i="14"/>
  <c r="V99" i="14"/>
  <c r="R98" i="14"/>
  <c r="R97" i="14"/>
  <c r="R99" i="14"/>
  <c r="R100" i="14"/>
  <c r="N98" i="14"/>
  <c r="N100" i="14"/>
  <c r="J98" i="14"/>
  <c r="J97" i="14"/>
  <c r="F98" i="14"/>
  <c r="F97" i="14"/>
  <c r="F99" i="14"/>
  <c r="AI92" i="14"/>
  <c r="Y91" i="14"/>
  <c r="AL100" i="14"/>
  <c r="P100" i="14"/>
  <c r="AJ99" i="14"/>
  <c r="N99" i="14"/>
  <c r="T98" i="14"/>
  <c r="AB97" i="14"/>
  <c r="AX124" i="14"/>
  <c r="AX123" i="14"/>
  <c r="AK92" i="14"/>
  <c r="U92" i="14"/>
  <c r="I92" i="14"/>
  <c r="AG91" i="14"/>
  <c r="Y90" i="14"/>
  <c r="Y89" i="14"/>
  <c r="AR126" i="14"/>
  <c r="X125" i="14"/>
  <c r="AB124" i="14"/>
  <c r="V123" i="14"/>
  <c r="AC91" i="14"/>
  <c r="I90" i="14"/>
  <c r="I89" i="14"/>
  <c r="AR100" i="14"/>
  <c r="AJ100" i="14"/>
  <c r="AB100" i="14"/>
  <c r="T100" i="14"/>
  <c r="L100" i="14"/>
  <c r="D100" i="14"/>
  <c r="AN99" i="14"/>
  <c r="X99" i="14"/>
  <c r="H99" i="14"/>
  <c r="AR98" i="14"/>
  <c r="L98" i="14"/>
  <c r="AV97" i="14"/>
  <c r="X97" i="14"/>
  <c r="X126" i="14"/>
  <c r="F126" i="14"/>
  <c r="V125" i="14"/>
  <c r="AN124" i="14"/>
  <c r="AF123" i="14"/>
  <c r="AS92" i="14"/>
  <c r="M92" i="14"/>
  <c r="E92" i="14"/>
  <c r="AO89" i="14"/>
  <c r="AV89" i="14"/>
  <c r="AV92" i="14"/>
  <c r="AV91" i="14"/>
  <c r="AN90" i="14"/>
  <c r="AN89" i="14"/>
  <c r="AN91" i="14"/>
  <c r="AN92" i="14"/>
  <c r="AF90" i="14"/>
  <c r="AF92" i="14"/>
  <c r="AF91" i="14"/>
  <c r="X89" i="14"/>
  <c r="X92" i="14"/>
  <c r="X91" i="14"/>
  <c r="X90" i="14"/>
  <c r="P89" i="14"/>
  <c r="P92" i="14"/>
  <c r="P90" i="14"/>
  <c r="P91" i="14"/>
  <c r="H90" i="14"/>
  <c r="H91" i="14"/>
  <c r="H89" i="14"/>
  <c r="H92" i="14"/>
  <c r="T132" i="14"/>
  <c r="T125" i="14"/>
  <c r="L131" i="14"/>
  <c r="L125" i="14"/>
  <c r="H131" i="14"/>
  <c r="H123" i="14"/>
  <c r="AR90" i="14"/>
  <c r="AR91" i="14"/>
  <c r="AR89" i="14"/>
  <c r="AR92" i="14"/>
  <c r="AJ89" i="14"/>
  <c r="AJ91" i="14"/>
  <c r="AJ90" i="14"/>
  <c r="AJ92" i="14"/>
  <c r="AB89" i="14"/>
  <c r="AB90" i="14"/>
  <c r="AB92" i="14"/>
  <c r="T90" i="14"/>
  <c r="T89" i="14"/>
  <c r="T92" i="14"/>
  <c r="L90" i="14"/>
  <c r="L91" i="14"/>
  <c r="L89" i="14"/>
  <c r="L92" i="14"/>
  <c r="D89" i="14"/>
  <c r="D91" i="14"/>
  <c r="D92" i="14"/>
  <c r="P131" i="14"/>
  <c r="P123" i="14"/>
  <c r="AV90" i="14"/>
  <c r="C97" i="14"/>
  <c r="C99" i="14"/>
  <c r="AN126" i="14"/>
  <c r="AB126" i="14"/>
  <c r="AN125" i="14"/>
  <c r="AB125" i="14"/>
  <c r="AV124" i="14"/>
  <c r="V124" i="14"/>
  <c r="AN123" i="14"/>
  <c r="AX90" i="14"/>
  <c r="AX91" i="14"/>
  <c r="R90" i="14"/>
  <c r="R91" i="14"/>
  <c r="AV126" i="14"/>
  <c r="AJ126" i="14"/>
  <c r="N126" i="14"/>
  <c r="AV125" i="14"/>
  <c r="AJ125" i="14"/>
  <c r="AF124" i="14"/>
  <c r="R124" i="14"/>
  <c r="X123" i="14"/>
  <c r="J92" i="14"/>
  <c r="F92" i="14"/>
  <c r="F91" i="14"/>
  <c r="AX99" i="14"/>
  <c r="Z97" i="14"/>
  <c r="P126" i="14"/>
  <c r="H126" i="14"/>
  <c r="R125" i="14"/>
  <c r="J125" i="14"/>
  <c r="T124" i="14"/>
  <c r="L124" i="14"/>
  <c r="D124" i="14"/>
  <c r="N123" i="14"/>
  <c r="F123" i="14"/>
  <c r="AU92" i="14"/>
  <c r="AO92" i="14"/>
  <c r="AE92" i="14"/>
  <c r="O92" i="14"/>
  <c r="AW91" i="14"/>
  <c r="AW90" i="14"/>
  <c r="Q90" i="14"/>
  <c r="AG89" i="14"/>
  <c r="AU100" i="14"/>
  <c r="AQ100" i="14"/>
  <c r="AM100" i="14"/>
  <c r="AI100" i="14"/>
  <c r="AE100" i="14"/>
  <c r="AA100" i="14"/>
  <c r="W100" i="14"/>
  <c r="S100" i="14"/>
  <c r="O100" i="14"/>
  <c r="K100" i="14"/>
  <c r="G100" i="14"/>
  <c r="AW98" i="14"/>
  <c r="AO98" i="14"/>
  <c r="AG98" i="14"/>
  <c r="Y98" i="14"/>
  <c r="Q98" i="14"/>
  <c r="I98" i="14"/>
  <c r="P125" i="14"/>
  <c r="H125" i="14"/>
  <c r="T123" i="14"/>
  <c r="L123" i="14"/>
  <c r="D123" i="14"/>
  <c r="T126" i="14"/>
  <c r="L126" i="14"/>
  <c r="D126" i="14"/>
  <c r="N125" i="14"/>
  <c r="F125" i="14"/>
  <c r="AR124" i="14"/>
  <c r="X124" i="14"/>
  <c r="P124" i="14"/>
  <c r="H124" i="14"/>
  <c r="AV123" i="14"/>
  <c r="AJ123" i="14"/>
  <c r="R123" i="14"/>
  <c r="J123" i="14"/>
  <c r="AW92" i="14"/>
  <c r="AM92" i="14"/>
  <c r="AG92" i="14"/>
  <c r="W92" i="14"/>
  <c r="Q92" i="14"/>
  <c r="Q91" i="14"/>
  <c r="J91" i="14"/>
  <c r="AW100" i="14"/>
  <c r="AS100" i="14"/>
  <c r="AO100" i="14"/>
  <c r="AK100" i="14"/>
  <c r="AG100" i="14"/>
  <c r="AC100" i="14"/>
  <c r="Y100" i="14"/>
  <c r="U100" i="14"/>
  <c r="Q100" i="14"/>
  <c r="M100" i="14"/>
  <c r="I100" i="14"/>
  <c r="E100" i="14"/>
  <c r="AT99" i="14"/>
  <c r="AS98" i="14"/>
  <c r="AK98" i="14"/>
  <c r="AC98" i="14"/>
  <c r="U98" i="14"/>
  <c r="M98" i="14"/>
  <c r="E98" i="14"/>
  <c r="AT97" i="14"/>
  <c r="AL97" i="14"/>
  <c r="AD97" i="14"/>
  <c r="V97" i="14"/>
  <c r="N97" i="14"/>
  <c r="AW99" i="14"/>
  <c r="AS99" i="14"/>
  <c r="AO99" i="14"/>
  <c r="AK99" i="14"/>
  <c r="AG99" i="14"/>
  <c r="AC99" i="14"/>
  <c r="Y99" i="14"/>
  <c r="U99" i="14"/>
  <c r="Q99" i="14"/>
  <c r="M99" i="14"/>
  <c r="I99" i="14"/>
  <c r="E99" i="14"/>
  <c r="AU97" i="14"/>
  <c r="AQ97" i="14"/>
  <c r="AM97" i="14"/>
  <c r="AI97" i="14"/>
  <c r="AE97" i="14"/>
  <c r="AA97" i="14"/>
  <c r="W97" i="14"/>
  <c r="S97" i="14"/>
  <c r="O97" i="14"/>
  <c r="K97" i="14"/>
  <c r="G97" i="14"/>
  <c r="AU98" i="14"/>
  <c r="AQ98" i="14"/>
  <c r="AM98" i="14"/>
  <c r="AI98" i="14"/>
  <c r="AE98" i="14"/>
  <c r="AA98" i="14"/>
  <c r="W98" i="14"/>
  <c r="S98" i="14"/>
  <c r="O98" i="14"/>
  <c r="K98" i="14"/>
  <c r="G98" i="14"/>
  <c r="C100" i="14"/>
  <c r="C98" i="14"/>
  <c r="AX92" i="14"/>
  <c r="AT92" i="14"/>
  <c r="AP92" i="14"/>
  <c r="AL92" i="14"/>
  <c r="AH92" i="14"/>
  <c r="AD92" i="14"/>
  <c r="Z92" i="14"/>
  <c r="V92" i="14"/>
  <c r="R92" i="14"/>
  <c r="N92" i="14"/>
  <c r="AL91" i="14"/>
  <c r="V91" i="14"/>
  <c r="AS89" i="14"/>
  <c r="AS90" i="14"/>
  <c r="AK89" i="14"/>
  <c r="AK90" i="14"/>
  <c r="AC89" i="14"/>
  <c r="AC90" i="14"/>
  <c r="U89" i="14"/>
  <c r="U90" i="14"/>
  <c r="M89" i="14"/>
  <c r="M90" i="14"/>
  <c r="E89" i="14"/>
  <c r="E90" i="14"/>
  <c r="AT126" i="14"/>
  <c r="AL126" i="14"/>
  <c r="AD126" i="14"/>
  <c r="AT125" i="14"/>
  <c r="AL125" i="14"/>
  <c r="AD125" i="14"/>
  <c r="AT124" i="14"/>
  <c r="AL124" i="14"/>
  <c r="AD124" i="14"/>
  <c r="AT123" i="14"/>
  <c r="AL123" i="14"/>
  <c r="AD123" i="14"/>
  <c r="AP91" i="14"/>
  <c r="Z91" i="14"/>
  <c r="AT91" i="14"/>
  <c r="AD91" i="14"/>
  <c r="N91" i="14"/>
  <c r="AU89" i="14"/>
  <c r="AQ89" i="14"/>
  <c r="AI89" i="14"/>
  <c r="AA89" i="14"/>
  <c r="S89" i="14"/>
  <c r="O89" i="14"/>
  <c r="G89" i="14"/>
  <c r="AU90" i="14"/>
  <c r="AQ90" i="14"/>
  <c r="AM90" i="14"/>
  <c r="AI90" i="14"/>
  <c r="AE90" i="14"/>
  <c r="AA90" i="14"/>
  <c r="W90" i="14"/>
  <c r="S90" i="14"/>
  <c r="O90" i="14"/>
  <c r="K90" i="14"/>
  <c r="G90" i="14"/>
  <c r="AX89" i="14"/>
  <c r="AT89" i="14"/>
  <c r="AP89" i="14"/>
  <c r="AL89" i="14"/>
  <c r="AH89" i="14"/>
  <c r="AD89" i="14"/>
  <c r="Z89" i="14"/>
  <c r="V89" i="14"/>
  <c r="R89" i="14"/>
  <c r="N89" i="14"/>
  <c r="J89" i="14"/>
  <c r="F89" i="14"/>
  <c r="AM89" i="14"/>
  <c r="AE89" i="14"/>
  <c r="W89" i="14"/>
  <c r="K89" i="14"/>
  <c r="C89" i="14"/>
  <c r="C90" i="14"/>
  <c r="AW126" i="14"/>
  <c r="AS126" i="14"/>
  <c r="AO126" i="14"/>
  <c r="AK126" i="14"/>
  <c r="AG126" i="14"/>
  <c r="AC126" i="14"/>
  <c r="Y126" i="14"/>
  <c r="U126" i="14"/>
  <c r="Q126" i="14"/>
  <c r="M126" i="14"/>
  <c r="I126" i="14"/>
  <c r="E126" i="14"/>
  <c r="AW125" i="14"/>
  <c r="AS125" i="14"/>
  <c r="AO125" i="14"/>
  <c r="AK125" i="14"/>
  <c r="AG125" i="14"/>
  <c r="AC125" i="14"/>
  <c r="Y125" i="14"/>
  <c r="U125" i="14"/>
  <c r="Q125" i="14"/>
  <c r="M125" i="14"/>
  <c r="I125" i="14"/>
  <c r="E125" i="14"/>
  <c r="AW124" i="14"/>
  <c r="AS124" i="14"/>
  <c r="AO124" i="14"/>
  <c r="AK124" i="14"/>
  <c r="AG124" i="14"/>
  <c r="AC124" i="14"/>
  <c r="Y124" i="14"/>
  <c r="U124" i="14"/>
  <c r="Q124" i="14"/>
  <c r="M124" i="14"/>
  <c r="I124" i="14"/>
  <c r="E124" i="14"/>
  <c r="AW123" i="14"/>
  <c r="AS123" i="14"/>
  <c r="AO123" i="14"/>
  <c r="AK123" i="14"/>
  <c r="AG123" i="14"/>
  <c r="AC123" i="14"/>
  <c r="Y123" i="14"/>
  <c r="U123" i="14"/>
  <c r="Q123" i="14"/>
  <c r="M123" i="14"/>
  <c r="I123" i="14"/>
  <c r="E123" i="14"/>
  <c r="AU126" i="14"/>
  <c r="AQ126" i="14"/>
  <c r="AM126" i="14"/>
  <c r="AI126" i="14"/>
  <c r="AE126" i="14"/>
  <c r="AA126" i="14"/>
  <c r="W126" i="14"/>
  <c r="S126" i="14"/>
  <c r="O126" i="14"/>
  <c r="K126" i="14"/>
  <c r="G126" i="14"/>
  <c r="C126" i="14"/>
  <c r="AU125" i="14"/>
  <c r="AQ125" i="14"/>
  <c r="AM125" i="14"/>
  <c r="AI125" i="14"/>
  <c r="AE125" i="14"/>
  <c r="AA125" i="14"/>
  <c r="W125" i="14"/>
  <c r="S125" i="14"/>
  <c r="O125" i="14"/>
  <c r="K125" i="14"/>
  <c r="G125" i="14"/>
  <c r="C125" i="14"/>
  <c r="AU124" i="14"/>
  <c r="AQ124" i="14"/>
  <c r="AM124" i="14"/>
  <c r="AI124" i="14"/>
  <c r="AE124" i="14"/>
  <c r="AA124" i="14"/>
  <c r="W124" i="14"/>
  <c r="S124" i="14"/>
  <c r="O124" i="14"/>
  <c r="K124" i="14"/>
  <c r="G124" i="14"/>
  <c r="C124" i="14"/>
  <c r="AU123" i="14"/>
  <c r="AQ123" i="14"/>
  <c r="AM123" i="14"/>
  <c r="AI123" i="14"/>
  <c r="AE123" i="14"/>
  <c r="AA123" i="14"/>
  <c r="W123" i="14"/>
  <c r="S123" i="14"/>
  <c r="O123" i="14"/>
  <c r="K123" i="14"/>
  <c r="G123" i="14"/>
  <c r="AR134" i="14"/>
  <c r="L134" i="14"/>
  <c r="AB133" i="14"/>
  <c r="AR132" i="14"/>
  <c r="L132" i="14"/>
  <c r="AB131" i="14"/>
  <c r="AJ134" i="14"/>
  <c r="D134" i="14"/>
  <c r="T133" i="14"/>
  <c r="AJ132" i="14"/>
  <c r="D132" i="14"/>
  <c r="T131" i="14"/>
  <c r="AB134" i="14"/>
  <c r="AR133" i="14"/>
  <c r="L133" i="14"/>
  <c r="T134" i="14"/>
  <c r="AJ133" i="14"/>
  <c r="D133" i="14"/>
  <c r="AN134" i="14"/>
  <c r="X134" i="14"/>
  <c r="H134" i="14"/>
  <c r="AN133" i="14"/>
  <c r="X133" i="14"/>
  <c r="H133" i="14"/>
  <c r="AN132" i="14"/>
  <c r="X132" i="14"/>
  <c r="H132" i="14"/>
  <c r="AV134" i="14"/>
  <c r="AF134" i="14"/>
  <c r="P134" i="14"/>
  <c r="AV133" i="14"/>
  <c r="AF133" i="14"/>
  <c r="P133" i="14"/>
  <c r="AV132" i="14"/>
  <c r="AF132" i="14"/>
  <c r="P132" i="14"/>
  <c r="AU134" i="14"/>
  <c r="AQ134" i="14"/>
  <c r="AM134" i="14"/>
  <c r="AI134" i="14"/>
  <c r="AE134" i="14"/>
  <c r="AA134" i="14"/>
  <c r="W134" i="14"/>
  <c r="S134" i="14"/>
  <c r="O134" i="14"/>
  <c r="K134" i="14"/>
  <c r="G134" i="14"/>
  <c r="C134" i="14"/>
  <c r="AU133" i="14"/>
  <c r="AQ133" i="14"/>
  <c r="AM133" i="14"/>
  <c r="AI133" i="14"/>
  <c r="AE133" i="14"/>
  <c r="AA133" i="14"/>
  <c r="W133" i="14"/>
  <c r="S133" i="14"/>
  <c r="O133" i="14"/>
  <c r="K133" i="14"/>
  <c r="G133" i="14"/>
  <c r="C133" i="14"/>
  <c r="AU132" i="14"/>
  <c r="AQ132" i="14"/>
  <c r="AM132" i="14"/>
  <c r="AI132" i="14"/>
  <c r="AE132" i="14"/>
  <c r="AA132" i="14"/>
  <c r="W132" i="14"/>
  <c r="S132" i="14"/>
  <c r="O132" i="14"/>
  <c r="K132" i="14"/>
  <c r="G132" i="14"/>
  <c r="C132" i="14"/>
  <c r="AX134" i="14"/>
  <c r="AT134" i="14"/>
  <c r="AP134" i="14"/>
  <c r="AL134" i="14"/>
  <c r="AH134" i="14"/>
  <c r="AD134" i="14"/>
  <c r="Z134" i="14"/>
  <c r="V134" i="14"/>
  <c r="R134" i="14"/>
  <c r="N134" i="14"/>
  <c r="J134" i="14"/>
  <c r="F134" i="14"/>
  <c r="AX133" i="14"/>
  <c r="AT133" i="14"/>
  <c r="AP133" i="14"/>
  <c r="AL133" i="14"/>
  <c r="AH133" i="14"/>
  <c r="AD133" i="14"/>
  <c r="Z133" i="14"/>
  <c r="V133" i="14"/>
  <c r="R133" i="14"/>
  <c r="N133" i="14"/>
  <c r="J133" i="14"/>
  <c r="F133" i="14"/>
  <c r="AX132" i="14"/>
  <c r="AT132" i="14"/>
  <c r="AP132" i="14"/>
  <c r="AL132" i="14"/>
  <c r="AH132" i="14"/>
  <c r="AD132" i="14"/>
  <c r="Z132" i="14"/>
  <c r="V132" i="14"/>
  <c r="R132" i="14"/>
  <c r="N132" i="14"/>
  <c r="J132" i="14"/>
  <c r="F132" i="14"/>
  <c r="AW134" i="14"/>
  <c r="AS134" i="14"/>
  <c r="AO134" i="14"/>
  <c r="AK134" i="14"/>
  <c r="AG134" i="14"/>
  <c r="AC134" i="14"/>
  <c r="Y134" i="14"/>
  <c r="U134" i="14"/>
  <c r="Q134" i="14"/>
  <c r="M134" i="14"/>
  <c r="I134" i="14"/>
  <c r="E134" i="14"/>
  <c r="AW133" i="14"/>
  <c r="AS133" i="14"/>
  <c r="AO133" i="14"/>
  <c r="AK133" i="14"/>
  <c r="AG133" i="14"/>
  <c r="AC133" i="14"/>
  <c r="Y133" i="14"/>
  <c r="U133" i="14"/>
  <c r="Q133" i="14"/>
  <c r="M133" i="14"/>
  <c r="I133" i="14"/>
  <c r="E133" i="14"/>
  <c r="AW132" i="14"/>
  <c r="AS132" i="14"/>
  <c r="AO132" i="14"/>
  <c r="AK132" i="14"/>
  <c r="AG132" i="14"/>
  <c r="AC132" i="14"/>
  <c r="Y132" i="14"/>
  <c r="U132" i="14"/>
  <c r="Q132" i="14"/>
  <c r="M132" i="14"/>
  <c r="I132" i="14"/>
  <c r="E132" i="14"/>
  <c r="B133" i="14"/>
  <c r="B132" i="14"/>
  <c r="B134" i="14"/>
  <c r="B131" i="14"/>
  <c r="B63" i="13" l="1"/>
  <c r="B62" i="13"/>
  <c r="B92" i="13"/>
  <c r="C93" i="13"/>
  <c r="D93" i="13"/>
  <c r="E93" i="13"/>
  <c r="F93" i="13"/>
  <c r="G93" i="13"/>
  <c r="H93" i="13"/>
  <c r="I93" i="13"/>
  <c r="J93" i="13"/>
  <c r="K93" i="13"/>
  <c r="L93" i="13"/>
  <c r="M93" i="13"/>
  <c r="N93" i="13"/>
  <c r="O93" i="13"/>
  <c r="P93" i="13"/>
  <c r="Q93" i="13"/>
  <c r="R93" i="13"/>
  <c r="S93" i="13"/>
  <c r="T93" i="13"/>
  <c r="U93" i="13"/>
  <c r="V93" i="13"/>
  <c r="W93" i="13"/>
  <c r="X93" i="13"/>
  <c r="Y93" i="13"/>
  <c r="Z93" i="13"/>
  <c r="AA93" i="13"/>
  <c r="AB93" i="13"/>
  <c r="AC93" i="13"/>
  <c r="AD93" i="13"/>
  <c r="AE93" i="13"/>
  <c r="AF93" i="13"/>
  <c r="AG93" i="13"/>
  <c r="AH93" i="13"/>
  <c r="AI93" i="13"/>
  <c r="AJ93" i="13"/>
  <c r="AK93" i="13"/>
  <c r="AL93" i="13"/>
  <c r="AM93" i="13"/>
  <c r="AN93" i="13"/>
  <c r="AO93" i="13"/>
  <c r="AP93" i="13"/>
  <c r="AQ93" i="13"/>
  <c r="AR93" i="13"/>
  <c r="AS93" i="13"/>
  <c r="AT93" i="13"/>
  <c r="AU93" i="13"/>
  <c r="AV93" i="13"/>
  <c r="AW93" i="13"/>
  <c r="AX93" i="13"/>
  <c r="B93" i="13"/>
  <c r="C230" i="14"/>
  <c r="C363" i="14" s="1"/>
  <c r="D230" i="14"/>
  <c r="E230" i="14"/>
  <c r="F230" i="14"/>
  <c r="G230" i="14"/>
  <c r="H230" i="14"/>
  <c r="I230" i="14"/>
  <c r="J230" i="14"/>
  <c r="K230" i="14"/>
  <c r="L230" i="14"/>
  <c r="M230" i="14"/>
  <c r="N230" i="14"/>
  <c r="O230" i="14"/>
  <c r="P230" i="14"/>
  <c r="Q230" i="14"/>
  <c r="R230" i="14"/>
  <c r="S230" i="14"/>
  <c r="T230" i="14"/>
  <c r="U230" i="14"/>
  <c r="V230" i="14"/>
  <c r="W230" i="14"/>
  <c r="X230" i="14"/>
  <c r="Y230" i="14"/>
  <c r="Z230" i="14"/>
  <c r="AA230" i="14"/>
  <c r="AB230" i="14"/>
  <c r="AC230" i="14"/>
  <c r="AD230" i="14"/>
  <c r="AE230" i="14"/>
  <c r="AF230" i="14"/>
  <c r="AG230" i="14"/>
  <c r="AH230" i="14"/>
  <c r="AI230" i="14"/>
  <c r="AJ230" i="14"/>
  <c r="AK230" i="14"/>
  <c r="AL230" i="14"/>
  <c r="AM230" i="14"/>
  <c r="AN230" i="14"/>
  <c r="AO230" i="14"/>
  <c r="AP230" i="14"/>
  <c r="AQ230" i="14"/>
  <c r="AR230" i="14"/>
  <c r="AS230" i="14"/>
  <c r="AT230" i="14"/>
  <c r="AU230" i="14"/>
  <c r="AV230" i="14"/>
  <c r="AW230" i="14"/>
  <c r="AX230" i="14"/>
  <c r="B230" i="14"/>
  <c r="B20" i="39"/>
  <c r="B22" i="39" s="1"/>
  <c r="B19" i="39"/>
  <c r="H15" i="39"/>
  <c r="I15" i="39" s="1"/>
  <c r="C15" i="39"/>
  <c r="D15" i="39" s="1"/>
  <c r="H14" i="39"/>
  <c r="I14" i="39" s="1"/>
  <c r="C14" i="39"/>
  <c r="D14" i="39" s="1"/>
  <c r="H13" i="39"/>
  <c r="I13" i="39" s="1"/>
  <c r="C13" i="39"/>
  <c r="D13" i="39" s="1"/>
  <c r="H12" i="39"/>
  <c r="I12" i="39" s="1"/>
  <c r="C12" i="39"/>
  <c r="D12" i="39" s="1"/>
  <c r="H11" i="39"/>
  <c r="I11" i="39" s="1"/>
  <c r="C11" i="39"/>
  <c r="D11" i="39" s="1"/>
  <c r="H10" i="39"/>
  <c r="I10" i="39" s="1"/>
  <c r="C10" i="39"/>
  <c r="D10" i="39" s="1"/>
  <c r="H9" i="39"/>
  <c r="I9" i="39" s="1"/>
  <c r="C9" i="39"/>
  <c r="D9" i="39" s="1"/>
  <c r="H8" i="39"/>
  <c r="I8" i="39" s="1"/>
  <c r="C8" i="39"/>
  <c r="D8" i="39" s="1"/>
  <c r="H7" i="39"/>
  <c r="I7" i="39" s="1"/>
  <c r="C7" i="39"/>
  <c r="D7" i="39" s="1"/>
  <c r="H6" i="39"/>
  <c r="I6" i="39" s="1"/>
  <c r="C6" i="39"/>
  <c r="D6" i="39" s="1"/>
  <c r="H5" i="39"/>
  <c r="I5" i="39" s="1"/>
  <c r="C5" i="39"/>
  <c r="D5" i="39" s="1"/>
  <c r="C3" i="13"/>
  <c r="D3" i="13" s="1"/>
  <c r="E3" i="13" s="1"/>
  <c r="F3" i="13" s="1"/>
  <c r="G3" i="13" s="1"/>
  <c r="H3" i="13" s="1"/>
  <c r="I3" i="13" s="1"/>
  <c r="J3" i="13" s="1"/>
  <c r="K3" i="13" s="1"/>
  <c r="L3" i="13" s="1"/>
  <c r="M3" i="13" s="1"/>
  <c r="N3" i="13" s="1"/>
  <c r="O3" i="13" s="1"/>
  <c r="P3" i="13" s="1"/>
  <c r="Q3" i="13" s="1"/>
  <c r="R3" i="13" s="1"/>
  <c r="S3" i="13" s="1"/>
  <c r="T3" i="13" s="1"/>
  <c r="U3" i="13" s="1"/>
  <c r="V3" i="13" s="1"/>
  <c r="W3" i="13" s="1"/>
  <c r="X3" i="13" s="1"/>
  <c r="Y3" i="13" s="1"/>
  <c r="Z3" i="13" s="1"/>
  <c r="AA3" i="13" s="1"/>
  <c r="AB3" i="13" s="1"/>
  <c r="AC3" i="13" s="1"/>
  <c r="AD3" i="13" s="1"/>
  <c r="AE3" i="13" s="1"/>
  <c r="AF3" i="13" s="1"/>
  <c r="AG3" i="13" s="1"/>
  <c r="AH3" i="13" s="1"/>
  <c r="AI3" i="13" s="1"/>
  <c r="AJ3" i="13" s="1"/>
  <c r="AK3" i="13" s="1"/>
  <c r="AL3" i="13" s="1"/>
  <c r="AM3" i="13" s="1"/>
  <c r="AN3" i="13" s="1"/>
  <c r="AO3" i="13" s="1"/>
  <c r="AP3" i="13" s="1"/>
  <c r="AQ3" i="13" s="1"/>
  <c r="AR3" i="13" s="1"/>
  <c r="AS3" i="13" s="1"/>
  <c r="AT3" i="13" s="1"/>
  <c r="AU3" i="13" s="1"/>
  <c r="AV3" i="13" s="1"/>
  <c r="AW3" i="13" s="1"/>
  <c r="AX3" i="13" s="1"/>
  <c r="C108" i="34"/>
  <c r="D108" i="34"/>
  <c r="C109" i="34"/>
  <c r="D109" i="34"/>
  <c r="C110" i="34"/>
  <c r="D110" i="34"/>
  <c r="C111" i="34"/>
  <c r="D111" i="34"/>
  <c r="C112" i="34"/>
  <c r="D112" i="34"/>
  <c r="C113" i="34"/>
  <c r="D113" i="34"/>
  <c r="C114" i="34"/>
  <c r="D114" i="34"/>
  <c r="C115" i="34"/>
  <c r="D115" i="34"/>
  <c r="C116" i="34"/>
  <c r="D116" i="34"/>
  <c r="C117" i="34"/>
  <c r="D117" i="34"/>
  <c r="C118" i="34"/>
  <c r="D118" i="34"/>
  <c r="B118" i="34"/>
  <c r="B117" i="34"/>
  <c r="B116" i="34"/>
  <c r="B115" i="34"/>
  <c r="B114" i="34"/>
  <c r="B113" i="34"/>
  <c r="B112" i="34"/>
  <c r="B111" i="34"/>
  <c r="B110" i="34"/>
  <c r="B109" i="34"/>
  <c r="B108" i="34"/>
  <c r="U215" i="14"/>
  <c r="C243" i="14"/>
  <c r="C263" i="14" s="1"/>
  <c r="B16" i="37"/>
  <c r="B17" i="37"/>
  <c r="B18" i="37"/>
  <c r="B19" i="37"/>
  <c r="B20" i="37"/>
  <c r="B15" i="37"/>
  <c r="B8" i="37"/>
  <c r="B9" i="37"/>
  <c r="B25" i="37" s="1"/>
  <c r="B10" i="37"/>
  <c r="B11" i="37"/>
  <c r="B12" i="37"/>
  <c r="B7" i="37"/>
  <c r="B23" i="37" s="1"/>
  <c r="B9" i="14"/>
  <c r="B5" i="14"/>
  <c r="G11" i="32"/>
  <c r="C26" i="38"/>
  <c r="E26" i="38"/>
  <c r="C27" i="38"/>
  <c r="E27" i="38"/>
  <c r="C28" i="38"/>
  <c r="E28" i="38"/>
  <c r="C29" i="38"/>
  <c r="E29" i="38"/>
  <c r="C30" i="38"/>
  <c r="E30" i="38"/>
  <c r="C31" i="38"/>
  <c r="E31" i="38"/>
  <c r="C32" i="38"/>
  <c r="E32" i="38"/>
  <c r="C33" i="38"/>
  <c r="E33" i="38"/>
  <c r="C34" i="38"/>
  <c r="E34" i="38"/>
  <c r="C35" i="38"/>
  <c r="E35" i="38"/>
  <c r="C36" i="38"/>
  <c r="E36" i="38"/>
  <c r="C37" i="38"/>
  <c r="E37" i="38"/>
  <c r="C38" i="38"/>
  <c r="E38" i="38"/>
  <c r="C39" i="38"/>
  <c r="E39" i="38"/>
  <c r="C40" i="38"/>
  <c r="E40" i="38"/>
  <c r="C41" i="38"/>
  <c r="E41" i="38"/>
  <c r="C42" i="38"/>
  <c r="E42" i="38"/>
  <c r="C43" i="38"/>
  <c r="E43" i="38"/>
  <c r="C44" i="38"/>
  <c r="E44" i="38"/>
  <c r="C45" i="38"/>
  <c r="E45" i="38"/>
  <c r="C46" i="38"/>
  <c r="E46" i="38"/>
  <c r="B67" i="38"/>
  <c r="D67" i="38"/>
  <c r="F67" i="38"/>
  <c r="Q59" i="36"/>
  <c r="P59" i="36"/>
  <c r="P55" i="36"/>
  <c r="P56" i="36"/>
  <c r="P57" i="36"/>
  <c r="P58" i="36"/>
  <c r="P54" i="36"/>
  <c r="Q55" i="36"/>
  <c r="Q56" i="36"/>
  <c r="Q57" i="36"/>
  <c r="Q58" i="36"/>
  <c r="Q53" i="36"/>
  <c r="R59" i="36"/>
  <c r="R54" i="36"/>
  <c r="R55" i="36"/>
  <c r="R56" i="36"/>
  <c r="R57" i="36"/>
  <c r="R58" i="36"/>
  <c r="R53" i="36"/>
  <c r="B8" i="32"/>
  <c r="B13" i="32" s="1"/>
  <c r="G8" i="32"/>
  <c r="B9" i="32"/>
  <c r="B10" i="32"/>
  <c r="Q20" i="37"/>
  <c r="K20" i="37"/>
  <c r="G20" i="37"/>
  <c r="Q19" i="37"/>
  <c r="K19" i="37"/>
  <c r="G19" i="37"/>
  <c r="Q18" i="37"/>
  <c r="K18" i="37"/>
  <c r="K26" i="37" s="1"/>
  <c r="G18" i="37"/>
  <c r="Q17" i="37"/>
  <c r="K17" i="37"/>
  <c r="K25" i="37" s="1"/>
  <c r="G17" i="37"/>
  <c r="Q16" i="37"/>
  <c r="K16" i="37"/>
  <c r="G16" i="37"/>
  <c r="Q15" i="37"/>
  <c r="K15" i="37"/>
  <c r="K23" i="37" s="1"/>
  <c r="G15" i="37"/>
  <c r="Q12" i="37"/>
  <c r="Q11" i="37"/>
  <c r="Q10" i="37"/>
  <c r="Q9" i="37"/>
  <c r="Q8" i="37"/>
  <c r="Q7" i="37"/>
  <c r="D363" i="14" l="1"/>
  <c r="E363" i="14" s="1"/>
  <c r="F363" i="14" s="1"/>
  <c r="G363" i="14" s="1"/>
  <c r="H363" i="14" s="1"/>
  <c r="I363" i="14" s="1"/>
  <c r="J363" i="14" s="1"/>
  <c r="K363" i="14" s="1"/>
  <c r="L363" i="14" s="1"/>
  <c r="M363" i="14" s="1"/>
  <c r="N363" i="14" s="1"/>
  <c r="O363" i="14" s="1"/>
  <c r="P363" i="14" s="1"/>
  <c r="Q363" i="14" s="1"/>
  <c r="R363" i="14" s="1"/>
  <c r="S363" i="14" s="1"/>
  <c r="T363" i="14" s="1"/>
  <c r="U363" i="14" s="1"/>
  <c r="V363" i="14" s="1"/>
  <c r="W363" i="14" s="1"/>
  <c r="X363" i="14" s="1"/>
  <c r="Y363" i="14" s="1"/>
  <c r="Z363" i="14" s="1"/>
  <c r="AA363" i="14" s="1"/>
  <c r="AB363" i="14" s="1"/>
  <c r="AC363" i="14" s="1"/>
  <c r="AD363" i="14" s="1"/>
  <c r="AE363" i="14" s="1"/>
  <c r="AF363" i="14" s="1"/>
  <c r="AG363" i="14" s="1"/>
  <c r="AH363" i="14" s="1"/>
  <c r="AI363" i="14" s="1"/>
  <c r="AJ363" i="14" s="1"/>
  <c r="AK363" i="14" s="1"/>
  <c r="AL363" i="14" s="1"/>
  <c r="AM363" i="14" s="1"/>
  <c r="AN363" i="14" s="1"/>
  <c r="AO363" i="14" s="1"/>
  <c r="AP363" i="14" s="1"/>
  <c r="AQ363" i="14" s="1"/>
  <c r="AR363" i="14" s="1"/>
  <c r="AS363" i="14" s="1"/>
  <c r="AT363" i="14" s="1"/>
  <c r="AU363" i="14" s="1"/>
  <c r="AV363" i="14" s="1"/>
  <c r="AW363" i="14" s="1"/>
  <c r="AX363" i="14" s="1"/>
  <c r="C231" i="14"/>
  <c r="C235" i="14"/>
  <c r="C92" i="13"/>
  <c r="D92" i="13" s="1"/>
  <c r="E92" i="13" s="1"/>
  <c r="F92" i="13" s="1"/>
  <c r="G92" i="13" s="1"/>
  <c r="H92" i="13" s="1"/>
  <c r="I92" i="13" s="1"/>
  <c r="J92" i="13" s="1"/>
  <c r="K92" i="13" s="1"/>
  <c r="L92" i="13" s="1"/>
  <c r="M92" i="13" s="1"/>
  <c r="N92" i="13" s="1"/>
  <c r="O92" i="13" s="1"/>
  <c r="P92" i="13" s="1"/>
  <c r="Q92" i="13" s="1"/>
  <c r="R92" i="13" s="1"/>
  <c r="S92" i="13" s="1"/>
  <c r="T92" i="13" s="1"/>
  <c r="U92" i="13" s="1"/>
  <c r="V92" i="13" s="1"/>
  <c r="W92" i="13" s="1"/>
  <c r="X92" i="13" s="1"/>
  <c r="Y92" i="13" s="1"/>
  <c r="Z92" i="13" s="1"/>
  <c r="AA92" i="13" s="1"/>
  <c r="AB92" i="13" s="1"/>
  <c r="AC92" i="13" s="1"/>
  <c r="AD92" i="13" s="1"/>
  <c r="AE92" i="13" s="1"/>
  <c r="AF92" i="13" s="1"/>
  <c r="AG92" i="13" s="1"/>
  <c r="AH92" i="13" s="1"/>
  <c r="AI92" i="13" s="1"/>
  <c r="AJ92" i="13" s="1"/>
  <c r="AK92" i="13" s="1"/>
  <c r="AL92" i="13" s="1"/>
  <c r="AM92" i="13" s="1"/>
  <c r="AN92" i="13" s="1"/>
  <c r="AO92" i="13" s="1"/>
  <c r="AP92" i="13" s="1"/>
  <c r="AQ92" i="13" s="1"/>
  <c r="AR92" i="13" s="1"/>
  <c r="AS92" i="13" s="1"/>
  <c r="AT92" i="13" s="1"/>
  <c r="AU92" i="13" s="1"/>
  <c r="AV92" i="13" s="1"/>
  <c r="AW92" i="13" s="1"/>
  <c r="AX92" i="13" s="1"/>
  <c r="D243" i="14"/>
  <c r="B27" i="37"/>
  <c r="O20" i="37"/>
  <c r="O16" i="37"/>
  <c r="O18" i="37"/>
  <c r="K28" i="37"/>
  <c r="B26" i="37"/>
  <c r="O19" i="37"/>
  <c r="O17" i="37"/>
  <c r="K24" i="37"/>
  <c r="B29" i="37"/>
  <c r="B8" i="14" s="1"/>
  <c r="K27" i="37"/>
  <c r="B24" i="37"/>
  <c r="B28" i="37"/>
  <c r="O15" i="37"/>
  <c r="E243" i="14" l="1"/>
  <c r="E263" i="14" s="1"/>
  <c r="D263" i="14"/>
  <c r="D235" i="14"/>
  <c r="D255" i="14" s="1"/>
  <c r="C255" i="14"/>
  <c r="C236" i="14"/>
  <c r="C256" i="14" s="1"/>
  <c r="C244" i="14"/>
  <c r="C264" i="14" s="1"/>
  <c r="F243" i="14"/>
  <c r="F263" i="14" s="1"/>
  <c r="K29" i="37"/>
  <c r="E235" i="14" l="1"/>
  <c r="E255" i="14" s="1"/>
  <c r="F235" i="14"/>
  <c r="F255" i="14" s="1"/>
  <c r="G243" i="14"/>
  <c r="G263" i="14" s="1"/>
  <c r="G235" i="14" l="1"/>
  <c r="G255" i="14" s="1"/>
  <c r="H243" i="14"/>
  <c r="H263" i="14" s="1"/>
  <c r="H235" i="14" l="1"/>
  <c r="I243" i="14"/>
  <c r="I263" i="14" s="1"/>
  <c r="I235" i="14" l="1"/>
  <c r="I255" i="14" s="1"/>
  <c r="H255" i="14"/>
  <c r="J235" i="14"/>
  <c r="J255" i="14" s="1"/>
  <c r="J243" i="14"/>
  <c r="J263" i="14" s="1"/>
  <c r="K243" i="14" l="1"/>
  <c r="K263" i="14" s="1"/>
  <c r="K235" i="14"/>
  <c r="K255" i="14" s="1"/>
  <c r="L235" i="14" l="1"/>
  <c r="L255" i="14" s="1"/>
  <c r="L243" i="14"/>
  <c r="L263" i="14" s="1"/>
  <c r="M243" i="14" l="1"/>
  <c r="M263" i="14" s="1"/>
  <c r="M235" i="14"/>
  <c r="M255" i="14" s="1"/>
  <c r="N235" i="14" l="1"/>
  <c r="N255" i="14" s="1"/>
  <c r="N243" i="14"/>
  <c r="N263" i="14" s="1"/>
  <c r="O243" i="14" l="1"/>
  <c r="O263" i="14" s="1"/>
  <c r="O235" i="14"/>
  <c r="O255" i="14" s="1"/>
  <c r="P235" i="14" l="1"/>
  <c r="P255" i="14" s="1"/>
  <c r="P243" i="14"/>
  <c r="P263" i="14" s="1"/>
  <c r="Q243" i="14" l="1"/>
  <c r="Q263" i="14" s="1"/>
  <c r="Q235" i="14"/>
  <c r="Q255" i="14" s="1"/>
  <c r="R235" i="14" l="1"/>
  <c r="R255" i="14" s="1"/>
  <c r="R243" i="14"/>
  <c r="R263" i="14" s="1"/>
  <c r="S243" i="14" l="1"/>
  <c r="S263" i="14" s="1"/>
  <c r="S235" i="14"/>
  <c r="S255" i="14" s="1"/>
  <c r="T235" i="14" l="1"/>
  <c r="T255" i="14" s="1"/>
  <c r="T243" i="14"/>
  <c r="T263" i="14" s="1"/>
  <c r="U243" i="14" l="1"/>
  <c r="U263" i="14" s="1"/>
  <c r="U235" i="14"/>
  <c r="U255" i="14" s="1"/>
  <c r="V235" i="14" l="1"/>
  <c r="V255" i="14" s="1"/>
  <c r="V243" i="14"/>
  <c r="V263" i="14" s="1"/>
  <c r="W243" i="14" l="1"/>
  <c r="W263" i="14" s="1"/>
  <c r="W235" i="14"/>
  <c r="W255" i="14" s="1"/>
  <c r="X235" i="14" l="1"/>
  <c r="X255" i="14" s="1"/>
  <c r="X243" i="14"/>
  <c r="X263" i="14" s="1"/>
  <c r="Y243" i="14" l="1"/>
  <c r="Y263" i="14" s="1"/>
  <c r="Y235" i="14"/>
  <c r="Y255" i="14" s="1"/>
  <c r="Z235" i="14" l="1"/>
  <c r="Z255" i="14" s="1"/>
  <c r="Z243" i="14"/>
  <c r="Z263" i="14" s="1"/>
  <c r="AA243" i="14" l="1"/>
  <c r="AA263" i="14" s="1"/>
  <c r="AA235" i="14"/>
  <c r="AA255" i="14" s="1"/>
  <c r="AB235" i="14" l="1"/>
  <c r="AB255" i="14" s="1"/>
  <c r="AB243" i="14"/>
  <c r="AB263" i="14" s="1"/>
  <c r="AC243" i="14" l="1"/>
  <c r="AC263" i="14" s="1"/>
  <c r="AC235" i="14"/>
  <c r="AC255" i="14" s="1"/>
  <c r="AD235" i="14" l="1"/>
  <c r="AD255" i="14" s="1"/>
  <c r="AD243" i="14"/>
  <c r="AD263" i="14" s="1"/>
  <c r="AE243" i="14" l="1"/>
  <c r="AE263" i="14" s="1"/>
  <c r="AE235" i="14"/>
  <c r="AE255" i="14" s="1"/>
  <c r="AF235" i="14" l="1"/>
  <c r="AF243" i="14"/>
  <c r="AF263" i="14" s="1"/>
  <c r="AG235" i="14" l="1"/>
  <c r="AG255" i="14" s="1"/>
  <c r="AF255" i="14"/>
  <c r="AG243" i="14"/>
  <c r="AG263" i="14" s="1"/>
  <c r="AH235" i="14" l="1"/>
  <c r="AH255" i="14" s="1"/>
  <c r="AH243" i="14"/>
  <c r="AH263" i="14" s="1"/>
  <c r="AI243" i="14" l="1"/>
  <c r="AI263" i="14" s="1"/>
  <c r="AI235" i="14"/>
  <c r="AI255" i="14" s="1"/>
  <c r="AJ235" i="14" l="1"/>
  <c r="AJ255" i="14" s="1"/>
  <c r="AJ243" i="14"/>
  <c r="AJ263" i="14" s="1"/>
  <c r="AK243" i="14" l="1"/>
  <c r="AK263" i="14" s="1"/>
  <c r="AK235" i="14"/>
  <c r="AK255" i="14" s="1"/>
  <c r="AL235" i="14" l="1"/>
  <c r="AL255" i="14" s="1"/>
  <c r="AL243" i="14"/>
  <c r="AL263" i="14" s="1"/>
  <c r="AM243" i="14" l="1"/>
  <c r="AM263" i="14" s="1"/>
  <c r="AM235" i="14"/>
  <c r="AM255" i="14" s="1"/>
  <c r="AN235" i="14" l="1"/>
  <c r="AN255" i="14" s="1"/>
  <c r="AN243" i="14"/>
  <c r="AN263" i="14" s="1"/>
  <c r="AO243" i="14" l="1"/>
  <c r="AO263" i="14" s="1"/>
  <c r="AO235" i="14"/>
  <c r="AO255" i="14" s="1"/>
  <c r="AP235" i="14" l="1"/>
  <c r="AP255" i="14" s="1"/>
  <c r="AP243" i="14"/>
  <c r="AP263" i="14" s="1"/>
  <c r="AQ243" i="14" l="1"/>
  <c r="AQ263" i="14" s="1"/>
  <c r="AQ235" i="14"/>
  <c r="AQ255" i="14" s="1"/>
  <c r="AR235" i="14" l="1"/>
  <c r="AR255" i="14" s="1"/>
  <c r="AR243" i="14"/>
  <c r="AR263" i="14" s="1"/>
  <c r="AS243" i="14" l="1"/>
  <c r="AS263" i="14" s="1"/>
  <c r="AS235" i="14"/>
  <c r="AS255" i="14" s="1"/>
  <c r="AT235" i="14" l="1"/>
  <c r="AT255" i="14" s="1"/>
  <c r="AT243" i="14"/>
  <c r="AT263" i="14" s="1"/>
  <c r="AU243" i="14" l="1"/>
  <c r="AU263" i="14" s="1"/>
  <c r="AU235" i="14"/>
  <c r="AU255" i="14" s="1"/>
  <c r="AV235" i="14" l="1"/>
  <c r="AV255" i="14" s="1"/>
  <c r="AV243" i="14"/>
  <c r="AV263" i="14" s="1"/>
  <c r="AW243" i="14" l="1"/>
  <c r="AW263" i="14" s="1"/>
  <c r="AW235" i="14"/>
  <c r="AX235" i="14" l="1"/>
  <c r="AX255" i="14" s="1"/>
  <c r="AW255" i="14"/>
  <c r="AX243" i="14"/>
  <c r="AX263" i="14" s="1"/>
  <c r="C103" i="34" l="1"/>
  <c r="D103" i="34"/>
  <c r="B103" i="34"/>
  <c r="D102" i="34"/>
  <c r="D101" i="34"/>
  <c r="D100" i="34"/>
  <c r="D99" i="34"/>
  <c r="D98" i="34"/>
  <c r="D97" i="34"/>
  <c r="D96" i="34"/>
  <c r="D95" i="34"/>
  <c r="D94" i="34"/>
  <c r="D93" i="34"/>
  <c r="D92" i="34"/>
  <c r="D91" i="34"/>
  <c r="D90" i="34"/>
  <c r="D89" i="34"/>
  <c r="D88" i="34"/>
  <c r="D87" i="34"/>
  <c r="D86" i="34"/>
  <c r="D85" i="34"/>
  <c r="D84" i="34"/>
  <c r="D83" i="34"/>
  <c r="D82" i="34"/>
  <c r="D81" i="34"/>
  <c r="D80" i="34"/>
  <c r="D79" i="34"/>
  <c r="D78" i="34"/>
  <c r="D77" i="34"/>
  <c r="D76" i="34"/>
  <c r="D75" i="34"/>
  <c r="D74" i="34"/>
  <c r="D73" i="34"/>
  <c r="D72" i="34"/>
  <c r="D71" i="34"/>
  <c r="D70" i="34"/>
  <c r="D69" i="34"/>
  <c r="D68" i="34"/>
  <c r="D67" i="34"/>
  <c r="D66" i="34"/>
  <c r="D65" i="34"/>
  <c r="D64" i="34"/>
  <c r="D63" i="34"/>
  <c r="D62" i="34"/>
  <c r="D61" i="34"/>
  <c r="D60" i="34"/>
  <c r="D59" i="34"/>
  <c r="D58" i="34"/>
  <c r="D57" i="34"/>
  <c r="D56" i="34"/>
  <c r="D55" i="34"/>
  <c r="D54" i="34"/>
  <c r="D53" i="34"/>
  <c r="D52" i="34"/>
  <c r="D51" i="34"/>
  <c r="D50" i="34"/>
  <c r="D49" i="34"/>
  <c r="D48" i="34"/>
  <c r="D47" i="34"/>
  <c r="D46" i="34"/>
  <c r="D45" i="34"/>
  <c r="D44" i="34"/>
  <c r="D43" i="34"/>
  <c r="D42" i="34"/>
  <c r="D41" i="34"/>
  <c r="D40" i="34"/>
  <c r="D39" i="34"/>
  <c r="D38" i="34"/>
  <c r="D37" i="34"/>
  <c r="D36" i="34"/>
  <c r="D35" i="34"/>
  <c r="D34" i="34"/>
  <c r="D33" i="34"/>
  <c r="D32" i="34"/>
  <c r="D31" i="34"/>
  <c r="D30" i="34"/>
  <c r="D29" i="34"/>
  <c r="D28" i="34"/>
  <c r="D27" i="34"/>
  <c r="D26" i="34"/>
  <c r="D25" i="34"/>
  <c r="D24" i="34"/>
  <c r="D23" i="34"/>
  <c r="D22" i="34"/>
  <c r="D21" i="34"/>
  <c r="D20" i="34"/>
  <c r="D19" i="34"/>
  <c r="D18" i="34"/>
  <c r="D17" i="34"/>
  <c r="D16" i="34"/>
  <c r="D15" i="34"/>
  <c r="D14" i="34"/>
  <c r="D13" i="34"/>
  <c r="D12" i="34"/>
  <c r="D11" i="34"/>
  <c r="D10" i="34"/>
  <c r="D9" i="34"/>
  <c r="D8" i="34"/>
  <c r="D7" i="34"/>
  <c r="D6" i="34"/>
  <c r="D5" i="34"/>
  <c r="D4" i="34"/>
  <c r="D3" i="34"/>
  <c r="D2" i="34"/>
  <c r="F54" i="32" l="1"/>
  <c r="F55" i="32"/>
  <c r="G7" i="37" s="1"/>
  <c r="O7" i="37" s="1"/>
  <c r="F56" i="32"/>
  <c r="G8" i="37" s="1"/>
  <c r="F57" i="32"/>
  <c r="G9" i="37" s="1"/>
  <c r="F58" i="32"/>
  <c r="G10" i="37" s="1"/>
  <c r="F59" i="32"/>
  <c r="G11" i="37" s="1"/>
  <c r="F60" i="32"/>
  <c r="F61" i="32"/>
  <c r="F62" i="32"/>
  <c r="F53" i="32"/>
  <c r="O9" i="37" l="1"/>
  <c r="G25" i="37"/>
  <c r="G12" i="37"/>
  <c r="G24" i="37"/>
  <c r="O8" i="37"/>
  <c r="G27" i="37"/>
  <c r="O11" i="37"/>
  <c r="G23" i="37"/>
  <c r="G26" i="37"/>
  <c r="O10" i="37"/>
  <c r="B10" i="14"/>
  <c r="B4" i="14"/>
  <c r="B6" i="14" s="1"/>
  <c r="O27" i="37" l="1"/>
  <c r="G28" i="37"/>
  <c r="G29" i="37" s="1"/>
  <c r="O12" i="37"/>
  <c r="O26" i="37"/>
  <c r="O23" i="37"/>
  <c r="O25" i="37"/>
  <c r="O24" i="37"/>
  <c r="U218" i="14"/>
  <c r="U217" i="14"/>
  <c r="O28" i="37" l="1"/>
  <c r="U222" i="14"/>
  <c r="U226" i="14"/>
  <c r="U225" i="14"/>
  <c r="U224" i="14"/>
  <c r="U223" i="14"/>
  <c r="D231" i="14" l="1"/>
  <c r="D236" i="14" l="1"/>
  <c r="D256" i="14" s="1"/>
  <c r="B248" i="14"/>
  <c r="C105" i="2" l="1"/>
  <c r="D106" i="2" l="1"/>
  <c r="E106" i="2"/>
  <c r="F106" i="2"/>
  <c r="G106" i="2"/>
  <c r="H106" i="2"/>
  <c r="I106" i="2"/>
  <c r="J106" i="2"/>
  <c r="K106" i="2"/>
  <c r="L106" i="2"/>
  <c r="M106" i="2"/>
  <c r="N106" i="2"/>
  <c r="O106" i="2"/>
  <c r="P106" i="2"/>
  <c r="Q106" i="2"/>
  <c r="R106" i="2"/>
  <c r="S106" i="2"/>
  <c r="T106" i="2"/>
  <c r="U106" i="2"/>
  <c r="V106" i="2"/>
  <c r="W106" i="2"/>
  <c r="X106" i="2"/>
  <c r="Y106" i="2"/>
  <c r="Z106" i="2"/>
  <c r="AA106" i="2"/>
  <c r="AB106" i="2"/>
  <c r="AC106" i="2"/>
  <c r="AD106" i="2"/>
  <c r="AE106" i="2"/>
  <c r="AF106" i="2"/>
  <c r="AG106" i="2"/>
  <c r="AH106" i="2"/>
  <c r="AI106" i="2"/>
  <c r="AJ106" i="2"/>
  <c r="AK106" i="2"/>
  <c r="AL106" i="2"/>
  <c r="AM106" i="2"/>
  <c r="AN106" i="2"/>
  <c r="AO106" i="2"/>
  <c r="AP106" i="2"/>
  <c r="AQ106" i="2"/>
  <c r="AR106" i="2"/>
  <c r="AS106" i="2"/>
  <c r="AT106" i="2"/>
  <c r="AU106" i="2"/>
  <c r="AV106" i="2"/>
  <c r="AW106" i="2"/>
  <c r="AX106" i="2"/>
  <c r="AY106" i="2"/>
  <c r="C106" i="2"/>
  <c r="D105" i="2"/>
  <c r="E105" i="2"/>
  <c r="F105" i="2"/>
  <c r="G105" i="2"/>
  <c r="H105" i="2"/>
  <c r="I105" i="2"/>
  <c r="J105" i="2"/>
  <c r="K105" i="2"/>
  <c r="L105" i="2"/>
  <c r="M105" i="2"/>
  <c r="N105" i="2"/>
  <c r="O105" i="2"/>
  <c r="P105" i="2"/>
  <c r="Q105" i="2"/>
  <c r="R105" i="2"/>
  <c r="S105" i="2"/>
  <c r="T105" i="2"/>
  <c r="U105" i="2"/>
  <c r="V105" i="2"/>
  <c r="W105" i="2"/>
  <c r="X105" i="2"/>
  <c r="Y105" i="2"/>
  <c r="Z105" i="2"/>
  <c r="AA105" i="2"/>
  <c r="AB105" i="2"/>
  <c r="AC105" i="2"/>
  <c r="AD105" i="2"/>
  <c r="AE105" i="2"/>
  <c r="AF105" i="2"/>
  <c r="AG105" i="2"/>
  <c r="AH105" i="2"/>
  <c r="AI105" i="2"/>
  <c r="AJ105" i="2"/>
  <c r="AK105" i="2"/>
  <c r="AL105" i="2"/>
  <c r="AM105" i="2"/>
  <c r="AN105" i="2"/>
  <c r="AO105" i="2"/>
  <c r="AP105" i="2"/>
  <c r="AQ105" i="2"/>
  <c r="AR105" i="2"/>
  <c r="AS105" i="2"/>
  <c r="AT105" i="2"/>
  <c r="AU105" i="2"/>
  <c r="AV105" i="2"/>
  <c r="AW105" i="2"/>
  <c r="AX105" i="2"/>
  <c r="AY105" i="2"/>
  <c r="C298" i="14" l="1"/>
  <c r="D298" i="14" s="1"/>
  <c r="E298" i="14" s="1"/>
  <c r="F298" i="14" s="1"/>
  <c r="G298" i="14" s="1"/>
  <c r="H298" i="14" s="1"/>
  <c r="I298" i="14" s="1"/>
  <c r="J298" i="14" s="1"/>
  <c r="K298" i="14" s="1"/>
  <c r="L298" i="14" s="1"/>
  <c r="M298" i="14" s="1"/>
  <c r="N298" i="14" s="1"/>
  <c r="O298" i="14" s="1"/>
  <c r="P298" i="14" s="1"/>
  <c r="Q298" i="14" s="1"/>
  <c r="R298" i="14" s="1"/>
  <c r="S298" i="14" s="1"/>
  <c r="T298" i="14" s="1"/>
  <c r="U298" i="14" s="1"/>
  <c r="V298" i="14" s="1"/>
  <c r="W298" i="14" s="1"/>
  <c r="X298" i="14" s="1"/>
  <c r="Y298" i="14" s="1"/>
  <c r="Z298" i="14" s="1"/>
  <c r="AA298" i="14" s="1"/>
  <c r="AB298" i="14" s="1"/>
  <c r="AC298" i="14" s="1"/>
  <c r="AD298" i="14" s="1"/>
  <c r="AE298" i="14" s="1"/>
  <c r="AF298" i="14" s="1"/>
  <c r="AG298" i="14" s="1"/>
  <c r="AH298" i="14" s="1"/>
  <c r="AI298" i="14" s="1"/>
  <c r="AJ298" i="14" s="1"/>
  <c r="AK298" i="14" s="1"/>
  <c r="AL298" i="14" s="1"/>
  <c r="AM298" i="14" s="1"/>
  <c r="AN298" i="14" s="1"/>
  <c r="AO298" i="14" s="1"/>
  <c r="AP298" i="14" s="1"/>
  <c r="AQ298" i="14" s="1"/>
  <c r="AR298" i="14" s="1"/>
  <c r="AS298" i="14" s="1"/>
  <c r="AT298" i="14" s="1"/>
  <c r="AU298" i="14" s="1"/>
  <c r="AV298" i="14" s="1"/>
  <c r="AW298" i="14" s="1"/>
  <c r="AX298" i="14" s="1"/>
  <c r="B244" i="14" l="1"/>
  <c r="B245" i="14"/>
  <c r="B246" i="14"/>
  <c r="B247" i="14"/>
  <c r="U216" i="14" l="1"/>
  <c r="V216" i="14"/>
  <c r="W216" i="14"/>
  <c r="X216" i="14"/>
  <c r="Y216" i="14"/>
  <c r="V217" i="14"/>
  <c r="W217" i="14"/>
  <c r="X217" i="14"/>
  <c r="Y217" i="14"/>
  <c r="V218" i="14"/>
  <c r="W218" i="14"/>
  <c r="X218" i="14"/>
  <c r="Y218" i="14"/>
  <c r="U219" i="14"/>
  <c r="V219" i="14"/>
  <c r="W219" i="14"/>
  <c r="X219" i="14"/>
  <c r="Y219" i="14"/>
  <c r="V215" i="14"/>
  <c r="W215" i="14"/>
  <c r="X215" i="14"/>
  <c r="Y215" i="14"/>
  <c r="V223" i="14"/>
  <c r="W223" i="14"/>
  <c r="X223" i="14"/>
  <c r="Y223" i="14"/>
  <c r="V224" i="14"/>
  <c r="W224" i="14"/>
  <c r="X224" i="14"/>
  <c r="Y224" i="14"/>
  <c r="V225" i="14"/>
  <c r="W225" i="14"/>
  <c r="X225" i="14"/>
  <c r="Y225" i="14"/>
  <c r="V226" i="14"/>
  <c r="W226" i="14"/>
  <c r="X226" i="14"/>
  <c r="Y226" i="14"/>
  <c r="V222" i="14"/>
  <c r="W222" i="14"/>
  <c r="X222" i="14"/>
  <c r="Y222" i="14"/>
  <c r="AA222" i="14"/>
  <c r="AB222" i="14"/>
  <c r="AC222" i="14"/>
  <c r="AD222" i="14"/>
  <c r="AE222" i="14"/>
  <c r="AF222" i="14"/>
  <c r="AG222" i="14"/>
  <c r="AH222" i="14"/>
  <c r="AI222" i="14"/>
  <c r="AA223" i="14"/>
  <c r="AB223" i="14"/>
  <c r="AC223" i="14"/>
  <c r="AD223" i="14"/>
  <c r="AE223" i="14"/>
  <c r="AF223" i="14"/>
  <c r="AG223" i="14"/>
  <c r="AH223" i="14"/>
  <c r="AI223" i="14"/>
  <c r="AA224" i="14"/>
  <c r="AB224" i="14"/>
  <c r="AC224" i="14"/>
  <c r="AD224" i="14"/>
  <c r="AE224" i="14"/>
  <c r="AF224" i="14"/>
  <c r="AG224" i="14"/>
  <c r="AH224" i="14"/>
  <c r="AI224" i="14"/>
  <c r="AA225" i="14"/>
  <c r="AB225" i="14"/>
  <c r="AC225" i="14"/>
  <c r="AD225" i="14"/>
  <c r="AE225" i="14"/>
  <c r="AF225" i="14"/>
  <c r="AG225" i="14"/>
  <c r="AH225" i="14"/>
  <c r="AI225" i="14"/>
  <c r="AA226" i="14"/>
  <c r="AB226" i="14"/>
  <c r="AC226" i="14"/>
  <c r="AD226" i="14"/>
  <c r="AE226" i="14"/>
  <c r="AF226" i="14"/>
  <c r="AG226" i="14"/>
  <c r="AH226" i="14"/>
  <c r="AI226" i="14"/>
  <c r="Z226" i="14"/>
  <c r="Z223" i="14"/>
  <c r="Z224" i="14"/>
  <c r="Z225" i="14"/>
  <c r="Z222" i="14"/>
  <c r="Z216" i="14"/>
  <c r="AA216" i="14"/>
  <c r="AB216" i="14"/>
  <c r="AC216" i="14"/>
  <c r="AD216" i="14"/>
  <c r="AE216" i="14"/>
  <c r="AF216" i="14"/>
  <c r="AG216" i="14"/>
  <c r="AH216" i="14"/>
  <c r="AI216" i="14"/>
  <c r="Z217" i="14"/>
  <c r="AA217" i="14"/>
  <c r="AB217" i="14"/>
  <c r="AC217" i="14"/>
  <c r="AD217" i="14"/>
  <c r="AE217" i="14"/>
  <c r="AF217" i="14"/>
  <c r="AG217" i="14"/>
  <c r="AH217" i="14"/>
  <c r="AI217" i="14"/>
  <c r="Z218" i="14"/>
  <c r="AA218" i="14"/>
  <c r="AB218" i="14"/>
  <c r="AC218" i="14"/>
  <c r="AD218" i="14"/>
  <c r="AE218" i="14"/>
  <c r="AF218" i="14"/>
  <c r="AG218" i="14"/>
  <c r="AH218" i="14"/>
  <c r="AI218" i="14"/>
  <c r="Z219" i="14"/>
  <c r="AA219" i="14"/>
  <c r="AB219" i="14"/>
  <c r="AC219" i="14"/>
  <c r="AD219" i="14"/>
  <c r="AE219" i="14"/>
  <c r="AF219" i="14"/>
  <c r="AG219" i="14"/>
  <c r="AH219" i="14"/>
  <c r="AI219" i="14"/>
  <c r="AA215" i="14"/>
  <c r="AB215" i="14"/>
  <c r="AC215" i="14"/>
  <c r="AD215" i="14"/>
  <c r="AE215" i="14"/>
  <c r="AF215" i="14"/>
  <c r="AG215" i="14"/>
  <c r="AH215" i="14"/>
  <c r="Z215" i="14"/>
  <c r="B215" i="14" l="1"/>
  <c r="B222" i="14"/>
  <c r="AJ207" i="14" s="1"/>
  <c r="B217" i="14"/>
  <c r="B218" i="14"/>
  <c r="B216" i="14"/>
  <c r="AJ200" i="14" s="1"/>
  <c r="B219" i="14"/>
  <c r="B226" i="14"/>
  <c r="B225" i="14"/>
  <c r="B224" i="14"/>
  <c r="AJ209" i="14" s="1"/>
  <c r="B223" i="14"/>
  <c r="AJ208" i="14" s="1"/>
  <c r="C29" i="13"/>
  <c r="D29" i="13"/>
  <c r="E29" i="13"/>
  <c r="F29" i="13"/>
  <c r="G29" i="13"/>
  <c r="H29" i="13"/>
  <c r="I29" i="13"/>
  <c r="J29" i="13"/>
  <c r="K29" i="13"/>
  <c r="L29" i="13"/>
  <c r="M29" i="13"/>
  <c r="N29" i="13"/>
  <c r="O29" i="13"/>
  <c r="P29" i="13"/>
  <c r="Q29" i="13"/>
  <c r="R29" i="13"/>
  <c r="S29" i="13"/>
  <c r="T29" i="13"/>
  <c r="U29" i="13"/>
  <c r="V29" i="13"/>
  <c r="W29" i="13"/>
  <c r="X29" i="13"/>
  <c r="Y29" i="13"/>
  <c r="Z29" i="13"/>
  <c r="AA29" i="13"/>
  <c r="AB29" i="13"/>
  <c r="AC29" i="13"/>
  <c r="AD29" i="13"/>
  <c r="AE29" i="13"/>
  <c r="AF29" i="13"/>
  <c r="AG29" i="13"/>
  <c r="AH29" i="13"/>
  <c r="AI29" i="13"/>
  <c r="AJ29" i="13"/>
  <c r="AK29" i="13"/>
  <c r="AL29" i="13"/>
  <c r="AM29" i="13"/>
  <c r="AN29" i="13"/>
  <c r="AO29" i="13"/>
  <c r="AP29" i="13"/>
  <c r="AQ29" i="13"/>
  <c r="AR29" i="13"/>
  <c r="AS29" i="13"/>
  <c r="AT29" i="13"/>
  <c r="AU29" i="13"/>
  <c r="AV29" i="13"/>
  <c r="AW29" i="13"/>
  <c r="AX29" i="13"/>
  <c r="C16" i="13"/>
  <c r="D16" i="13"/>
  <c r="E16" i="13"/>
  <c r="F16" i="13"/>
  <c r="G16" i="13"/>
  <c r="H16" i="13"/>
  <c r="I16" i="13"/>
  <c r="J16" i="13"/>
  <c r="K16" i="13"/>
  <c r="L16" i="13"/>
  <c r="M16" i="13"/>
  <c r="N16" i="13"/>
  <c r="O16" i="13"/>
  <c r="P16" i="13"/>
  <c r="Q16" i="13"/>
  <c r="R16" i="13"/>
  <c r="S16" i="13"/>
  <c r="T16" i="13"/>
  <c r="U16" i="13"/>
  <c r="V16" i="13"/>
  <c r="W16" i="13"/>
  <c r="X16" i="13"/>
  <c r="Y16" i="13"/>
  <c r="Z16" i="13"/>
  <c r="AA16" i="13"/>
  <c r="AB16" i="13"/>
  <c r="AC16" i="13"/>
  <c r="AD16" i="13"/>
  <c r="AE16" i="13"/>
  <c r="AF16" i="13"/>
  <c r="AG16" i="13"/>
  <c r="AH16" i="13"/>
  <c r="AI16" i="13"/>
  <c r="AJ16" i="13"/>
  <c r="AK16" i="13"/>
  <c r="AL16" i="13"/>
  <c r="AM16" i="13"/>
  <c r="AN16" i="13"/>
  <c r="AO16" i="13"/>
  <c r="AP16" i="13"/>
  <c r="AQ16" i="13"/>
  <c r="AR16" i="13"/>
  <c r="AS16" i="13"/>
  <c r="AT16" i="13"/>
  <c r="AU16" i="13"/>
  <c r="AV16" i="13"/>
  <c r="AW16" i="13"/>
  <c r="AX16" i="13"/>
  <c r="B29" i="13"/>
  <c r="J15" i="39" s="1"/>
  <c r="K15" i="39" s="1"/>
  <c r="B16" i="13"/>
  <c r="AJ202" i="14" l="1"/>
  <c r="AK202" i="14" s="1"/>
  <c r="AL202" i="14" s="1"/>
  <c r="AM202" i="14" s="1"/>
  <c r="AN202" i="14" s="1"/>
  <c r="AO202" i="14" s="1"/>
  <c r="AP202" i="14" s="1"/>
  <c r="AQ202" i="14" s="1"/>
  <c r="AR202" i="14" s="1"/>
  <c r="AS202" i="14" s="1"/>
  <c r="AT202" i="14" s="1"/>
  <c r="AU202" i="14" s="1"/>
  <c r="AV202" i="14" s="1"/>
  <c r="AW202" i="14" s="1"/>
  <c r="AX202" i="14" s="1"/>
  <c r="AJ211" i="14"/>
  <c r="AJ201" i="14"/>
  <c r="AK201" i="14" s="1"/>
  <c r="AL201" i="14" s="1"/>
  <c r="AM201" i="14" s="1"/>
  <c r="AN201" i="14" s="1"/>
  <c r="AO201" i="14" s="1"/>
  <c r="AP201" i="14" s="1"/>
  <c r="AQ201" i="14" s="1"/>
  <c r="AR201" i="14" s="1"/>
  <c r="AS201" i="14" s="1"/>
  <c r="AT201" i="14" s="1"/>
  <c r="AU201" i="14" s="1"/>
  <c r="AV201" i="14" s="1"/>
  <c r="AW201" i="14" s="1"/>
  <c r="AX201" i="14" s="1"/>
  <c r="AJ210" i="14"/>
  <c r="AJ203" i="14"/>
  <c r="AK203" i="14" s="1"/>
  <c r="AL203" i="14" s="1"/>
  <c r="AM203" i="14" s="1"/>
  <c r="AN203" i="14" s="1"/>
  <c r="AO203" i="14" s="1"/>
  <c r="AP203" i="14" s="1"/>
  <c r="AQ203" i="14" s="1"/>
  <c r="AR203" i="14" s="1"/>
  <c r="AS203" i="14" s="1"/>
  <c r="AT203" i="14" s="1"/>
  <c r="AU203" i="14" s="1"/>
  <c r="AV203" i="14" s="1"/>
  <c r="AW203" i="14" s="1"/>
  <c r="AX203" i="14" s="1"/>
  <c r="AJ199" i="14"/>
  <c r="E15" i="39"/>
  <c r="F15" i="39" s="1"/>
  <c r="AK207" i="14"/>
  <c r="AK209" i="14"/>
  <c r="AK210" i="14"/>
  <c r="AK211" i="14"/>
  <c r="AK208" i="14"/>
  <c r="AK200" i="14"/>
  <c r="AK199" i="14" l="1"/>
  <c r="AL207" i="14"/>
  <c r="AL211" i="14"/>
  <c r="AL209" i="14"/>
  <c r="AL208" i="14"/>
  <c r="AL210" i="14"/>
  <c r="AL200" i="14"/>
  <c r="AL199" i="14" l="1"/>
  <c r="AM207" i="14"/>
  <c r="AM208" i="14"/>
  <c r="AM211" i="14"/>
  <c r="AM210" i="14"/>
  <c r="AM209" i="14"/>
  <c r="AM200" i="14"/>
  <c r="AM199" i="14" l="1"/>
  <c r="AN207" i="14"/>
  <c r="AN210" i="14"/>
  <c r="AN208" i="14"/>
  <c r="AN209" i="14"/>
  <c r="AN211" i="14"/>
  <c r="AN200" i="14"/>
  <c r="AN199" i="14" l="1"/>
  <c r="AO207" i="14"/>
  <c r="AO209" i="14"/>
  <c r="AO210" i="14"/>
  <c r="AO211" i="14"/>
  <c r="AO208" i="14"/>
  <c r="AO200" i="14"/>
  <c r="AO199" i="14" l="1"/>
  <c r="AP207" i="14"/>
  <c r="AP211" i="14"/>
  <c r="AP209" i="14"/>
  <c r="AP208" i="14"/>
  <c r="AP210" i="14"/>
  <c r="AP200" i="14"/>
  <c r="AP199" i="14" l="1"/>
  <c r="AQ207" i="14"/>
  <c r="AQ208" i="14"/>
  <c r="AQ211" i="14"/>
  <c r="AQ210" i="14"/>
  <c r="AQ209" i="14"/>
  <c r="AQ200" i="14"/>
  <c r="AQ199" i="14" l="1"/>
  <c r="AR207" i="14"/>
  <c r="AR210" i="14"/>
  <c r="AR208" i="14"/>
  <c r="AR209" i="14"/>
  <c r="AR211" i="14"/>
  <c r="AR200" i="14"/>
  <c r="AR199" i="14" l="1"/>
  <c r="AS207" i="14"/>
  <c r="AS209" i="14"/>
  <c r="AS210" i="14"/>
  <c r="AS211" i="14"/>
  <c r="AS208" i="14"/>
  <c r="AS200" i="14"/>
  <c r="AS199" i="14" l="1"/>
  <c r="AT207" i="14"/>
  <c r="AT211" i="14"/>
  <c r="AT209" i="14"/>
  <c r="AT208" i="14"/>
  <c r="AT210" i="14"/>
  <c r="AT200" i="14"/>
  <c r="AT199" i="14" l="1"/>
  <c r="AU207" i="14"/>
  <c r="AU208" i="14"/>
  <c r="AU211" i="14"/>
  <c r="AU210" i="14"/>
  <c r="AU209" i="14"/>
  <c r="AU200" i="14"/>
  <c r="AU199" i="14" l="1"/>
  <c r="AV207" i="14"/>
  <c r="AV210" i="14"/>
  <c r="AV208" i="14"/>
  <c r="AV209" i="14"/>
  <c r="AV211" i="14"/>
  <c r="AV200" i="14"/>
  <c r="AV199" i="14" l="1"/>
  <c r="AW207" i="14"/>
  <c r="AW209" i="14"/>
  <c r="AW210" i="14"/>
  <c r="AW211" i="14"/>
  <c r="AW208" i="14"/>
  <c r="AW200" i="14"/>
  <c r="AW199" i="14" l="1"/>
  <c r="AX207" i="14"/>
  <c r="AX211" i="14"/>
  <c r="AX209" i="14"/>
  <c r="AX208" i="14"/>
  <c r="AX210" i="14"/>
  <c r="AX200" i="14"/>
  <c r="AX199" i="14" l="1"/>
  <c r="C27" i="14" l="1"/>
  <c r="D27" i="14"/>
  <c r="E27" i="14"/>
  <c r="F27" i="14"/>
  <c r="G27" i="14"/>
  <c r="H27" i="14"/>
  <c r="I27" i="14"/>
  <c r="J27" i="14"/>
  <c r="K27" i="14"/>
  <c r="L27" i="14"/>
  <c r="M27" i="14"/>
  <c r="N27" i="14"/>
  <c r="O27" i="14"/>
  <c r="P27" i="14"/>
  <c r="Q27" i="14"/>
  <c r="R27" i="14"/>
  <c r="S27" i="14"/>
  <c r="T27" i="14"/>
  <c r="U27" i="14"/>
  <c r="V27" i="14"/>
  <c r="W27" i="14"/>
  <c r="X27" i="14"/>
  <c r="Y27" i="14"/>
  <c r="Z27" i="14"/>
  <c r="AA27" i="14"/>
  <c r="AB27" i="14"/>
  <c r="AC27" i="14"/>
  <c r="AD27" i="14"/>
  <c r="AE27" i="14"/>
  <c r="AF27" i="14"/>
  <c r="AG27" i="14"/>
  <c r="AH27" i="14"/>
  <c r="AI27" i="14"/>
  <c r="AJ27" i="14"/>
  <c r="AK27" i="14"/>
  <c r="AL27" i="14"/>
  <c r="AM27" i="14"/>
  <c r="AN27" i="14"/>
  <c r="AO27" i="14"/>
  <c r="AP27" i="14"/>
  <c r="AQ27" i="14"/>
  <c r="AR27" i="14"/>
  <c r="AS27" i="14"/>
  <c r="AT27" i="14"/>
  <c r="AU27" i="14"/>
  <c r="AV27" i="14"/>
  <c r="AW27" i="14"/>
  <c r="AX27" i="14"/>
  <c r="C28" i="14"/>
  <c r="D28" i="14"/>
  <c r="E28" i="14"/>
  <c r="F28" i="14"/>
  <c r="G28" i="14"/>
  <c r="H28" i="14"/>
  <c r="I28" i="14"/>
  <c r="J28" i="14"/>
  <c r="K28" i="14"/>
  <c r="L28" i="14"/>
  <c r="M28" i="14"/>
  <c r="N28" i="14"/>
  <c r="O28" i="14"/>
  <c r="P28" i="14"/>
  <c r="K14" i="27" s="1"/>
  <c r="Q28" i="14"/>
  <c r="R28" i="14"/>
  <c r="S28" i="14"/>
  <c r="T28" i="14"/>
  <c r="U28" i="14"/>
  <c r="V28" i="14"/>
  <c r="W28" i="14"/>
  <c r="X28" i="14"/>
  <c r="Y28" i="14"/>
  <c r="Z28" i="14"/>
  <c r="AA28" i="14"/>
  <c r="AB28" i="14"/>
  <c r="AC28" i="14"/>
  <c r="AD28" i="14"/>
  <c r="AE28" i="14"/>
  <c r="AF28" i="14"/>
  <c r="AG28" i="14"/>
  <c r="AH28" i="14"/>
  <c r="AI28" i="14"/>
  <c r="AJ28" i="14"/>
  <c r="AK28" i="14"/>
  <c r="AL28" i="14"/>
  <c r="AM28" i="14"/>
  <c r="AN28" i="14"/>
  <c r="AO28" i="14"/>
  <c r="AP28" i="14"/>
  <c r="AQ28" i="14"/>
  <c r="AR28" i="14"/>
  <c r="AS28" i="14"/>
  <c r="AT28" i="14"/>
  <c r="AU28" i="14"/>
  <c r="AV28" i="14"/>
  <c r="AW28" i="14"/>
  <c r="AX28" i="14"/>
  <c r="C29" i="14"/>
  <c r="D29" i="14"/>
  <c r="E29" i="14"/>
  <c r="F29" i="14"/>
  <c r="G29" i="14"/>
  <c r="H29" i="14"/>
  <c r="I29" i="14"/>
  <c r="J29" i="14"/>
  <c r="K29" i="14"/>
  <c r="L29" i="14"/>
  <c r="M29" i="14"/>
  <c r="N29" i="14"/>
  <c r="O29" i="14"/>
  <c r="P29" i="14"/>
  <c r="K15" i="27" s="1"/>
  <c r="Q29" i="14"/>
  <c r="R29" i="14"/>
  <c r="S29" i="14"/>
  <c r="T29" i="14"/>
  <c r="U29" i="14"/>
  <c r="V29" i="14"/>
  <c r="W29" i="14"/>
  <c r="X29" i="14"/>
  <c r="Y29" i="14"/>
  <c r="Z29" i="14"/>
  <c r="AA29" i="14"/>
  <c r="AB29" i="14"/>
  <c r="AC29" i="14"/>
  <c r="AD29" i="14"/>
  <c r="AE29" i="14"/>
  <c r="AF29" i="14"/>
  <c r="AG29" i="14"/>
  <c r="AH29" i="14"/>
  <c r="AI29" i="14"/>
  <c r="AJ29" i="14"/>
  <c r="AK29" i="14"/>
  <c r="AL29" i="14"/>
  <c r="AM29" i="14"/>
  <c r="AN29" i="14"/>
  <c r="AO29" i="14"/>
  <c r="AP29" i="14"/>
  <c r="AQ29" i="14"/>
  <c r="AR29" i="14"/>
  <c r="AS29" i="14"/>
  <c r="AT29" i="14"/>
  <c r="AU29" i="14"/>
  <c r="AV29" i="14"/>
  <c r="AW29" i="14"/>
  <c r="AX29" i="14"/>
  <c r="C30" i="14"/>
  <c r="D30" i="14"/>
  <c r="E30" i="14"/>
  <c r="F30" i="14"/>
  <c r="G30" i="14"/>
  <c r="H30" i="14"/>
  <c r="I30" i="14"/>
  <c r="J30" i="14"/>
  <c r="K30" i="14"/>
  <c r="L30" i="14"/>
  <c r="M30" i="14"/>
  <c r="N30" i="14"/>
  <c r="O30" i="14"/>
  <c r="P30" i="14"/>
  <c r="K16" i="27" s="1"/>
  <c r="Q30" i="14"/>
  <c r="R30" i="14"/>
  <c r="S30" i="14"/>
  <c r="T30" i="14"/>
  <c r="U30" i="14"/>
  <c r="V30" i="14"/>
  <c r="W30" i="14"/>
  <c r="X30" i="14"/>
  <c r="Y30" i="14"/>
  <c r="Z30" i="14"/>
  <c r="AA30" i="14"/>
  <c r="AB30" i="14"/>
  <c r="AC30" i="14"/>
  <c r="AD30" i="14"/>
  <c r="AE30" i="14"/>
  <c r="AF30" i="14"/>
  <c r="AG30" i="14"/>
  <c r="AH30" i="14"/>
  <c r="AI30" i="14"/>
  <c r="AJ30" i="14"/>
  <c r="AK30" i="14"/>
  <c r="AL30" i="14"/>
  <c r="AM30" i="14"/>
  <c r="AN30" i="14"/>
  <c r="AO30" i="14"/>
  <c r="AP30" i="14"/>
  <c r="AQ30" i="14"/>
  <c r="AR30" i="14"/>
  <c r="AS30" i="14"/>
  <c r="AT30" i="14"/>
  <c r="AU30" i="14"/>
  <c r="AV30" i="14"/>
  <c r="AW30" i="14"/>
  <c r="AX30" i="14"/>
  <c r="C31" i="14"/>
  <c r="D31" i="14"/>
  <c r="E31" i="14"/>
  <c r="F31" i="14"/>
  <c r="G31" i="14"/>
  <c r="H31" i="14"/>
  <c r="I31" i="14"/>
  <c r="J31" i="14"/>
  <c r="K31" i="14"/>
  <c r="L31" i="14"/>
  <c r="M31" i="14"/>
  <c r="N31" i="14"/>
  <c r="O31" i="14"/>
  <c r="P31" i="14"/>
  <c r="Q31" i="14"/>
  <c r="R31" i="14"/>
  <c r="S31" i="14"/>
  <c r="T31" i="14"/>
  <c r="U31" i="14"/>
  <c r="V31" i="14"/>
  <c r="W31" i="14"/>
  <c r="X31" i="14"/>
  <c r="Y31" i="14"/>
  <c r="Z31" i="14"/>
  <c r="AA31" i="14"/>
  <c r="AB31" i="14"/>
  <c r="AC31" i="14"/>
  <c r="AD31" i="14"/>
  <c r="AE31" i="14"/>
  <c r="AF31" i="14"/>
  <c r="AG31" i="14"/>
  <c r="AH31" i="14"/>
  <c r="AI31" i="14"/>
  <c r="AJ31" i="14"/>
  <c r="AK31" i="14"/>
  <c r="AL31" i="14"/>
  <c r="AM31" i="14"/>
  <c r="AN31" i="14"/>
  <c r="AO31" i="14"/>
  <c r="AP31" i="14"/>
  <c r="AQ31" i="14"/>
  <c r="AR31" i="14"/>
  <c r="AS31" i="14"/>
  <c r="AT31" i="14"/>
  <c r="AU31" i="14"/>
  <c r="AV31" i="14"/>
  <c r="AW31" i="14"/>
  <c r="AX31" i="14"/>
  <c r="C32" i="14"/>
  <c r="D32" i="14"/>
  <c r="E32" i="14"/>
  <c r="F32" i="14"/>
  <c r="G32" i="14"/>
  <c r="H32" i="14"/>
  <c r="I32" i="14"/>
  <c r="J32" i="14"/>
  <c r="K32" i="14"/>
  <c r="L32" i="14"/>
  <c r="M32" i="14"/>
  <c r="N32" i="14"/>
  <c r="O32" i="14"/>
  <c r="P32" i="14"/>
  <c r="Q32" i="14"/>
  <c r="R32" i="14"/>
  <c r="S32" i="14"/>
  <c r="T32" i="14"/>
  <c r="U32" i="14"/>
  <c r="V32" i="14"/>
  <c r="W32" i="14"/>
  <c r="X32" i="14"/>
  <c r="Y32" i="14"/>
  <c r="Z32" i="14"/>
  <c r="AA32" i="14"/>
  <c r="AB32" i="14"/>
  <c r="AC32" i="14"/>
  <c r="AD32" i="14"/>
  <c r="AE32" i="14"/>
  <c r="AF32" i="14"/>
  <c r="AG32" i="14"/>
  <c r="AH32" i="14"/>
  <c r="AI32" i="14"/>
  <c r="AJ32" i="14"/>
  <c r="AK32" i="14"/>
  <c r="AL32" i="14"/>
  <c r="AM32" i="14"/>
  <c r="AN32" i="14"/>
  <c r="AO32" i="14"/>
  <c r="AP32" i="14"/>
  <c r="AQ32" i="14"/>
  <c r="AR32" i="14"/>
  <c r="AS32" i="14"/>
  <c r="AT32" i="14"/>
  <c r="AU32" i="14"/>
  <c r="AV32" i="14"/>
  <c r="AW32" i="14"/>
  <c r="AX32" i="14"/>
  <c r="B32" i="14"/>
  <c r="B31" i="14"/>
  <c r="B30" i="14"/>
  <c r="B29" i="14"/>
  <c r="B28" i="14"/>
  <c r="X53" i="36" s="1"/>
  <c r="B27" i="14"/>
  <c r="C18" i="14"/>
  <c r="D18" i="14"/>
  <c r="E18" i="14"/>
  <c r="F18" i="14"/>
  <c r="G18" i="14"/>
  <c r="H18" i="14"/>
  <c r="I18" i="14"/>
  <c r="J18" i="14"/>
  <c r="K18" i="14"/>
  <c r="L18" i="14"/>
  <c r="M18" i="14"/>
  <c r="N18" i="14"/>
  <c r="O18" i="14"/>
  <c r="P18" i="14"/>
  <c r="Q18" i="14"/>
  <c r="R18" i="14"/>
  <c r="S18" i="14"/>
  <c r="T18" i="14"/>
  <c r="U18" i="14"/>
  <c r="V18" i="14"/>
  <c r="W18" i="14"/>
  <c r="X18" i="14"/>
  <c r="Y18" i="14"/>
  <c r="Z18" i="14"/>
  <c r="AA18" i="14"/>
  <c r="AB18" i="14"/>
  <c r="AC18" i="14"/>
  <c r="AD18" i="14"/>
  <c r="AE18" i="14"/>
  <c r="AF18" i="14"/>
  <c r="AG18" i="14"/>
  <c r="AH18" i="14"/>
  <c r="AI18" i="14"/>
  <c r="AJ18" i="14"/>
  <c r="AK18" i="14"/>
  <c r="AL18" i="14"/>
  <c r="AM18" i="14"/>
  <c r="AN18" i="14"/>
  <c r="AO18" i="14"/>
  <c r="AP18" i="14"/>
  <c r="AQ18" i="14"/>
  <c r="AR18" i="14"/>
  <c r="AS18" i="14"/>
  <c r="AT18" i="14"/>
  <c r="AU18" i="14"/>
  <c r="AV18" i="14"/>
  <c r="AW18" i="14"/>
  <c r="AX18" i="14"/>
  <c r="C19" i="14"/>
  <c r="D19" i="14"/>
  <c r="E19" i="14"/>
  <c r="F19" i="14"/>
  <c r="G19" i="14"/>
  <c r="H19" i="14"/>
  <c r="I19" i="14"/>
  <c r="J19" i="14"/>
  <c r="K19" i="14"/>
  <c r="L19" i="14"/>
  <c r="M19" i="14"/>
  <c r="N19" i="14"/>
  <c r="O19" i="14"/>
  <c r="P19" i="14"/>
  <c r="J14" i="27" s="1"/>
  <c r="Q19" i="14"/>
  <c r="R19" i="14"/>
  <c r="S19" i="14"/>
  <c r="T19" i="14"/>
  <c r="U19" i="14"/>
  <c r="V19" i="14"/>
  <c r="W19" i="14"/>
  <c r="X19" i="14"/>
  <c r="Y19" i="14"/>
  <c r="Z19" i="14"/>
  <c r="AA19" i="14"/>
  <c r="AB19" i="14"/>
  <c r="AC19" i="14"/>
  <c r="AD19" i="14"/>
  <c r="AE19" i="14"/>
  <c r="AF19" i="14"/>
  <c r="AG19" i="14"/>
  <c r="AH19" i="14"/>
  <c r="AI19" i="14"/>
  <c r="AJ19" i="14"/>
  <c r="AK19" i="14"/>
  <c r="AL19" i="14"/>
  <c r="AM19" i="14"/>
  <c r="AN19" i="14"/>
  <c r="AO19" i="14"/>
  <c r="AP19" i="14"/>
  <c r="AQ19" i="14"/>
  <c r="AR19" i="14"/>
  <c r="AS19" i="14"/>
  <c r="AT19" i="14"/>
  <c r="AU19" i="14"/>
  <c r="AV19" i="14"/>
  <c r="AW19" i="14"/>
  <c r="AX19" i="14"/>
  <c r="C20" i="14"/>
  <c r="D20" i="14"/>
  <c r="E20" i="14"/>
  <c r="F20" i="14"/>
  <c r="G20" i="14"/>
  <c r="H20" i="14"/>
  <c r="I20" i="14"/>
  <c r="J20" i="14"/>
  <c r="K20" i="14"/>
  <c r="L20" i="14"/>
  <c r="M20" i="14"/>
  <c r="N20" i="14"/>
  <c r="O20" i="14"/>
  <c r="P20" i="14"/>
  <c r="J15" i="27" s="1"/>
  <c r="Q20" i="14"/>
  <c r="R20" i="14"/>
  <c r="S20" i="14"/>
  <c r="T20" i="14"/>
  <c r="U20" i="14"/>
  <c r="V20" i="14"/>
  <c r="W20" i="14"/>
  <c r="X20" i="14"/>
  <c r="Y20" i="14"/>
  <c r="Z20" i="14"/>
  <c r="AA20" i="14"/>
  <c r="AB20" i="14"/>
  <c r="AC20" i="14"/>
  <c r="AD20" i="14"/>
  <c r="AE20" i="14"/>
  <c r="AF20" i="14"/>
  <c r="AG20" i="14"/>
  <c r="AH20" i="14"/>
  <c r="AI20" i="14"/>
  <c r="AJ20" i="14"/>
  <c r="AK20" i="14"/>
  <c r="AL20" i="14"/>
  <c r="AM20" i="14"/>
  <c r="AN20" i="14"/>
  <c r="AO20" i="14"/>
  <c r="AP20" i="14"/>
  <c r="AQ20" i="14"/>
  <c r="AR20" i="14"/>
  <c r="AS20" i="14"/>
  <c r="AT20" i="14"/>
  <c r="AU20" i="14"/>
  <c r="AV20" i="14"/>
  <c r="AW20" i="14"/>
  <c r="AX20" i="14"/>
  <c r="C21" i="14"/>
  <c r="D21" i="14"/>
  <c r="E21" i="14"/>
  <c r="F21" i="14"/>
  <c r="G21" i="14"/>
  <c r="H21" i="14"/>
  <c r="I21" i="14"/>
  <c r="J21" i="14"/>
  <c r="K21" i="14"/>
  <c r="L21" i="14"/>
  <c r="M21" i="14"/>
  <c r="N21" i="14"/>
  <c r="O21" i="14"/>
  <c r="P21" i="14"/>
  <c r="J16" i="27" s="1"/>
  <c r="Q21" i="14"/>
  <c r="R21" i="14"/>
  <c r="S21" i="14"/>
  <c r="T21" i="14"/>
  <c r="U21" i="14"/>
  <c r="V21" i="14"/>
  <c r="W21" i="14"/>
  <c r="X21" i="14"/>
  <c r="Y21" i="14"/>
  <c r="Z21" i="14"/>
  <c r="AA21" i="14"/>
  <c r="AB21" i="14"/>
  <c r="AC21" i="14"/>
  <c r="AD21" i="14"/>
  <c r="AE21" i="14"/>
  <c r="AF21" i="14"/>
  <c r="AG21" i="14"/>
  <c r="AH21" i="14"/>
  <c r="AI21" i="14"/>
  <c r="AJ21" i="14"/>
  <c r="AK21" i="14"/>
  <c r="AL21" i="14"/>
  <c r="AM21" i="14"/>
  <c r="AN21" i="14"/>
  <c r="AO21" i="14"/>
  <c r="AP21" i="14"/>
  <c r="AQ21" i="14"/>
  <c r="AR21" i="14"/>
  <c r="AS21" i="14"/>
  <c r="AT21" i="14"/>
  <c r="AU21" i="14"/>
  <c r="AV21" i="14"/>
  <c r="AW21" i="14"/>
  <c r="AX21" i="14"/>
  <c r="C22" i="14"/>
  <c r="D22" i="14"/>
  <c r="E22" i="14"/>
  <c r="F22" i="14"/>
  <c r="G22" i="14"/>
  <c r="H22" i="14"/>
  <c r="I22" i="14"/>
  <c r="J22" i="14"/>
  <c r="K22" i="14"/>
  <c r="L22" i="14"/>
  <c r="M22" i="14"/>
  <c r="N22" i="14"/>
  <c r="O22" i="14"/>
  <c r="P22" i="14"/>
  <c r="Q22" i="14"/>
  <c r="R22" i="14"/>
  <c r="S22" i="14"/>
  <c r="T22" i="14"/>
  <c r="U22" i="14"/>
  <c r="V22" i="14"/>
  <c r="W22" i="14"/>
  <c r="X22" i="14"/>
  <c r="Y22" i="14"/>
  <c r="Z22" i="14"/>
  <c r="AA22" i="14"/>
  <c r="AB22" i="14"/>
  <c r="AC22" i="14"/>
  <c r="AD22" i="14"/>
  <c r="AE22" i="14"/>
  <c r="AF22" i="14"/>
  <c r="AG22" i="14"/>
  <c r="AH22" i="14"/>
  <c r="AI22" i="14"/>
  <c r="AJ22" i="14"/>
  <c r="AK22" i="14"/>
  <c r="AL22" i="14"/>
  <c r="AM22" i="14"/>
  <c r="AN22" i="14"/>
  <c r="AO22" i="14"/>
  <c r="AP22" i="14"/>
  <c r="AQ22" i="14"/>
  <c r="AR22" i="14"/>
  <c r="AS22" i="14"/>
  <c r="AT22" i="14"/>
  <c r="AU22" i="14"/>
  <c r="AV22" i="14"/>
  <c r="AW22" i="14"/>
  <c r="AX22" i="14"/>
  <c r="C23" i="14"/>
  <c r="D23" i="14"/>
  <c r="E23" i="14"/>
  <c r="F23" i="14"/>
  <c r="G23" i="14"/>
  <c r="H23" i="14"/>
  <c r="I23" i="14"/>
  <c r="J23" i="14"/>
  <c r="K23" i="14"/>
  <c r="L23" i="14"/>
  <c r="M23" i="14"/>
  <c r="N23" i="14"/>
  <c r="O23" i="14"/>
  <c r="P23" i="14"/>
  <c r="Q23" i="14"/>
  <c r="R23" i="14"/>
  <c r="S23" i="14"/>
  <c r="T23" i="14"/>
  <c r="U23" i="14"/>
  <c r="V23" i="14"/>
  <c r="W23" i="14"/>
  <c r="X23" i="14"/>
  <c r="Y23" i="14"/>
  <c r="Z23" i="14"/>
  <c r="AA23" i="14"/>
  <c r="AB23" i="14"/>
  <c r="AC23" i="14"/>
  <c r="AD23" i="14"/>
  <c r="AE23" i="14"/>
  <c r="AF23" i="14"/>
  <c r="AG23" i="14"/>
  <c r="AH23" i="14"/>
  <c r="AI23" i="14"/>
  <c r="AJ23" i="14"/>
  <c r="AK23" i="14"/>
  <c r="AL23" i="14"/>
  <c r="AM23" i="14"/>
  <c r="AN23" i="14"/>
  <c r="AO23" i="14"/>
  <c r="AP23" i="14"/>
  <c r="AQ23" i="14"/>
  <c r="AR23" i="14"/>
  <c r="AS23" i="14"/>
  <c r="AT23" i="14"/>
  <c r="AU23" i="14"/>
  <c r="AV23" i="14"/>
  <c r="AW23" i="14"/>
  <c r="AX23" i="14"/>
  <c r="B23" i="14"/>
  <c r="B22" i="14"/>
  <c r="B21" i="14"/>
  <c r="B20" i="14"/>
  <c r="B19" i="14"/>
  <c r="B18" i="14"/>
  <c r="B240" i="14"/>
  <c r="B239" i="14"/>
  <c r="B238" i="14"/>
  <c r="B237" i="14"/>
  <c r="W55" i="36" l="1"/>
  <c r="W53" i="36"/>
  <c r="B322" i="14"/>
  <c r="AU322" i="14"/>
  <c r="AM322" i="14"/>
  <c r="AE322" i="14"/>
  <c r="AA322" i="14"/>
  <c r="S322" i="14"/>
  <c r="K322" i="14"/>
  <c r="C322" i="14"/>
  <c r="AX322" i="14"/>
  <c r="AP322" i="14"/>
  <c r="AL322" i="14"/>
  <c r="AD322" i="14"/>
  <c r="V322" i="14"/>
  <c r="N322" i="14"/>
  <c r="J322" i="14"/>
  <c r="AW322" i="14"/>
  <c r="AS322" i="14"/>
  <c r="AO322" i="14"/>
  <c r="AK322" i="14"/>
  <c r="AG322" i="14"/>
  <c r="AC322" i="14"/>
  <c r="Y322" i="14"/>
  <c r="U322" i="14"/>
  <c r="Q322" i="14"/>
  <c r="M322" i="14"/>
  <c r="I322" i="14"/>
  <c r="E322" i="14"/>
  <c r="AQ322" i="14"/>
  <c r="AI322" i="14"/>
  <c r="W322" i="14"/>
  <c r="O322" i="14"/>
  <c r="G322" i="14"/>
  <c r="AT322" i="14"/>
  <c r="AH322" i="14"/>
  <c r="Z322" i="14"/>
  <c r="R322" i="14"/>
  <c r="F322" i="14"/>
  <c r="AV322" i="14"/>
  <c r="AR322" i="14"/>
  <c r="AN322" i="14"/>
  <c r="AJ322" i="14"/>
  <c r="AF322" i="14"/>
  <c r="AB322" i="14"/>
  <c r="X322" i="14"/>
  <c r="T322" i="14"/>
  <c r="P322" i="14"/>
  <c r="L322" i="14"/>
  <c r="H322" i="14"/>
  <c r="D322" i="14"/>
  <c r="C7" i="37"/>
  <c r="H23" i="37"/>
  <c r="C11" i="37"/>
  <c r="H27" i="37"/>
  <c r="C8" i="37"/>
  <c r="H24" i="37"/>
  <c r="C12" i="37"/>
  <c r="H28" i="37"/>
  <c r="C18" i="37"/>
  <c r="C17" i="37"/>
  <c r="C9" i="37"/>
  <c r="H25" i="37"/>
  <c r="C15" i="37"/>
  <c r="C19" i="37"/>
  <c r="C10" i="37"/>
  <c r="H26" i="37"/>
  <c r="C16" i="37"/>
  <c r="C20" i="37"/>
  <c r="AW24" i="14"/>
  <c r="AO24" i="14"/>
  <c r="AG24" i="14"/>
  <c r="Y24" i="14"/>
  <c r="Q24" i="14"/>
  <c r="I24" i="14"/>
  <c r="AU33" i="14"/>
  <c r="AM33" i="14"/>
  <c r="AE33" i="14"/>
  <c r="AA33" i="14"/>
  <c r="S33" i="14"/>
  <c r="G33" i="14"/>
  <c r="AR24" i="14"/>
  <c r="AJ24" i="14"/>
  <c r="AB24" i="14"/>
  <c r="T24" i="14"/>
  <c r="L24" i="14"/>
  <c r="D24" i="14"/>
  <c r="AT33" i="14"/>
  <c r="AL33" i="14"/>
  <c r="AD33" i="14"/>
  <c r="V33" i="14"/>
  <c r="R33" i="14"/>
  <c r="J33" i="14"/>
  <c r="F33" i="14"/>
  <c r="AU24" i="14"/>
  <c r="AQ24" i="14"/>
  <c r="AM24" i="14"/>
  <c r="AI24" i="14"/>
  <c r="AE24" i="14"/>
  <c r="AA24" i="14"/>
  <c r="W24" i="14"/>
  <c r="S24" i="14"/>
  <c r="O24" i="14"/>
  <c r="K24" i="14"/>
  <c r="G24" i="14"/>
  <c r="C24" i="14"/>
  <c r="AW33" i="14"/>
  <c r="AS33" i="14"/>
  <c r="AO33" i="14"/>
  <c r="AK33" i="14"/>
  <c r="AG33" i="14"/>
  <c r="AC33" i="14"/>
  <c r="Y33" i="14"/>
  <c r="U33" i="14"/>
  <c r="Q33" i="14"/>
  <c r="M33" i="14"/>
  <c r="I33" i="14"/>
  <c r="E33" i="14"/>
  <c r="AS24" i="14"/>
  <c r="AK24" i="14"/>
  <c r="AC24" i="14"/>
  <c r="U24" i="14"/>
  <c r="M24" i="14"/>
  <c r="E24" i="14"/>
  <c r="AQ33" i="14"/>
  <c r="AI33" i="14"/>
  <c r="W33" i="14"/>
  <c r="O33" i="14"/>
  <c r="K33" i="14"/>
  <c r="C33" i="14"/>
  <c r="B24" i="14"/>
  <c r="AV24" i="14"/>
  <c r="AN24" i="14"/>
  <c r="AF24" i="14"/>
  <c r="X24" i="14"/>
  <c r="P24" i="14"/>
  <c r="H24" i="14"/>
  <c r="AX33" i="14"/>
  <c r="AP33" i="14"/>
  <c r="AH33" i="14"/>
  <c r="Z33" i="14"/>
  <c r="N33" i="14"/>
  <c r="AX24" i="14"/>
  <c r="AT24" i="14"/>
  <c r="AP24" i="14"/>
  <c r="AL24" i="14"/>
  <c r="AH24" i="14"/>
  <c r="AD24" i="14"/>
  <c r="Z24" i="14"/>
  <c r="V24" i="14"/>
  <c r="R24" i="14"/>
  <c r="N24" i="14"/>
  <c r="J24" i="14"/>
  <c r="F24" i="14"/>
  <c r="B33" i="14"/>
  <c r="AV33" i="14"/>
  <c r="AR33" i="14"/>
  <c r="AN33" i="14"/>
  <c r="AJ33" i="14"/>
  <c r="AF33" i="14"/>
  <c r="AB33" i="14"/>
  <c r="X33" i="14"/>
  <c r="T33" i="14"/>
  <c r="P33" i="14"/>
  <c r="L33" i="14"/>
  <c r="H33" i="14"/>
  <c r="D33" i="14"/>
  <c r="D15" i="37" l="1"/>
  <c r="H15" i="37"/>
  <c r="L15" i="37"/>
  <c r="P15" i="37"/>
  <c r="B71" i="14" s="1"/>
  <c r="B112" i="14" s="1"/>
  <c r="B146" i="14" s="1"/>
  <c r="D16" i="37"/>
  <c r="L16" i="37"/>
  <c r="H16" i="37"/>
  <c r="P16" i="37"/>
  <c r="R16" i="37" s="1"/>
  <c r="D17" i="37"/>
  <c r="L17" i="37"/>
  <c r="H17" i="37"/>
  <c r="P17" i="37"/>
  <c r="D8" i="37"/>
  <c r="C24" i="37"/>
  <c r="H8" i="37"/>
  <c r="P8" i="37"/>
  <c r="C26" i="37"/>
  <c r="D10" i="37"/>
  <c r="H10" i="37"/>
  <c r="P10" i="37"/>
  <c r="D19" i="37"/>
  <c r="H19" i="37"/>
  <c r="L19" i="37"/>
  <c r="P19" i="37"/>
  <c r="C28" i="37"/>
  <c r="D12" i="37"/>
  <c r="H12" i="37"/>
  <c r="P12" i="37"/>
  <c r="H29" i="37"/>
  <c r="C27" i="37"/>
  <c r="D11" i="37"/>
  <c r="H11" i="37"/>
  <c r="P11" i="37"/>
  <c r="D20" i="37"/>
  <c r="H20" i="37"/>
  <c r="L20" i="37"/>
  <c r="P20" i="37"/>
  <c r="C25" i="37"/>
  <c r="D9" i="37"/>
  <c r="H9" i="37"/>
  <c r="P9" i="37"/>
  <c r="D18" i="37"/>
  <c r="L18" i="37"/>
  <c r="H18" i="37"/>
  <c r="P18" i="37"/>
  <c r="C29" i="37"/>
  <c r="D29" i="37" s="1"/>
  <c r="C23" i="37"/>
  <c r="D7" i="37"/>
  <c r="P7" i="37"/>
  <c r="H7" i="37"/>
  <c r="C71" i="14" l="1"/>
  <c r="C112" i="14" s="1"/>
  <c r="C146" i="14" s="1"/>
  <c r="L23" i="37"/>
  <c r="D23" i="37"/>
  <c r="P23" i="37"/>
  <c r="B72" i="14"/>
  <c r="B113" i="14" s="1"/>
  <c r="B147" i="14" s="1"/>
  <c r="D25" i="37"/>
  <c r="L25" i="37"/>
  <c r="P25" i="37"/>
  <c r="L27" i="37"/>
  <c r="D27" i="37"/>
  <c r="P27" i="37"/>
  <c r="B63" i="14"/>
  <c r="B104" i="14" s="1"/>
  <c r="B138" i="14" s="1"/>
  <c r="R7" i="37"/>
  <c r="B74" i="14"/>
  <c r="B115" i="14" s="1"/>
  <c r="B149" i="14" s="1"/>
  <c r="R18" i="37"/>
  <c r="R9" i="37"/>
  <c r="B65" i="14"/>
  <c r="B76" i="14"/>
  <c r="B117" i="14" s="1"/>
  <c r="B151" i="14" s="1"/>
  <c r="R20" i="37"/>
  <c r="R11" i="37"/>
  <c r="B67" i="14"/>
  <c r="B108" i="14" s="1"/>
  <c r="D28" i="37"/>
  <c r="L28" i="37"/>
  <c r="P28" i="37"/>
  <c r="D24" i="37"/>
  <c r="L24" i="37"/>
  <c r="P24" i="37"/>
  <c r="B66" i="14"/>
  <c r="B107" i="14" s="1"/>
  <c r="R10" i="37"/>
  <c r="R8" i="37"/>
  <c r="B64" i="14"/>
  <c r="B105" i="14" s="1"/>
  <c r="B73" i="14"/>
  <c r="B114" i="14" s="1"/>
  <c r="B148" i="14" s="1"/>
  <c r="R17" i="37"/>
  <c r="R12" i="37"/>
  <c r="B68" i="14"/>
  <c r="B109" i="14" s="1"/>
  <c r="R19" i="37"/>
  <c r="B75" i="14"/>
  <c r="B116" i="14" s="1"/>
  <c r="B150" i="14" s="1"/>
  <c r="L26" i="37"/>
  <c r="D26" i="37"/>
  <c r="P26" i="37"/>
  <c r="C19" i="13"/>
  <c r="D19" i="13"/>
  <c r="E19" i="13"/>
  <c r="F19" i="13"/>
  <c r="G19" i="13"/>
  <c r="H19" i="13"/>
  <c r="I19" i="13"/>
  <c r="J19" i="13"/>
  <c r="K19" i="13"/>
  <c r="L19" i="13"/>
  <c r="M19" i="13"/>
  <c r="N19" i="13"/>
  <c r="O19" i="13"/>
  <c r="P19" i="13"/>
  <c r="Q19" i="13"/>
  <c r="R19" i="13"/>
  <c r="S19" i="13"/>
  <c r="T19" i="13"/>
  <c r="U19" i="13"/>
  <c r="V19" i="13"/>
  <c r="W19" i="13"/>
  <c r="X19" i="13"/>
  <c r="Y19" i="13"/>
  <c r="Z19" i="13"/>
  <c r="AA19" i="13"/>
  <c r="AB19" i="13"/>
  <c r="AC19" i="13"/>
  <c r="AD19" i="13"/>
  <c r="AE19" i="13"/>
  <c r="AF19" i="13"/>
  <c r="AG19" i="13"/>
  <c r="AH19" i="13"/>
  <c r="AI19" i="13"/>
  <c r="AJ19" i="13"/>
  <c r="AK19" i="13"/>
  <c r="AL19" i="13"/>
  <c r="AM19" i="13"/>
  <c r="AN19" i="13"/>
  <c r="AO19" i="13"/>
  <c r="AP19" i="13"/>
  <c r="AQ19" i="13"/>
  <c r="AR19" i="13"/>
  <c r="AS19" i="13"/>
  <c r="AT19" i="13"/>
  <c r="AU19" i="13"/>
  <c r="AV19" i="13"/>
  <c r="AW19" i="13"/>
  <c r="AX19" i="13"/>
  <c r="C20" i="13"/>
  <c r="D20" i="13"/>
  <c r="E20" i="13"/>
  <c r="F20" i="13"/>
  <c r="G20" i="13"/>
  <c r="H20" i="13"/>
  <c r="I20" i="13"/>
  <c r="J20" i="13"/>
  <c r="K20" i="13"/>
  <c r="L20" i="13"/>
  <c r="M20" i="13"/>
  <c r="N20" i="13"/>
  <c r="O20" i="13"/>
  <c r="P20" i="13"/>
  <c r="Q20" i="13"/>
  <c r="R20" i="13"/>
  <c r="S20" i="13"/>
  <c r="T20" i="13"/>
  <c r="U20" i="13"/>
  <c r="V20" i="13"/>
  <c r="W20" i="13"/>
  <c r="X20" i="13"/>
  <c r="Y20" i="13"/>
  <c r="Z20" i="13"/>
  <c r="AA20" i="13"/>
  <c r="AB20" i="13"/>
  <c r="AC20" i="13"/>
  <c r="AD20" i="13"/>
  <c r="AE20" i="13"/>
  <c r="AF20" i="13"/>
  <c r="AG20" i="13"/>
  <c r="AH20" i="13"/>
  <c r="AI20" i="13"/>
  <c r="AJ20" i="13"/>
  <c r="AK20" i="13"/>
  <c r="AL20" i="13"/>
  <c r="AM20" i="13"/>
  <c r="AN20" i="13"/>
  <c r="AO20" i="13"/>
  <c r="AP20" i="13"/>
  <c r="AQ20" i="13"/>
  <c r="AR20" i="13"/>
  <c r="AS20" i="13"/>
  <c r="AT20" i="13"/>
  <c r="AU20" i="13"/>
  <c r="AV20" i="13"/>
  <c r="AW20" i="13"/>
  <c r="AX20" i="13"/>
  <c r="C21" i="13"/>
  <c r="D21" i="13"/>
  <c r="E21" i="13"/>
  <c r="F21" i="13"/>
  <c r="G21" i="13"/>
  <c r="H21" i="13"/>
  <c r="I21" i="13"/>
  <c r="J21" i="13"/>
  <c r="K21" i="13"/>
  <c r="L21" i="13"/>
  <c r="M21" i="13"/>
  <c r="N21" i="13"/>
  <c r="O21" i="13"/>
  <c r="P21" i="13"/>
  <c r="Q21" i="13"/>
  <c r="R21" i="13"/>
  <c r="S21" i="13"/>
  <c r="T21" i="13"/>
  <c r="U21" i="13"/>
  <c r="V21" i="13"/>
  <c r="W21" i="13"/>
  <c r="X21" i="13"/>
  <c r="Y21" i="13"/>
  <c r="Z21" i="13"/>
  <c r="AA21" i="13"/>
  <c r="AB21" i="13"/>
  <c r="AC21" i="13"/>
  <c r="AD21" i="13"/>
  <c r="AE21" i="13"/>
  <c r="AF21" i="13"/>
  <c r="AG21" i="13"/>
  <c r="AH21" i="13"/>
  <c r="AI21" i="13"/>
  <c r="AJ21" i="13"/>
  <c r="AK21" i="13"/>
  <c r="AL21" i="13"/>
  <c r="AM21" i="13"/>
  <c r="AN21" i="13"/>
  <c r="AO21" i="13"/>
  <c r="AP21" i="13"/>
  <c r="AQ21" i="13"/>
  <c r="AR21" i="13"/>
  <c r="AS21" i="13"/>
  <c r="AT21" i="13"/>
  <c r="AU21" i="13"/>
  <c r="AV21" i="13"/>
  <c r="AW21" i="13"/>
  <c r="AX21" i="13"/>
  <c r="C22" i="13"/>
  <c r="D22" i="13"/>
  <c r="E22" i="13"/>
  <c r="F22" i="13"/>
  <c r="G22" i="13"/>
  <c r="H22" i="13"/>
  <c r="I22" i="13"/>
  <c r="J22" i="13"/>
  <c r="K22" i="13"/>
  <c r="L22" i="13"/>
  <c r="M22" i="13"/>
  <c r="N22" i="13"/>
  <c r="O22" i="13"/>
  <c r="P22" i="13"/>
  <c r="Q22" i="13"/>
  <c r="R22" i="13"/>
  <c r="S22" i="13"/>
  <c r="T22" i="13"/>
  <c r="U22" i="13"/>
  <c r="V22" i="13"/>
  <c r="W22" i="13"/>
  <c r="X22" i="13"/>
  <c r="Y22" i="13"/>
  <c r="Z22" i="13"/>
  <c r="AA22" i="13"/>
  <c r="AB22" i="13"/>
  <c r="AC22" i="13"/>
  <c r="AD22" i="13"/>
  <c r="AE22" i="13"/>
  <c r="AF22" i="13"/>
  <c r="AG22" i="13"/>
  <c r="AH22" i="13"/>
  <c r="AI22" i="13"/>
  <c r="AJ22" i="13"/>
  <c r="AK22" i="13"/>
  <c r="AL22" i="13"/>
  <c r="AM22" i="13"/>
  <c r="AN22" i="13"/>
  <c r="AO22" i="13"/>
  <c r="AP22" i="13"/>
  <c r="AQ22" i="13"/>
  <c r="AR22" i="13"/>
  <c r="AS22" i="13"/>
  <c r="AT22" i="13"/>
  <c r="AU22" i="13"/>
  <c r="AV22" i="13"/>
  <c r="AW22" i="13"/>
  <c r="AX22" i="13"/>
  <c r="C23" i="13"/>
  <c r="D23" i="13"/>
  <c r="E23" i="13"/>
  <c r="F23" i="13"/>
  <c r="G23" i="13"/>
  <c r="H23" i="13"/>
  <c r="I23" i="13"/>
  <c r="J23" i="13"/>
  <c r="K23" i="13"/>
  <c r="L23" i="13"/>
  <c r="M23" i="13"/>
  <c r="N23" i="13"/>
  <c r="O23" i="13"/>
  <c r="P23" i="13"/>
  <c r="Q23" i="13"/>
  <c r="R23" i="13"/>
  <c r="S23" i="13"/>
  <c r="T23" i="13"/>
  <c r="U23" i="13"/>
  <c r="V23" i="13"/>
  <c r="W23" i="13"/>
  <c r="X23" i="13"/>
  <c r="Y23" i="13"/>
  <c r="Z23" i="13"/>
  <c r="AA23" i="13"/>
  <c r="AB23" i="13"/>
  <c r="AC23" i="13"/>
  <c r="AD23" i="13"/>
  <c r="AE23" i="13"/>
  <c r="AF23" i="13"/>
  <c r="AG23" i="13"/>
  <c r="AH23" i="13"/>
  <c r="AI23" i="13"/>
  <c r="AJ23" i="13"/>
  <c r="AK23" i="13"/>
  <c r="AL23" i="13"/>
  <c r="AM23" i="13"/>
  <c r="AN23" i="13"/>
  <c r="AO23" i="13"/>
  <c r="AP23" i="13"/>
  <c r="AQ23" i="13"/>
  <c r="AR23" i="13"/>
  <c r="AS23" i="13"/>
  <c r="AT23" i="13"/>
  <c r="AU23" i="13"/>
  <c r="AV23" i="13"/>
  <c r="AW23" i="13"/>
  <c r="AX23" i="13"/>
  <c r="C24" i="13"/>
  <c r="D24" i="13"/>
  <c r="E24" i="13"/>
  <c r="F24" i="13"/>
  <c r="G24" i="13"/>
  <c r="H24" i="13"/>
  <c r="I24" i="13"/>
  <c r="J24" i="13"/>
  <c r="K24" i="13"/>
  <c r="L24" i="13"/>
  <c r="M24" i="13"/>
  <c r="N24" i="13"/>
  <c r="O24" i="13"/>
  <c r="P24" i="13"/>
  <c r="Q24" i="13"/>
  <c r="R24" i="13"/>
  <c r="S24" i="13"/>
  <c r="T24" i="13"/>
  <c r="U24" i="13"/>
  <c r="V24" i="13"/>
  <c r="W24" i="13"/>
  <c r="X24" i="13"/>
  <c r="Y24" i="13"/>
  <c r="Z24" i="13"/>
  <c r="AA24" i="13"/>
  <c r="AB24" i="13"/>
  <c r="AC24" i="13"/>
  <c r="AD24" i="13"/>
  <c r="AE24" i="13"/>
  <c r="AF24" i="13"/>
  <c r="AG24" i="13"/>
  <c r="AH24" i="13"/>
  <c r="AI24" i="13"/>
  <c r="AJ24" i="13"/>
  <c r="AK24" i="13"/>
  <c r="AL24" i="13"/>
  <c r="AM24" i="13"/>
  <c r="AN24" i="13"/>
  <c r="AO24" i="13"/>
  <c r="AP24" i="13"/>
  <c r="AQ24" i="13"/>
  <c r="AR24" i="13"/>
  <c r="AS24" i="13"/>
  <c r="AT24" i="13"/>
  <c r="AU24" i="13"/>
  <c r="AV24" i="13"/>
  <c r="AW24" i="13"/>
  <c r="AX24" i="13"/>
  <c r="C25" i="13"/>
  <c r="D25" i="13"/>
  <c r="E25" i="13"/>
  <c r="F25" i="13"/>
  <c r="G25" i="13"/>
  <c r="H25" i="13"/>
  <c r="I25" i="13"/>
  <c r="J25" i="13"/>
  <c r="K25" i="13"/>
  <c r="L25" i="13"/>
  <c r="M25" i="13"/>
  <c r="N25" i="13"/>
  <c r="O25" i="13"/>
  <c r="P25" i="13"/>
  <c r="Q25" i="13"/>
  <c r="R25" i="13"/>
  <c r="S25" i="13"/>
  <c r="T25" i="13"/>
  <c r="U25" i="13"/>
  <c r="V25" i="13"/>
  <c r="W25" i="13"/>
  <c r="X25" i="13"/>
  <c r="Y25" i="13"/>
  <c r="Z25" i="13"/>
  <c r="AA25" i="13"/>
  <c r="AB25" i="13"/>
  <c r="AC25" i="13"/>
  <c r="AD25" i="13"/>
  <c r="AE25" i="13"/>
  <c r="AF25" i="13"/>
  <c r="AG25" i="13"/>
  <c r="AH25" i="13"/>
  <c r="AI25" i="13"/>
  <c r="AJ25" i="13"/>
  <c r="AK25" i="13"/>
  <c r="AL25" i="13"/>
  <c r="AM25" i="13"/>
  <c r="AN25" i="13"/>
  <c r="AO25" i="13"/>
  <c r="AP25" i="13"/>
  <c r="AQ25" i="13"/>
  <c r="AR25" i="13"/>
  <c r="AS25" i="13"/>
  <c r="AT25" i="13"/>
  <c r="AU25" i="13"/>
  <c r="AV25" i="13"/>
  <c r="AW25" i="13"/>
  <c r="AX25" i="13"/>
  <c r="C26" i="13"/>
  <c r="D26" i="13"/>
  <c r="E26" i="13"/>
  <c r="F26" i="13"/>
  <c r="G26" i="13"/>
  <c r="H26" i="13"/>
  <c r="I26" i="13"/>
  <c r="J26" i="13"/>
  <c r="K26" i="13"/>
  <c r="L26" i="13"/>
  <c r="M26" i="13"/>
  <c r="N26" i="13"/>
  <c r="O26" i="13"/>
  <c r="P26" i="13"/>
  <c r="Q26" i="13"/>
  <c r="R26" i="13"/>
  <c r="S26" i="13"/>
  <c r="T26" i="13"/>
  <c r="U26" i="13"/>
  <c r="V26" i="13"/>
  <c r="W26" i="13"/>
  <c r="X26" i="13"/>
  <c r="Y26" i="13"/>
  <c r="Z26" i="13"/>
  <c r="AA26" i="13"/>
  <c r="AB26" i="13"/>
  <c r="AC26" i="13"/>
  <c r="AD26" i="13"/>
  <c r="AE26" i="13"/>
  <c r="AF26" i="13"/>
  <c r="AG26" i="13"/>
  <c r="AH26" i="13"/>
  <c r="AI26" i="13"/>
  <c r="AJ26" i="13"/>
  <c r="AK26" i="13"/>
  <c r="AL26" i="13"/>
  <c r="AM26" i="13"/>
  <c r="AN26" i="13"/>
  <c r="AO26" i="13"/>
  <c r="AP26" i="13"/>
  <c r="AQ26" i="13"/>
  <c r="AR26" i="13"/>
  <c r="AS26" i="13"/>
  <c r="AT26" i="13"/>
  <c r="AU26" i="13"/>
  <c r="AV26" i="13"/>
  <c r="AW26" i="13"/>
  <c r="AX26" i="13"/>
  <c r="C27" i="13"/>
  <c r="D27" i="13"/>
  <c r="E27" i="13"/>
  <c r="F27" i="13"/>
  <c r="G27" i="13"/>
  <c r="H27" i="13"/>
  <c r="I27" i="13"/>
  <c r="J27" i="13"/>
  <c r="K27" i="13"/>
  <c r="L27" i="13"/>
  <c r="M27" i="13"/>
  <c r="N27" i="13"/>
  <c r="O27" i="13"/>
  <c r="P27" i="13"/>
  <c r="Q27" i="13"/>
  <c r="R27" i="13"/>
  <c r="S27" i="13"/>
  <c r="T27" i="13"/>
  <c r="U27" i="13"/>
  <c r="V27" i="13"/>
  <c r="W27" i="13"/>
  <c r="X27" i="13"/>
  <c r="Y27" i="13"/>
  <c r="Z27" i="13"/>
  <c r="AA27" i="13"/>
  <c r="AB27" i="13"/>
  <c r="AC27" i="13"/>
  <c r="AD27" i="13"/>
  <c r="AE27" i="13"/>
  <c r="AF27" i="13"/>
  <c r="AG27" i="13"/>
  <c r="AH27" i="13"/>
  <c r="AI27" i="13"/>
  <c r="AJ27" i="13"/>
  <c r="AK27" i="13"/>
  <c r="AL27" i="13"/>
  <c r="AM27" i="13"/>
  <c r="AN27" i="13"/>
  <c r="AO27" i="13"/>
  <c r="AP27" i="13"/>
  <c r="AQ27" i="13"/>
  <c r="AR27" i="13"/>
  <c r="AS27" i="13"/>
  <c r="AT27" i="13"/>
  <c r="AU27" i="13"/>
  <c r="AV27" i="13"/>
  <c r="AW27" i="13"/>
  <c r="AX27" i="13"/>
  <c r="C28" i="13"/>
  <c r="D28" i="13"/>
  <c r="E28" i="13"/>
  <c r="F28" i="13"/>
  <c r="G28" i="13"/>
  <c r="H28" i="13"/>
  <c r="I28" i="13"/>
  <c r="J28" i="13"/>
  <c r="K28" i="13"/>
  <c r="L28" i="13"/>
  <c r="M28" i="13"/>
  <c r="N28" i="13"/>
  <c r="O28" i="13"/>
  <c r="P28" i="13"/>
  <c r="Q28" i="13"/>
  <c r="R28" i="13"/>
  <c r="S28" i="13"/>
  <c r="T28" i="13"/>
  <c r="U28" i="13"/>
  <c r="V28" i="13"/>
  <c r="W28" i="13"/>
  <c r="X28" i="13"/>
  <c r="Y28" i="13"/>
  <c r="Z28" i="13"/>
  <c r="AA28" i="13"/>
  <c r="AB28" i="13"/>
  <c r="AC28" i="13"/>
  <c r="AD28" i="13"/>
  <c r="AE28" i="13"/>
  <c r="AF28" i="13"/>
  <c r="AG28" i="13"/>
  <c r="AH28" i="13"/>
  <c r="AI28" i="13"/>
  <c r="AJ28" i="13"/>
  <c r="AK28" i="13"/>
  <c r="AL28" i="13"/>
  <c r="AM28" i="13"/>
  <c r="AN28" i="13"/>
  <c r="AO28" i="13"/>
  <c r="AP28" i="13"/>
  <c r="AQ28" i="13"/>
  <c r="AR28" i="13"/>
  <c r="AS28" i="13"/>
  <c r="AT28" i="13"/>
  <c r="AU28" i="13"/>
  <c r="AV28" i="13"/>
  <c r="AW28" i="13"/>
  <c r="AX28" i="13"/>
  <c r="B28" i="13"/>
  <c r="J14" i="39" s="1"/>
  <c r="K14" i="39" s="1"/>
  <c r="B27" i="13"/>
  <c r="J13" i="39" s="1"/>
  <c r="K13" i="39" s="1"/>
  <c r="B26" i="13"/>
  <c r="J12" i="39" s="1"/>
  <c r="K12" i="39" s="1"/>
  <c r="B25" i="13"/>
  <c r="J11" i="39" s="1"/>
  <c r="K11" i="39" s="1"/>
  <c r="B24" i="13"/>
  <c r="J10" i="39" s="1"/>
  <c r="K10" i="39" s="1"/>
  <c r="B23" i="13"/>
  <c r="J9" i="39" s="1"/>
  <c r="K9" i="39" s="1"/>
  <c r="B22" i="13"/>
  <c r="J8" i="39" s="1"/>
  <c r="K8" i="39" s="1"/>
  <c r="B21" i="13"/>
  <c r="J7" i="39" s="1"/>
  <c r="K7" i="39" s="1"/>
  <c r="B20" i="13"/>
  <c r="J6" i="39" s="1"/>
  <c r="K6" i="39" s="1"/>
  <c r="B19" i="13"/>
  <c r="C6" i="13"/>
  <c r="D6" i="13"/>
  <c r="E6" i="13"/>
  <c r="F6" i="13"/>
  <c r="G6" i="13"/>
  <c r="H6" i="13"/>
  <c r="I6" i="13"/>
  <c r="J6" i="13"/>
  <c r="K6" i="13"/>
  <c r="L6" i="13"/>
  <c r="M6" i="13"/>
  <c r="N6" i="13"/>
  <c r="O6" i="13"/>
  <c r="P6" i="13"/>
  <c r="Q6" i="13"/>
  <c r="R6" i="13"/>
  <c r="S6" i="13"/>
  <c r="T6" i="13"/>
  <c r="U6" i="13"/>
  <c r="V6" i="13"/>
  <c r="W6" i="13"/>
  <c r="X6" i="13"/>
  <c r="Y6" i="13"/>
  <c r="Z6" i="13"/>
  <c r="AA6" i="13"/>
  <c r="AB6" i="13"/>
  <c r="AC6" i="13"/>
  <c r="AD6" i="13"/>
  <c r="AE6" i="13"/>
  <c r="AF6" i="13"/>
  <c r="AG6" i="13"/>
  <c r="AH6" i="13"/>
  <c r="AI6" i="13"/>
  <c r="AJ6" i="13"/>
  <c r="AK6" i="13"/>
  <c r="AL6" i="13"/>
  <c r="AM6" i="13"/>
  <c r="AN6" i="13"/>
  <c r="AO6" i="13"/>
  <c r="AP6" i="13"/>
  <c r="AQ6" i="13"/>
  <c r="AR6" i="13"/>
  <c r="AS6" i="13"/>
  <c r="AT6" i="13"/>
  <c r="AU6" i="13"/>
  <c r="AV6" i="13"/>
  <c r="AW6" i="13"/>
  <c r="AX6" i="13"/>
  <c r="C7" i="13"/>
  <c r="D7" i="13"/>
  <c r="E7" i="13"/>
  <c r="F7" i="13"/>
  <c r="G7" i="13"/>
  <c r="H7" i="13"/>
  <c r="I7" i="13"/>
  <c r="J7" i="13"/>
  <c r="K7" i="13"/>
  <c r="L7" i="13"/>
  <c r="M7" i="13"/>
  <c r="N7" i="13"/>
  <c r="O7" i="13"/>
  <c r="P7" i="13"/>
  <c r="Q7" i="13"/>
  <c r="R7" i="13"/>
  <c r="S7" i="13"/>
  <c r="T7" i="13"/>
  <c r="U7" i="13"/>
  <c r="V7" i="13"/>
  <c r="W7" i="13"/>
  <c r="X7" i="13"/>
  <c r="Y7" i="13"/>
  <c r="Z7" i="13"/>
  <c r="AA7" i="13"/>
  <c r="AB7" i="13"/>
  <c r="AC7" i="13"/>
  <c r="AD7" i="13"/>
  <c r="AE7" i="13"/>
  <c r="AF7" i="13"/>
  <c r="AG7" i="13"/>
  <c r="AH7" i="13"/>
  <c r="AI7" i="13"/>
  <c r="AJ7" i="13"/>
  <c r="AK7" i="13"/>
  <c r="AL7" i="13"/>
  <c r="AM7" i="13"/>
  <c r="AN7" i="13"/>
  <c r="AO7" i="13"/>
  <c r="AP7" i="13"/>
  <c r="AQ7" i="13"/>
  <c r="AR7" i="13"/>
  <c r="AS7" i="13"/>
  <c r="AT7" i="13"/>
  <c r="AU7" i="13"/>
  <c r="AV7" i="13"/>
  <c r="AW7" i="13"/>
  <c r="AX7" i="13"/>
  <c r="C8" i="13"/>
  <c r="D8" i="13"/>
  <c r="E8" i="13"/>
  <c r="F8" i="13"/>
  <c r="G8" i="13"/>
  <c r="H8" i="13"/>
  <c r="I8" i="13"/>
  <c r="J8" i="13"/>
  <c r="K8" i="13"/>
  <c r="L8" i="13"/>
  <c r="M8" i="13"/>
  <c r="N8" i="13"/>
  <c r="O8" i="13"/>
  <c r="P8" i="13"/>
  <c r="Q8" i="13"/>
  <c r="R8" i="13"/>
  <c r="S8" i="13"/>
  <c r="T8" i="13"/>
  <c r="U8" i="13"/>
  <c r="V8" i="13"/>
  <c r="W8" i="13"/>
  <c r="X8" i="13"/>
  <c r="Y8" i="13"/>
  <c r="Z8" i="13"/>
  <c r="AA8" i="13"/>
  <c r="AB8" i="13"/>
  <c r="AC8" i="13"/>
  <c r="AD8" i="13"/>
  <c r="AE8" i="13"/>
  <c r="AF8" i="13"/>
  <c r="AG8" i="13"/>
  <c r="AH8" i="13"/>
  <c r="AI8" i="13"/>
  <c r="AJ8" i="13"/>
  <c r="AK8" i="13"/>
  <c r="AL8" i="13"/>
  <c r="AM8" i="13"/>
  <c r="AN8" i="13"/>
  <c r="AO8" i="13"/>
  <c r="AP8" i="13"/>
  <c r="AQ8" i="13"/>
  <c r="AR8" i="13"/>
  <c r="AS8" i="13"/>
  <c r="AT8" i="13"/>
  <c r="AU8" i="13"/>
  <c r="AV8" i="13"/>
  <c r="AW8" i="13"/>
  <c r="AX8" i="13"/>
  <c r="C9" i="13"/>
  <c r="D9" i="13"/>
  <c r="E9" i="13"/>
  <c r="F9" i="13"/>
  <c r="G9" i="13"/>
  <c r="H9" i="13"/>
  <c r="I9" i="13"/>
  <c r="J9" i="13"/>
  <c r="K9" i="13"/>
  <c r="L9" i="13"/>
  <c r="M9" i="13"/>
  <c r="N9" i="13"/>
  <c r="O9" i="13"/>
  <c r="P9" i="13"/>
  <c r="Q9" i="13"/>
  <c r="R9" i="13"/>
  <c r="S9" i="13"/>
  <c r="T9" i="13"/>
  <c r="U9" i="13"/>
  <c r="V9" i="13"/>
  <c r="W9" i="13"/>
  <c r="X9" i="13"/>
  <c r="Y9" i="13"/>
  <c r="Z9" i="13"/>
  <c r="AA9" i="13"/>
  <c r="AB9" i="13"/>
  <c r="AC9" i="13"/>
  <c r="AD9" i="13"/>
  <c r="AE9" i="13"/>
  <c r="AF9" i="13"/>
  <c r="AG9" i="13"/>
  <c r="AH9" i="13"/>
  <c r="AI9" i="13"/>
  <c r="AJ9" i="13"/>
  <c r="AK9" i="13"/>
  <c r="AL9" i="13"/>
  <c r="AM9" i="13"/>
  <c r="AN9" i="13"/>
  <c r="AO9" i="13"/>
  <c r="AP9" i="13"/>
  <c r="AQ9" i="13"/>
  <c r="AR9" i="13"/>
  <c r="AS9" i="13"/>
  <c r="AT9" i="13"/>
  <c r="AU9" i="13"/>
  <c r="AV9" i="13"/>
  <c r="AW9" i="13"/>
  <c r="AX9" i="13"/>
  <c r="C10" i="13"/>
  <c r="D10" i="13"/>
  <c r="E10" i="13"/>
  <c r="F10" i="13"/>
  <c r="G10" i="13"/>
  <c r="H10" i="13"/>
  <c r="I10" i="13"/>
  <c r="J10" i="13"/>
  <c r="K10" i="13"/>
  <c r="L10" i="13"/>
  <c r="M10" i="13"/>
  <c r="N10" i="13"/>
  <c r="O10" i="13"/>
  <c r="P10" i="13"/>
  <c r="Q10" i="13"/>
  <c r="R10" i="13"/>
  <c r="S10" i="13"/>
  <c r="T10" i="13"/>
  <c r="U10" i="13"/>
  <c r="V10" i="13"/>
  <c r="W10" i="13"/>
  <c r="X10" i="13"/>
  <c r="Y10" i="13"/>
  <c r="Z10" i="13"/>
  <c r="AA10" i="13"/>
  <c r="AB10" i="13"/>
  <c r="AC10" i="13"/>
  <c r="AD10" i="13"/>
  <c r="AE10" i="13"/>
  <c r="AF10" i="13"/>
  <c r="AG10" i="13"/>
  <c r="AH10" i="13"/>
  <c r="AI10" i="13"/>
  <c r="AJ10" i="13"/>
  <c r="AK10" i="13"/>
  <c r="AL10" i="13"/>
  <c r="AM10" i="13"/>
  <c r="AN10" i="13"/>
  <c r="AO10" i="13"/>
  <c r="AP10" i="13"/>
  <c r="AQ10" i="13"/>
  <c r="AR10" i="13"/>
  <c r="AS10" i="13"/>
  <c r="AT10" i="13"/>
  <c r="AU10" i="13"/>
  <c r="AV10" i="13"/>
  <c r="AW10" i="13"/>
  <c r="AX10" i="13"/>
  <c r="C11" i="13"/>
  <c r="D11" i="13"/>
  <c r="E11" i="13"/>
  <c r="F11" i="13"/>
  <c r="G11" i="13"/>
  <c r="H11" i="13"/>
  <c r="I11" i="13"/>
  <c r="J11" i="13"/>
  <c r="K11" i="13"/>
  <c r="L11" i="13"/>
  <c r="M11" i="13"/>
  <c r="N11" i="13"/>
  <c r="O11" i="13"/>
  <c r="P11" i="13"/>
  <c r="Q11" i="13"/>
  <c r="R11" i="13"/>
  <c r="S11" i="13"/>
  <c r="T11" i="13"/>
  <c r="U11" i="13"/>
  <c r="V11" i="13"/>
  <c r="W11" i="13"/>
  <c r="X11" i="13"/>
  <c r="Y11" i="13"/>
  <c r="Z11" i="13"/>
  <c r="AA11" i="13"/>
  <c r="AB11" i="13"/>
  <c r="AC11" i="13"/>
  <c r="AD11" i="13"/>
  <c r="AE11" i="13"/>
  <c r="AF11" i="13"/>
  <c r="AG11" i="13"/>
  <c r="AH11" i="13"/>
  <c r="AI11" i="13"/>
  <c r="AJ11" i="13"/>
  <c r="AK11" i="13"/>
  <c r="AL11" i="13"/>
  <c r="AM11" i="13"/>
  <c r="AN11" i="13"/>
  <c r="AO11" i="13"/>
  <c r="AP11" i="13"/>
  <c r="AQ11" i="13"/>
  <c r="AR11" i="13"/>
  <c r="AS11" i="13"/>
  <c r="AT11" i="13"/>
  <c r="AU11" i="13"/>
  <c r="AV11" i="13"/>
  <c r="AW11" i="13"/>
  <c r="AX11" i="13"/>
  <c r="C12" i="13"/>
  <c r="D12" i="13"/>
  <c r="E12" i="13"/>
  <c r="F12" i="13"/>
  <c r="G12" i="13"/>
  <c r="H12" i="13"/>
  <c r="I12" i="13"/>
  <c r="J12" i="13"/>
  <c r="K12" i="13"/>
  <c r="L12" i="13"/>
  <c r="M12" i="13"/>
  <c r="N12" i="13"/>
  <c r="O12" i="13"/>
  <c r="P12" i="13"/>
  <c r="Q12" i="13"/>
  <c r="R12" i="13"/>
  <c r="S12" i="13"/>
  <c r="T12" i="13"/>
  <c r="U12" i="13"/>
  <c r="V12" i="13"/>
  <c r="W12" i="13"/>
  <c r="X12" i="13"/>
  <c r="Y12" i="13"/>
  <c r="Z12" i="13"/>
  <c r="AA12" i="13"/>
  <c r="AB12" i="13"/>
  <c r="AC12" i="13"/>
  <c r="AD12" i="13"/>
  <c r="AE12" i="13"/>
  <c r="AF12" i="13"/>
  <c r="AG12" i="13"/>
  <c r="AH12" i="13"/>
  <c r="AI12" i="13"/>
  <c r="AJ12" i="13"/>
  <c r="AK12" i="13"/>
  <c r="AL12" i="13"/>
  <c r="AM12" i="13"/>
  <c r="AN12" i="13"/>
  <c r="AO12" i="13"/>
  <c r="AP12" i="13"/>
  <c r="AQ12" i="13"/>
  <c r="AR12" i="13"/>
  <c r="AS12" i="13"/>
  <c r="AT12" i="13"/>
  <c r="AU12" i="13"/>
  <c r="AV12" i="13"/>
  <c r="AW12" i="13"/>
  <c r="AX12" i="13"/>
  <c r="C13" i="13"/>
  <c r="D13" i="13"/>
  <c r="E13" i="13"/>
  <c r="F13" i="13"/>
  <c r="G13" i="13"/>
  <c r="H13" i="13"/>
  <c r="I13" i="13"/>
  <c r="J13" i="13"/>
  <c r="K13" i="13"/>
  <c r="L13" i="13"/>
  <c r="M13" i="13"/>
  <c r="N13" i="13"/>
  <c r="O13" i="13"/>
  <c r="P13" i="13"/>
  <c r="Q13" i="13"/>
  <c r="R13" i="13"/>
  <c r="S13" i="13"/>
  <c r="T13" i="13"/>
  <c r="U13" i="13"/>
  <c r="V13" i="13"/>
  <c r="W13" i="13"/>
  <c r="X13" i="13"/>
  <c r="Y13" i="13"/>
  <c r="Z13" i="13"/>
  <c r="AA13" i="13"/>
  <c r="AB13" i="13"/>
  <c r="AC13" i="13"/>
  <c r="AD13" i="13"/>
  <c r="AE13" i="13"/>
  <c r="AF13" i="13"/>
  <c r="AG13" i="13"/>
  <c r="AH13" i="13"/>
  <c r="AI13" i="13"/>
  <c r="AJ13" i="13"/>
  <c r="AK13" i="13"/>
  <c r="AL13" i="13"/>
  <c r="AM13" i="13"/>
  <c r="AN13" i="13"/>
  <c r="AO13" i="13"/>
  <c r="AP13" i="13"/>
  <c r="AQ13" i="13"/>
  <c r="AR13" i="13"/>
  <c r="AS13" i="13"/>
  <c r="AT13" i="13"/>
  <c r="AU13" i="13"/>
  <c r="AV13" i="13"/>
  <c r="AW13" i="13"/>
  <c r="AX13" i="13"/>
  <c r="C14" i="13"/>
  <c r="D14" i="13"/>
  <c r="E14" i="13"/>
  <c r="F14" i="13"/>
  <c r="G14" i="13"/>
  <c r="H14" i="13"/>
  <c r="I14" i="13"/>
  <c r="J14" i="13"/>
  <c r="K14" i="13"/>
  <c r="L14" i="13"/>
  <c r="M14" i="13"/>
  <c r="N14" i="13"/>
  <c r="O14" i="13"/>
  <c r="P14" i="13"/>
  <c r="Q14" i="13"/>
  <c r="R14" i="13"/>
  <c r="S14" i="13"/>
  <c r="T14" i="13"/>
  <c r="U14" i="13"/>
  <c r="V14" i="13"/>
  <c r="W14" i="13"/>
  <c r="X14" i="13"/>
  <c r="Y14" i="13"/>
  <c r="Z14" i="13"/>
  <c r="AA14" i="13"/>
  <c r="AB14" i="13"/>
  <c r="AC14" i="13"/>
  <c r="AD14" i="13"/>
  <c r="AE14" i="13"/>
  <c r="AF14" i="13"/>
  <c r="AG14" i="13"/>
  <c r="AH14" i="13"/>
  <c r="AI14" i="13"/>
  <c r="AJ14" i="13"/>
  <c r="AK14" i="13"/>
  <c r="AL14" i="13"/>
  <c r="AM14" i="13"/>
  <c r="AN14" i="13"/>
  <c r="AO14" i="13"/>
  <c r="AP14" i="13"/>
  <c r="AQ14" i="13"/>
  <c r="AR14" i="13"/>
  <c r="AS14" i="13"/>
  <c r="AT14" i="13"/>
  <c r="AU14" i="13"/>
  <c r="AV14" i="13"/>
  <c r="AW14" i="13"/>
  <c r="AX14" i="13"/>
  <c r="C15" i="13"/>
  <c r="D15" i="13"/>
  <c r="E15" i="13"/>
  <c r="F15" i="13"/>
  <c r="G15" i="13"/>
  <c r="H15" i="13"/>
  <c r="I15" i="13"/>
  <c r="J15" i="13"/>
  <c r="K15" i="13"/>
  <c r="L15" i="13"/>
  <c r="M15" i="13"/>
  <c r="N15" i="13"/>
  <c r="O15" i="13"/>
  <c r="P15" i="13"/>
  <c r="Q15" i="13"/>
  <c r="R15" i="13"/>
  <c r="S15" i="13"/>
  <c r="T15" i="13"/>
  <c r="U15" i="13"/>
  <c r="V15" i="13"/>
  <c r="W15" i="13"/>
  <c r="X15" i="13"/>
  <c r="Y15" i="13"/>
  <c r="Z15" i="13"/>
  <c r="AA15" i="13"/>
  <c r="AB15" i="13"/>
  <c r="AC15" i="13"/>
  <c r="AD15" i="13"/>
  <c r="AE15" i="13"/>
  <c r="AF15" i="13"/>
  <c r="AG15" i="13"/>
  <c r="AH15" i="13"/>
  <c r="AI15" i="13"/>
  <c r="AJ15" i="13"/>
  <c r="AK15" i="13"/>
  <c r="AL15" i="13"/>
  <c r="AM15" i="13"/>
  <c r="AN15" i="13"/>
  <c r="AO15" i="13"/>
  <c r="AP15" i="13"/>
  <c r="AQ15" i="13"/>
  <c r="AR15" i="13"/>
  <c r="AS15" i="13"/>
  <c r="AT15" i="13"/>
  <c r="AU15" i="13"/>
  <c r="AV15" i="13"/>
  <c r="AW15" i="13"/>
  <c r="AX15" i="13"/>
  <c r="B15" i="13"/>
  <c r="B14" i="13"/>
  <c r="B13" i="13"/>
  <c r="B12" i="13"/>
  <c r="B11" i="13"/>
  <c r="B10" i="13"/>
  <c r="B9" i="13"/>
  <c r="B8" i="13"/>
  <c r="B7" i="13"/>
  <c r="B6" i="13"/>
  <c r="B106" i="14" l="1"/>
  <c r="B159" i="14" s="1"/>
  <c r="B188" i="14"/>
  <c r="B170" i="14"/>
  <c r="B142" i="14"/>
  <c r="B180" i="14" s="1"/>
  <c r="B161" i="14"/>
  <c r="C166" i="14"/>
  <c r="C184" i="14"/>
  <c r="B186" i="14"/>
  <c r="B168" i="14"/>
  <c r="B141" i="14"/>
  <c r="B179" i="14" s="1"/>
  <c r="B160" i="14"/>
  <c r="B166" i="14"/>
  <c r="B184" i="14"/>
  <c r="B143" i="14"/>
  <c r="B181" i="14" s="1"/>
  <c r="B162" i="14"/>
  <c r="B158" i="14"/>
  <c r="B185" i="14"/>
  <c r="B167" i="14"/>
  <c r="B189" i="14"/>
  <c r="B171" i="14"/>
  <c r="B187" i="14"/>
  <c r="B169" i="14"/>
  <c r="C63" i="14"/>
  <c r="C104" i="14" s="1"/>
  <c r="E8" i="39"/>
  <c r="F8" i="39" s="1"/>
  <c r="E6" i="39"/>
  <c r="F6" i="39" s="1"/>
  <c r="E10" i="39"/>
  <c r="F10" i="39" s="1"/>
  <c r="E14" i="39"/>
  <c r="F14" i="39" s="1"/>
  <c r="E7" i="39"/>
  <c r="F7" i="39" s="1"/>
  <c r="E11" i="39"/>
  <c r="F11" i="39" s="1"/>
  <c r="E12" i="39"/>
  <c r="F12" i="39" s="1"/>
  <c r="E5" i="39"/>
  <c r="F5" i="39" s="1"/>
  <c r="E9" i="39"/>
  <c r="F9" i="39" s="1"/>
  <c r="E13" i="39"/>
  <c r="F13" i="39" s="1"/>
  <c r="J5" i="39"/>
  <c r="K5" i="39" s="1"/>
  <c r="D71" i="14"/>
  <c r="D112" i="14" s="1"/>
  <c r="D146" i="14" s="1"/>
  <c r="C76" i="14"/>
  <c r="C117" i="14" s="1"/>
  <c r="C151" i="14" s="1"/>
  <c r="C74" i="14"/>
  <c r="C115" i="14" s="1"/>
  <c r="C149" i="14" s="1"/>
  <c r="C75" i="14"/>
  <c r="C116" i="14" s="1"/>
  <c r="C150" i="14" s="1"/>
  <c r="C67" i="14"/>
  <c r="C108" i="14" s="1"/>
  <c r="C65" i="14"/>
  <c r="C106" i="14" s="1"/>
  <c r="C73" i="14"/>
  <c r="C114" i="14" s="1"/>
  <c r="C148" i="14" s="1"/>
  <c r="C66" i="14"/>
  <c r="C107" i="14" s="1"/>
  <c r="C72" i="14"/>
  <c r="C113" i="14" s="1"/>
  <c r="C147" i="14" s="1"/>
  <c r="C68" i="14"/>
  <c r="C109" i="14" s="1"/>
  <c r="C64" i="14"/>
  <c r="C105" i="14" s="1"/>
  <c r="C361" i="14" l="1"/>
  <c r="B361" i="14"/>
  <c r="B353" i="14"/>
  <c r="B348" i="14"/>
  <c r="B319" i="14"/>
  <c r="B349" i="14"/>
  <c r="B347" i="14"/>
  <c r="B355" i="14"/>
  <c r="B354" i="14"/>
  <c r="B352" i="14"/>
  <c r="B346" i="14"/>
  <c r="B356" i="14"/>
  <c r="B345" i="14"/>
  <c r="C158" i="14"/>
  <c r="B172" i="14"/>
  <c r="B140" i="14"/>
  <c r="B178" i="14" s="1"/>
  <c r="B139" i="14"/>
  <c r="B177" i="14" s="1"/>
  <c r="C159" i="14"/>
  <c r="C140" i="14"/>
  <c r="C178" i="14" s="1"/>
  <c r="C171" i="14"/>
  <c r="C189" i="14"/>
  <c r="C167" i="14"/>
  <c r="C185" i="14"/>
  <c r="B157" i="14"/>
  <c r="B176" i="14"/>
  <c r="C139" i="14"/>
  <c r="C177" i="14" s="1"/>
  <c r="C168" i="14"/>
  <c r="C186" i="14"/>
  <c r="C161" i="14"/>
  <c r="C142" i="14"/>
  <c r="C180" i="14" s="1"/>
  <c r="C169" i="14"/>
  <c r="C187" i="14"/>
  <c r="C160" i="14"/>
  <c r="C141" i="14"/>
  <c r="C179" i="14" s="1"/>
  <c r="C170" i="14"/>
  <c r="C188" i="14"/>
  <c r="C162" i="14"/>
  <c r="C143" i="14"/>
  <c r="C181" i="14" s="1"/>
  <c r="D166" i="14"/>
  <c r="D184" i="14"/>
  <c r="D63" i="14"/>
  <c r="D104" i="14" s="1"/>
  <c r="B18" i="39"/>
  <c r="B21" i="39" s="1"/>
  <c r="D64" i="14"/>
  <c r="D105" i="14" s="1"/>
  <c r="D72" i="14"/>
  <c r="D113" i="14" s="1"/>
  <c r="D147" i="14" s="1"/>
  <c r="D66" i="14"/>
  <c r="D107" i="14" s="1"/>
  <c r="D65" i="14"/>
  <c r="D106" i="14" s="1"/>
  <c r="D75" i="14"/>
  <c r="D116" i="14" s="1"/>
  <c r="D150" i="14" s="1"/>
  <c r="D76" i="14"/>
  <c r="D117" i="14" s="1"/>
  <c r="D151" i="14" s="1"/>
  <c r="D68" i="14"/>
  <c r="D109" i="14" s="1"/>
  <c r="D73" i="14"/>
  <c r="D114" i="14" s="1"/>
  <c r="D148" i="14" s="1"/>
  <c r="D67" i="14"/>
  <c r="D108" i="14" s="1"/>
  <c r="D74" i="14"/>
  <c r="D115" i="14" s="1"/>
  <c r="D149" i="14" s="1"/>
  <c r="E71" i="14"/>
  <c r="E112" i="14" s="1"/>
  <c r="E146" i="14" s="1"/>
  <c r="B283" i="14" l="1"/>
  <c r="F52" i="13"/>
  <c r="F116" i="13" s="1"/>
  <c r="B60" i="13"/>
  <c r="B59" i="13"/>
  <c r="AQ73" i="13" s="1"/>
  <c r="C319" i="14"/>
  <c r="C321" i="14" s="1"/>
  <c r="D361" i="14"/>
  <c r="F362" i="14"/>
  <c r="J362" i="14"/>
  <c r="N362" i="14"/>
  <c r="R362" i="14"/>
  <c r="V362" i="14"/>
  <c r="Z362" i="14"/>
  <c r="AD362" i="14"/>
  <c r="AH362" i="14"/>
  <c r="AL362" i="14"/>
  <c r="AP362" i="14"/>
  <c r="AT362" i="14"/>
  <c r="AX362" i="14"/>
  <c r="D362" i="14"/>
  <c r="H362" i="14"/>
  <c r="L362" i="14"/>
  <c r="P362" i="14"/>
  <c r="T362" i="14"/>
  <c r="X362" i="14"/>
  <c r="AB362" i="14"/>
  <c r="AF362" i="14"/>
  <c r="AJ362" i="14"/>
  <c r="AN362" i="14"/>
  <c r="AR362" i="14"/>
  <c r="AV362" i="14"/>
  <c r="E362" i="14"/>
  <c r="I362" i="14"/>
  <c r="M362" i="14"/>
  <c r="Q362" i="14"/>
  <c r="U362" i="14"/>
  <c r="Y362" i="14"/>
  <c r="AC362" i="14"/>
  <c r="AG362" i="14"/>
  <c r="AK362" i="14"/>
  <c r="AO362" i="14"/>
  <c r="AS362" i="14"/>
  <c r="AW362" i="14"/>
  <c r="C362" i="14"/>
  <c r="G362" i="14"/>
  <c r="K362" i="14"/>
  <c r="O362" i="14"/>
  <c r="S362" i="14"/>
  <c r="W362" i="14"/>
  <c r="AA362" i="14"/>
  <c r="AE362" i="14"/>
  <c r="AI362" i="14"/>
  <c r="AM362" i="14"/>
  <c r="AQ362" i="14"/>
  <c r="AU362" i="14"/>
  <c r="B362" i="14"/>
  <c r="B163" i="14"/>
  <c r="C172" i="14"/>
  <c r="N42" i="13"/>
  <c r="N106" i="13" s="1"/>
  <c r="L36" i="13"/>
  <c r="L100" i="13" s="1"/>
  <c r="AP33" i="13"/>
  <c r="AP97" i="13" s="1"/>
  <c r="X35" i="13"/>
  <c r="X99" i="13" s="1"/>
  <c r="AK33" i="13"/>
  <c r="AK97" i="13" s="1"/>
  <c r="AC37" i="13"/>
  <c r="AC101" i="13" s="1"/>
  <c r="AM36" i="13"/>
  <c r="AM100" i="13" s="1"/>
  <c r="Y42" i="13"/>
  <c r="Y106" i="13" s="1"/>
  <c r="AM38" i="13"/>
  <c r="AM102" i="13" s="1"/>
  <c r="W34" i="13"/>
  <c r="W98" i="13" s="1"/>
  <c r="AV35" i="13"/>
  <c r="AV99" i="13" s="1"/>
  <c r="AM33" i="13"/>
  <c r="AM97" i="13" s="1"/>
  <c r="AT37" i="13"/>
  <c r="AT101" i="13" s="1"/>
  <c r="AO33" i="13"/>
  <c r="AO97" i="13" s="1"/>
  <c r="J39" i="13"/>
  <c r="J103" i="13" s="1"/>
  <c r="AN40" i="13"/>
  <c r="AN104" i="13" s="1"/>
  <c r="V35" i="13"/>
  <c r="V99" i="13" s="1"/>
  <c r="AF38" i="13"/>
  <c r="AF102" i="13" s="1"/>
  <c r="S41" i="13"/>
  <c r="S105" i="13" s="1"/>
  <c r="AG37" i="13"/>
  <c r="AG101" i="13" s="1"/>
  <c r="AJ40" i="13"/>
  <c r="AJ104" i="13" s="1"/>
  <c r="C41" i="13"/>
  <c r="C105" i="13" s="1"/>
  <c r="Y40" i="13"/>
  <c r="Y104" i="13" s="1"/>
  <c r="AX34" i="13"/>
  <c r="AX98" i="13" s="1"/>
  <c r="K46" i="13"/>
  <c r="K110" i="13" s="1"/>
  <c r="K45" i="13"/>
  <c r="K109" i="13" s="1"/>
  <c r="Y49" i="13"/>
  <c r="Y113" i="13" s="1"/>
  <c r="W45" i="13"/>
  <c r="W109" i="13" s="1"/>
  <c r="R47" i="13"/>
  <c r="R111" i="13" s="1"/>
  <c r="F49" i="13"/>
  <c r="F113" i="13" s="1"/>
  <c r="V50" i="13"/>
  <c r="V114" i="13" s="1"/>
  <c r="W46" i="13"/>
  <c r="W110" i="13" s="1"/>
  <c r="O48" i="13"/>
  <c r="O112" i="13" s="1"/>
  <c r="AE49" i="13"/>
  <c r="AE113" i="13" s="1"/>
  <c r="G51" i="13"/>
  <c r="G115" i="13" s="1"/>
  <c r="AU52" i="13"/>
  <c r="AU116" i="13" s="1"/>
  <c r="O54" i="13"/>
  <c r="O118" i="13" s="1"/>
  <c r="AB48" i="13"/>
  <c r="AB112" i="13" s="1"/>
  <c r="AH52" i="13"/>
  <c r="AH116" i="13" s="1"/>
  <c r="X54" i="13"/>
  <c r="X118" i="13" s="1"/>
  <c r="AG52" i="13"/>
  <c r="AG116" i="13" s="1"/>
  <c r="P49" i="13"/>
  <c r="P113" i="13" s="1"/>
  <c r="T52" i="13"/>
  <c r="T116" i="13" s="1"/>
  <c r="N54" i="13"/>
  <c r="N118" i="13" s="1"/>
  <c r="AW53" i="13"/>
  <c r="AW117" i="13" s="1"/>
  <c r="AJ48" i="13"/>
  <c r="AJ112" i="13" s="1"/>
  <c r="E52" i="13"/>
  <c r="E116" i="13" s="1"/>
  <c r="AP53" i="13"/>
  <c r="AP117" i="13" s="1"/>
  <c r="B53" i="13"/>
  <c r="B117" i="13" s="1"/>
  <c r="V53" i="13"/>
  <c r="V117" i="13" s="1"/>
  <c r="AK40" i="13"/>
  <c r="AK104" i="13" s="1"/>
  <c r="AT33" i="13"/>
  <c r="AT97" i="13" s="1"/>
  <c r="AA40" i="13"/>
  <c r="AA104" i="13" s="1"/>
  <c r="P40" i="13"/>
  <c r="P104" i="13" s="1"/>
  <c r="U41" i="13"/>
  <c r="U105" i="13" s="1"/>
  <c r="I35" i="13"/>
  <c r="I99" i="13" s="1"/>
  <c r="AK41" i="13"/>
  <c r="AK105" i="13" s="1"/>
  <c r="R35" i="13"/>
  <c r="R99" i="13" s="1"/>
  <c r="R40" i="13"/>
  <c r="R104" i="13" s="1"/>
  <c r="AI41" i="13"/>
  <c r="AI105" i="13" s="1"/>
  <c r="AE38" i="13"/>
  <c r="AE102" i="13" s="1"/>
  <c r="L41" i="13"/>
  <c r="L105" i="13" s="1"/>
  <c r="AG40" i="13"/>
  <c r="AG104" i="13" s="1"/>
  <c r="S35" i="13"/>
  <c r="S99" i="13" s="1"/>
  <c r="T37" i="13"/>
  <c r="T101" i="13" s="1"/>
  <c r="AA33" i="13"/>
  <c r="AA97" i="13" s="1"/>
  <c r="M35" i="13"/>
  <c r="M99" i="13" s="1"/>
  <c r="AS38" i="13"/>
  <c r="AS102" i="13" s="1"/>
  <c r="V33" i="13"/>
  <c r="V97" i="13" s="1"/>
  <c r="AL36" i="13"/>
  <c r="AL100" i="13" s="1"/>
  <c r="V40" i="13"/>
  <c r="V104" i="13" s="1"/>
  <c r="AI37" i="13"/>
  <c r="AI101" i="13" s="1"/>
  <c r="C40" i="13"/>
  <c r="C104" i="13" s="1"/>
  <c r="AB34" i="13"/>
  <c r="AB98" i="13" s="1"/>
  <c r="B33" i="13"/>
  <c r="B97" i="13" s="1"/>
  <c r="E37" i="13"/>
  <c r="E101" i="13" s="1"/>
  <c r="AD36" i="13"/>
  <c r="AD100" i="13" s="1"/>
  <c r="AQ39" i="13"/>
  <c r="AQ103" i="13" s="1"/>
  <c r="AE42" i="13"/>
  <c r="AE106" i="13" s="1"/>
  <c r="D34" i="13"/>
  <c r="D98" i="13" s="1"/>
  <c r="D38" i="13"/>
  <c r="D102" i="13" s="1"/>
  <c r="T42" i="13"/>
  <c r="T106" i="13" s="1"/>
  <c r="AN33" i="13"/>
  <c r="AN97" i="13" s="1"/>
  <c r="X36" i="13"/>
  <c r="X100" i="13" s="1"/>
  <c r="H39" i="13"/>
  <c r="H103" i="13" s="1"/>
  <c r="AN41" i="13"/>
  <c r="AN105" i="13" s="1"/>
  <c r="I42" i="13"/>
  <c r="I106" i="13" s="1"/>
  <c r="Q33" i="13"/>
  <c r="Q97" i="13" s="1"/>
  <c r="AW35" i="13"/>
  <c r="AW99" i="13" s="1"/>
  <c r="AG38" i="13"/>
  <c r="AG102" i="13" s="1"/>
  <c r="C33" i="13"/>
  <c r="C97" i="13" s="1"/>
  <c r="AP34" i="13"/>
  <c r="AP98" i="13" s="1"/>
  <c r="Z37" i="13"/>
  <c r="Z101" i="13" s="1"/>
  <c r="J40" i="13"/>
  <c r="J104" i="13" s="1"/>
  <c r="C34" i="13"/>
  <c r="C98" i="13" s="1"/>
  <c r="O41" i="13"/>
  <c r="O105" i="13" s="1"/>
  <c r="AI42" i="13"/>
  <c r="AI106" i="13" s="1"/>
  <c r="AC50" i="13"/>
  <c r="AC114" i="13" s="1"/>
  <c r="AL46" i="13"/>
  <c r="AL110" i="13" s="1"/>
  <c r="AH49" i="13"/>
  <c r="AH113" i="13" s="1"/>
  <c r="AM48" i="13"/>
  <c r="AM112" i="13" s="1"/>
  <c r="AU51" i="13"/>
  <c r="AU115" i="13" s="1"/>
  <c r="I46" i="13"/>
  <c r="I110" i="13" s="1"/>
  <c r="X53" i="13"/>
  <c r="X117" i="13" s="1"/>
  <c r="AW54" i="13"/>
  <c r="AW118" i="13" s="1"/>
  <c r="AJ53" i="13"/>
  <c r="AJ117" i="13" s="1"/>
  <c r="AJ46" i="13"/>
  <c r="AJ110" i="13" s="1"/>
  <c r="AP52" i="13"/>
  <c r="AP116" i="13" s="1"/>
  <c r="AB51" i="13"/>
  <c r="AB115" i="13" s="1"/>
  <c r="Y47" i="13"/>
  <c r="Y111" i="13" s="1"/>
  <c r="AS49" i="13"/>
  <c r="AS113" i="13" s="1"/>
  <c r="AW45" i="13"/>
  <c r="AW109" i="13" s="1"/>
  <c r="AT47" i="13"/>
  <c r="AT111" i="13" s="1"/>
  <c r="N49" i="13"/>
  <c r="N113" i="13" s="1"/>
  <c r="AT50" i="13"/>
  <c r="AT114" i="13" s="1"/>
  <c r="C47" i="13"/>
  <c r="C111" i="13" s="1"/>
  <c r="S48" i="13"/>
  <c r="S112" i="13" s="1"/>
  <c r="C50" i="13"/>
  <c r="C114" i="13" s="1"/>
  <c r="AM51" i="13"/>
  <c r="AM115" i="13" s="1"/>
  <c r="G53" i="13"/>
  <c r="G117" i="13" s="1"/>
  <c r="AI54" i="13"/>
  <c r="AI118" i="13" s="1"/>
  <c r="AB50" i="13"/>
  <c r="AB114" i="13" s="1"/>
  <c r="AN52" i="13"/>
  <c r="AN116" i="13" s="1"/>
  <c r="AX54" i="13"/>
  <c r="AX118" i="13" s="1"/>
  <c r="AG54" i="13"/>
  <c r="AG118" i="13" s="1"/>
  <c r="AV49" i="13"/>
  <c r="AV113" i="13" s="1"/>
  <c r="D53" i="13"/>
  <c r="D117" i="13" s="1"/>
  <c r="AT54" i="13"/>
  <c r="AT118" i="13" s="1"/>
  <c r="AL54" i="13"/>
  <c r="AL118" i="13" s="1"/>
  <c r="D50" i="13"/>
  <c r="D114" i="13" s="1"/>
  <c r="AF52" i="13"/>
  <c r="AF116" i="13" s="1"/>
  <c r="AV53" i="13"/>
  <c r="AV117" i="13" s="1"/>
  <c r="X47" i="13"/>
  <c r="X111" i="13" s="1"/>
  <c r="B45" i="13"/>
  <c r="B109" i="13" s="1"/>
  <c r="Q42" i="13"/>
  <c r="Q106" i="13" s="1"/>
  <c r="N38" i="13"/>
  <c r="N102" i="13" s="1"/>
  <c r="AV36" i="13"/>
  <c r="AV100" i="13" s="1"/>
  <c r="AV40" i="13"/>
  <c r="AV104" i="13" s="1"/>
  <c r="AH42" i="13"/>
  <c r="AH106" i="13" s="1"/>
  <c r="AO36" i="13"/>
  <c r="AO100" i="13" s="1"/>
  <c r="AG42" i="13"/>
  <c r="AG106" i="13" s="1"/>
  <c r="AH36" i="13"/>
  <c r="AH100" i="13" s="1"/>
  <c r="AX41" i="13"/>
  <c r="AX105" i="13" s="1"/>
  <c r="AA42" i="13"/>
  <c r="AA106" i="13" s="1"/>
  <c r="AM40" i="13"/>
  <c r="AM104" i="13" s="1"/>
  <c r="AB42" i="13"/>
  <c r="AB106" i="13" s="1"/>
  <c r="O33" i="13"/>
  <c r="O97" i="13" s="1"/>
  <c r="AA41" i="13"/>
  <c r="AA105" i="13" s="1"/>
  <c r="T38" i="13"/>
  <c r="T102" i="13" s="1"/>
  <c r="S34" i="13"/>
  <c r="S98" i="13" s="1"/>
  <c r="AS35" i="13"/>
  <c r="AS99" i="13" s="1"/>
  <c r="M39" i="13"/>
  <c r="M103" i="13" s="1"/>
  <c r="AL33" i="13"/>
  <c r="AL97" i="13" s="1"/>
  <c r="V37" i="13"/>
  <c r="V101" i="13" s="1"/>
  <c r="AL40" i="13"/>
  <c r="AL104" i="13" s="1"/>
  <c r="AA38" i="13"/>
  <c r="AA102" i="13" s="1"/>
  <c r="W42" i="13"/>
  <c r="W106" i="13" s="1"/>
  <c r="L35" i="13"/>
  <c r="L99" i="13" s="1"/>
  <c r="M41" i="13"/>
  <c r="M105" i="13" s="1"/>
  <c r="E39" i="13"/>
  <c r="E103" i="13" s="1"/>
  <c r="AD37" i="13"/>
  <c r="AD101" i="13" s="1"/>
  <c r="AE40" i="13"/>
  <c r="AE104" i="13" s="1"/>
  <c r="AF33" i="13"/>
  <c r="AF97" i="13" s="1"/>
  <c r="AJ34" i="13"/>
  <c r="AJ98" i="13" s="1"/>
  <c r="AJ38" i="13"/>
  <c r="AJ102" i="13" s="1"/>
  <c r="B41" i="13"/>
  <c r="B105" i="13" s="1"/>
  <c r="H34" i="13"/>
  <c r="H98" i="13" s="1"/>
  <c r="AN36" i="13"/>
  <c r="AN100" i="13" s="1"/>
  <c r="X39" i="13"/>
  <c r="X103" i="13" s="1"/>
  <c r="H42" i="13"/>
  <c r="H106" i="13" s="1"/>
  <c r="AK42" i="13"/>
  <c r="AK106" i="13" s="1"/>
  <c r="AG33" i="13"/>
  <c r="AG97" i="13" s="1"/>
  <c r="Q36" i="13"/>
  <c r="Q100" i="13" s="1"/>
  <c r="AW38" i="13"/>
  <c r="AW102" i="13" s="1"/>
  <c r="O34" i="13"/>
  <c r="O98" i="13" s="1"/>
  <c r="J35" i="13"/>
  <c r="J99" i="13" s="1"/>
  <c r="AP37" i="13"/>
  <c r="AP101" i="13" s="1"/>
  <c r="Z40" i="13"/>
  <c r="Z104" i="13" s="1"/>
  <c r="G35" i="13"/>
  <c r="G99" i="13" s="1"/>
  <c r="K42" i="13"/>
  <c r="K106" i="13" s="1"/>
  <c r="C37" i="13"/>
  <c r="C101" i="13" s="1"/>
  <c r="AG47" i="13"/>
  <c r="AG111" i="13" s="1"/>
  <c r="F48" i="13"/>
  <c r="F112" i="13" s="1"/>
  <c r="AC45" i="13"/>
  <c r="AC109" i="13" s="1"/>
  <c r="G47" i="13"/>
  <c r="G111" i="13" s="1"/>
  <c r="AE50" i="13"/>
  <c r="AE114" i="13" s="1"/>
  <c r="AE53" i="13"/>
  <c r="AE117" i="13" s="1"/>
  <c r="R51" i="13"/>
  <c r="R115" i="13" s="1"/>
  <c r="H50" i="13"/>
  <c r="H114" i="13" s="1"/>
  <c r="T51" i="13"/>
  <c r="T115" i="13" s="1"/>
  <c r="B47" i="13"/>
  <c r="B111" i="13" s="1"/>
  <c r="Z51" i="13"/>
  <c r="Z115" i="13" s="1"/>
  <c r="U54" i="13"/>
  <c r="U118" i="13" s="1"/>
  <c r="K40" i="13"/>
  <c r="K104" i="13" s="1"/>
  <c r="AP38" i="13"/>
  <c r="AP102" i="13" s="1"/>
  <c r="Q37" i="13"/>
  <c r="Q101" i="13" s="1"/>
  <c r="X40" i="13"/>
  <c r="X104" i="13" s="1"/>
  <c r="T40" i="13"/>
  <c r="T104" i="13" s="1"/>
  <c r="AD40" i="13"/>
  <c r="AD104" i="13" s="1"/>
  <c r="U33" i="13"/>
  <c r="U97" i="13" s="1"/>
  <c r="F42" i="13"/>
  <c r="F106" i="13" s="1"/>
  <c r="M37" i="13"/>
  <c r="M101" i="13" s="1"/>
  <c r="AT36" i="13"/>
  <c r="AT100" i="13" s="1"/>
  <c r="AR34" i="13"/>
  <c r="AR98" i="13" s="1"/>
  <c r="V42" i="13"/>
  <c r="V106" i="13" s="1"/>
  <c r="G36" i="13"/>
  <c r="G100" i="13" s="1"/>
  <c r="Y33" i="13"/>
  <c r="Y97" i="13" s="1"/>
  <c r="P37" i="13"/>
  <c r="P101" i="13" s="1"/>
  <c r="U35" i="13"/>
  <c r="U99" i="13" s="1"/>
  <c r="B48" i="13"/>
  <c r="B112" i="13" s="1"/>
  <c r="AW51" i="13"/>
  <c r="AW115" i="13" s="1"/>
  <c r="V51" i="13"/>
  <c r="V115" i="13" s="1"/>
  <c r="G54" i="13"/>
  <c r="G118" i="13" s="1"/>
  <c r="AE47" i="13"/>
  <c r="AE111" i="13" s="1"/>
  <c r="AT46" i="13"/>
  <c r="AT110" i="13" s="1"/>
  <c r="K39" i="13"/>
  <c r="K103" i="13" s="1"/>
  <c r="AP41" i="13"/>
  <c r="AP105" i="13" s="1"/>
  <c r="Z36" i="13"/>
  <c r="Z100" i="13" s="1"/>
  <c r="Q41" i="13"/>
  <c r="Q105" i="13" s="1"/>
  <c r="AW34" i="13"/>
  <c r="AW98" i="13" s="1"/>
  <c r="AC40" i="13"/>
  <c r="AC104" i="13" s="1"/>
  <c r="H38" i="13"/>
  <c r="H102" i="13" s="1"/>
  <c r="B40" i="13"/>
  <c r="B104" i="13" s="1"/>
  <c r="AJ36" i="13"/>
  <c r="AJ100" i="13" s="1"/>
  <c r="O37" i="13"/>
  <c r="O101" i="13" s="1"/>
  <c r="AD33" i="13"/>
  <c r="AD97" i="13" s="1"/>
  <c r="L40" i="13"/>
  <c r="L104" i="13" s="1"/>
  <c r="AM42" i="13"/>
  <c r="AM106" i="13" s="1"/>
  <c r="F39" i="13"/>
  <c r="F103" i="13" s="1"/>
  <c r="B35" i="13"/>
  <c r="B99" i="13" s="1"/>
  <c r="AS33" i="13"/>
  <c r="AS97" i="13" s="1"/>
  <c r="T33" i="13"/>
  <c r="T97" i="13" s="1"/>
  <c r="E35" i="13"/>
  <c r="E99" i="13" s="1"/>
  <c r="AU40" i="13"/>
  <c r="AU104" i="13" s="1"/>
  <c r="AX38" i="13"/>
  <c r="AX102" i="13" s="1"/>
  <c r="AO38" i="13"/>
  <c r="AO102" i="13" s="1"/>
  <c r="AO40" i="13"/>
  <c r="AO104" i="13" s="1"/>
  <c r="C39" i="13"/>
  <c r="C103" i="13" s="1"/>
  <c r="AR37" i="13"/>
  <c r="AR101" i="13" s="1"/>
  <c r="P53" i="13"/>
  <c r="P117" i="13" s="1"/>
  <c r="AO53" i="13"/>
  <c r="AO117" i="13" s="1"/>
  <c r="R54" i="13"/>
  <c r="R118" i="13" s="1"/>
  <c r="S52" i="13"/>
  <c r="S116" i="13" s="1"/>
  <c r="AS45" i="13"/>
  <c r="AS109" i="13" s="1"/>
  <c r="I45" i="13"/>
  <c r="I109" i="13" s="1"/>
  <c r="T48" i="13"/>
  <c r="T112" i="13" s="1"/>
  <c r="AF46" i="13"/>
  <c r="AF110" i="13" s="1"/>
  <c r="AB46" i="13"/>
  <c r="AB110" i="13" s="1"/>
  <c r="S49" i="13"/>
  <c r="S113" i="13" s="1"/>
  <c r="AD48" i="13"/>
  <c r="AD112" i="13" s="1"/>
  <c r="AU37" i="13"/>
  <c r="AU101" i="13" s="1"/>
  <c r="Z33" i="13"/>
  <c r="Z97" i="13" s="1"/>
  <c r="AI33" i="13"/>
  <c r="AI97" i="13" s="1"/>
  <c r="H35" i="13"/>
  <c r="H99" i="13" s="1"/>
  <c r="P35" i="13"/>
  <c r="P99" i="13" s="1"/>
  <c r="AU39" i="13"/>
  <c r="AU103" i="13" s="1"/>
  <c r="F35" i="13"/>
  <c r="F99" i="13" s="1"/>
  <c r="AJ41" i="13"/>
  <c r="AJ105" i="13" s="1"/>
  <c r="G38" i="13"/>
  <c r="G102" i="13" s="1"/>
  <c r="Z41" i="13"/>
  <c r="Z105" i="13" s="1"/>
  <c r="J36" i="13"/>
  <c r="J100" i="13" s="1"/>
  <c r="U40" i="13"/>
  <c r="U104" i="13" s="1"/>
  <c r="AG34" i="13"/>
  <c r="AG98" i="13" s="1"/>
  <c r="E40" i="13"/>
  <c r="E104" i="13" s="1"/>
  <c r="AN37" i="13"/>
  <c r="AN101" i="13" s="1"/>
  <c r="Y41" i="13"/>
  <c r="Y105" i="13" s="1"/>
  <c r="D36" i="13"/>
  <c r="D100" i="13" s="1"/>
  <c r="AI40" i="13"/>
  <c r="AI104" i="13" s="1"/>
  <c r="AE34" i="13"/>
  <c r="AE98" i="13" s="1"/>
  <c r="L38" i="13"/>
  <c r="L102" i="13" s="1"/>
  <c r="AU41" i="13"/>
  <c r="AU105" i="13" s="1"/>
  <c r="AL38" i="13"/>
  <c r="AL102" i="13" s="1"/>
  <c r="AW41" i="13"/>
  <c r="AW105" i="13" s="1"/>
  <c r="AC33" i="13"/>
  <c r="AC97" i="13" s="1"/>
  <c r="P34" i="13"/>
  <c r="P98" i="13" s="1"/>
  <c r="W35" i="13"/>
  <c r="W99" i="13" s="1"/>
  <c r="AM39" i="13"/>
  <c r="AM103" i="13" s="1"/>
  <c r="R38" i="13"/>
  <c r="R102" i="13" s="1"/>
  <c r="Y37" i="13"/>
  <c r="Y101" i="13" s="1"/>
  <c r="P42" i="13"/>
  <c r="P106" i="13" s="1"/>
  <c r="AE36" i="13"/>
  <c r="AE100" i="13" s="1"/>
  <c r="L33" i="13"/>
  <c r="L97" i="13" s="1"/>
  <c r="AF51" i="13"/>
  <c r="AF115" i="13" s="1"/>
  <c r="I52" i="13"/>
  <c r="I116" i="13" s="1"/>
  <c r="AS51" i="13"/>
  <c r="AS115" i="13" s="1"/>
  <c r="AI50" i="13"/>
  <c r="AI114" i="13" s="1"/>
  <c r="R50" i="13"/>
  <c r="R114" i="13" s="1"/>
  <c r="Q48" i="13"/>
  <c r="Q112" i="13" s="1"/>
  <c r="B192" i="14"/>
  <c r="B193" i="14"/>
  <c r="D168" i="14"/>
  <c r="D186" i="14"/>
  <c r="D171" i="14"/>
  <c r="D189" i="14"/>
  <c r="D167" i="14"/>
  <c r="D185" i="14"/>
  <c r="E166" i="14"/>
  <c r="E184" i="14"/>
  <c r="D170" i="14"/>
  <c r="D188" i="14"/>
  <c r="D158" i="14"/>
  <c r="D139" i="14"/>
  <c r="D177" i="14" s="1"/>
  <c r="D169" i="14"/>
  <c r="D187" i="14"/>
  <c r="D162" i="14"/>
  <c r="D143" i="14"/>
  <c r="D181" i="14" s="1"/>
  <c r="D159" i="14"/>
  <c r="D140" i="14"/>
  <c r="D178" i="14" s="1"/>
  <c r="D161" i="14"/>
  <c r="D142" i="14"/>
  <c r="D180" i="14" s="1"/>
  <c r="D160" i="14"/>
  <c r="D141" i="14"/>
  <c r="D179" i="14" s="1"/>
  <c r="C157" i="14"/>
  <c r="C163" i="14" s="1"/>
  <c r="C138" i="14"/>
  <c r="C176" i="14" s="1"/>
  <c r="C193" i="14" s="1"/>
  <c r="E63" i="14"/>
  <c r="E104" i="14" s="1"/>
  <c r="O38" i="13"/>
  <c r="O102" i="13" s="1"/>
  <c r="AH40" i="13"/>
  <c r="AH104" i="13" s="1"/>
  <c r="AX36" i="13"/>
  <c r="AX100" i="13" s="1"/>
  <c r="AH33" i="13"/>
  <c r="AH97" i="13" s="1"/>
  <c r="I39" i="13"/>
  <c r="I103" i="13" s="1"/>
  <c r="Y35" i="13"/>
  <c r="Y99" i="13" s="1"/>
  <c r="G34" i="13"/>
  <c r="G98" i="13" s="1"/>
  <c r="AF42" i="13"/>
  <c r="AF106" i="13" s="1"/>
  <c r="AV38" i="13"/>
  <c r="AV102" i="13" s="1"/>
  <c r="AF34" i="13"/>
  <c r="AF98" i="13" s="1"/>
  <c r="N39" i="13"/>
  <c r="N103" i="13" s="1"/>
  <c r="AK36" i="13"/>
  <c r="AK100" i="13" s="1"/>
  <c r="AB39" i="13"/>
  <c r="AB103" i="13" s="1"/>
  <c r="AR53" i="13"/>
  <c r="AR117" i="13" s="1"/>
  <c r="H48" i="13"/>
  <c r="H112" i="13" s="1"/>
  <c r="AF54" i="13"/>
  <c r="AF118" i="13" s="1"/>
  <c r="U53" i="13"/>
  <c r="U117" i="13" s="1"/>
  <c r="J52" i="13"/>
  <c r="J116" i="13" s="1"/>
  <c r="AJ50" i="13"/>
  <c r="AJ114" i="13" s="1"/>
  <c r="D47" i="13"/>
  <c r="D111" i="13" s="1"/>
  <c r="Q52" i="13"/>
  <c r="Q116" i="13" s="1"/>
  <c r="Y54" i="13"/>
  <c r="Y118" i="13" s="1"/>
  <c r="I53" i="13"/>
  <c r="I117" i="13" s="1"/>
  <c r="Y51" i="13"/>
  <c r="Y115" i="13" s="1"/>
  <c r="AF47" i="13"/>
  <c r="AF111" i="13" s="1"/>
  <c r="AW52" i="13"/>
  <c r="AW116" i="13" s="1"/>
  <c r="H47" i="13"/>
  <c r="H111" i="13" s="1"/>
  <c r="AH53" i="13"/>
  <c r="AH117" i="13" s="1"/>
  <c r="H52" i="13"/>
  <c r="H116" i="13" s="1"/>
  <c r="AR48" i="13"/>
  <c r="AR112" i="13" s="1"/>
  <c r="AU54" i="13"/>
  <c r="AU118" i="13" s="1"/>
  <c r="AI53" i="13"/>
  <c r="AI117" i="13" s="1"/>
  <c r="W52" i="13"/>
  <c r="W116" i="13" s="1"/>
  <c r="S51" i="13"/>
  <c r="S115" i="13" s="1"/>
  <c r="G50" i="13"/>
  <c r="G114" i="13" s="1"/>
  <c r="AU48" i="13"/>
  <c r="AU112" i="13" s="1"/>
  <c r="AM47" i="13"/>
  <c r="AM111" i="13" s="1"/>
  <c r="AE46" i="13"/>
  <c r="AE110" i="13" s="1"/>
  <c r="AX50" i="13"/>
  <c r="AX114" i="13" s="1"/>
  <c r="AT49" i="13"/>
  <c r="AT113" i="13" s="1"/>
  <c r="AH48" i="13"/>
  <c r="AH112" i="13" s="1"/>
  <c r="V47" i="13"/>
  <c r="V111" i="13" s="1"/>
  <c r="Q46" i="13"/>
  <c r="Q110" i="13" s="1"/>
  <c r="AO50" i="13"/>
  <c r="AO114" i="13" s="1"/>
  <c r="AG48" i="13"/>
  <c r="AG112" i="13" s="1"/>
  <c r="AC46" i="13"/>
  <c r="AC110" i="13" s="1"/>
  <c r="D45" i="13"/>
  <c r="D109" i="13" s="1"/>
  <c r="AQ45" i="13"/>
  <c r="AQ109" i="13" s="1"/>
  <c r="AO46" i="13"/>
  <c r="AO110" i="13" s="1"/>
  <c r="Q47" i="13"/>
  <c r="Q111" i="13" s="1"/>
  <c r="AS47" i="13"/>
  <c r="AS111" i="13" s="1"/>
  <c r="AC48" i="13"/>
  <c r="AC112" i="13" s="1"/>
  <c r="I49" i="13"/>
  <c r="I113" i="13" s="1"/>
  <c r="AG49" i="13"/>
  <c r="AG113" i="13" s="1"/>
  <c r="Q50" i="13"/>
  <c r="Q114" i="13" s="1"/>
  <c r="AS50" i="13"/>
  <c r="AS114" i="13" s="1"/>
  <c r="M51" i="13"/>
  <c r="M115" i="13" s="1"/>
  <c r="AG45" i="13"/>
  <c r="AG109" i="13" s="1"/>
  <c r="G46" i="13"/>
  <c r="G110" i="13" s="1"/>
  <c r="Z46" i="13"/>
  <c r="Z110" i="13" s="1"/>
  <c r="AP46" i="13"/>
  <c r="AP110" i="13" s="1"/>
  <c r="J47" i="13"/>
  <c r="J111" i="13" s="1"/>
  <c r="Z47" i="13"/>
  <c r="Z111" i="13" s="1"/>
  <c r="AP47" i="13"/>
  <c r="AP111" i="13" s="1"/>
  <c r="J48" i="13"/>
  <c r="J112" i="13" s="1"/>
  <c r="Z48" i="13"/>
  <c r="Z112" i="13" s="1"/>
  <c r="AP48" i="13"/>
  <c r="AP112" i="13" s="1"/>
  <c r="J49" i="13"/>
  <c r="J113" i="13" s="1"/>
  <c r="Z49" i="13"/>
  <c r="Z113" i="13" s="1"/>
  <c r="AP49" i="13"/>
  <c r="AP113" i="13" s="1"/>
  <c r="J50" i="13"/>
  <c r="J114" i="13" s="1"/>
  <c r="Z50" i="13"/>
  <c r="Z114" i="13" s="1"/>
  <c r="AP50" i="13"/>
  <c r="AP114" i="13" s="1"/>
  <c r="J51" i="13"/>
  <c r="J115" i="13" s="1"/>
  <c r="AI45" i="13"/>
  <c r="AI109" i="13" s="1"/>
  <c r="H46" i="13"/>
  <c r="H110" i="13" s="1"/>
  <c r="AA46" i="13"/>
  <c r="AA110" i="13" s="1"/>
  <c r="AQ46" i="13"/>
  <c r="AQ110" i="13" s="1"/>
  <c r="K47" i="13"/>
  <c r="K111" i="13" s="1"/>
  <c r="AA47" i="13"/>
  <c r="AA111" i="13" s="1"/>
  <c r="AQ47" i="13"/>
  <c r="AQ111" i="13" s="1"/>
  <c r="K48" i="13"/>
  <c r="K112" i="13" s="1"/>
  <c r="AA48" i="13"/>
  <c r="AA112" i="13" s="1"/>
  <c r="AQ48" i="13"/>
  <c r="AQ112" i="13" s="1"/>
  <c r="K49" i="13"/>
  <c r="K113" i="13" s="1"/>
  <c r="AA49" i="13"/>
  <c r="AA113" i="13" s="1"/>
  <c r="AQ49" i="13"/>
  <c r="AQ113" i="13" s="1"/>
  <c r="K50" i="13"/>
  <c r="K114" i="13" s="1"/>
  <c r="AA50" i="13"/>
  <c r="AA114" i="13" s="1"/>
  <c r="AQ50" i="13"/>
  <c r="AQ114" i="13" s="1"/>
  <c r="K51" i="13"/>
  <c r="K115" i="13" s="1"/>
  <c r="AA51" i="13"/>
  <c r="AA115" i="13" s="1"/>
  <c r="AQ51" i="13"/>
  <c r="AQ115" i="13" s="1"/>
  <c r="K52" i="13"/>
  <c r="K116" i="13" s="1"/>
  <c r="AA52" i="13"/>
  <c r="AA116" i="13" s="1"/>
  <c r="AQ52" i="13"/>
  <c r="AQ116" i="13" s="1"/>
  <c r="K53" i="13"/>
  <c r="K117" i="13" s="1"/>
  <c r="AA53" i="13"/>
  <c r="AA117" i="13" s="1"/>
  <c r="AQ53" i="13"/>
  <c r="AQ117" i="13" s="1"/>
  <c r="K54" i="13"/>
  <c r="K118" i="13" s="1"/>
  <c r="AA54" i="13"/>
  <c r="AA118" i="13" s="1"/>
  <c r="AQ54" i="13"/>
  <c r="AQ118" i="13" s="1"/>
  <c r="B54" i="13"/>
  <c r="B118" i="13" s="1"/>
  <c r="AR46" i="13"/>
  <c r="AR110" i="13" s="1"/>
  <c r="L48" i="13"/>
  <c r="L112" i="13" s="1"/>
  <c r="AB49" i="13"/>
  <c r="AB113" i="13" s="1"/>
  <c r="AR50" i="13"/>
  <c r="AR114" i="13" s="1"/>
  <c r="AC51" i="13"/>
  <c r="AC115" i="13" s="1"/>
  <c r="AX51" i="13"/>
  <c r="AX115" i="13" s="1"/>
  <c r="X52" i="13"/>
  <c r="X116" i="13" s="1"/>
  <c r="AS52" i="13"/>
  <c r="AS116" i="13" s="1"/>
  <c r="R53" i="13"/>
  <c r="R117" i="13" s="1"/>
  <c r="AN53" i="13"/>
  <c r="AN117" i="13" s="1"/>
  <c r="M54" i="13"/>
  <c r="M118" i="13" s="1"/>
  <c r="AH54" i="13"/>
  <c r="AH118" i="13" s="1"/>
  <c r="B51" i="13"/>
  <c r="B115" i="13" s="1"/>
  <c r="AN48" i="13"/>
  <c r="AN112" i="13" s="1"/>
  <c r="H51" i="13"/>
  <c r="H115" i="13" s="1"/>
  <c r="L52" i="13"/>
  <c r="L116" i="13" s="1"/>
  <c r="Q53" i="13"/>
  <c r="Q117" i="13" s="1"/>
  <c r="Q54" i="13"/>
  <c r="Q118" i="13" s="1"/>
  <c r="Q45" i="13"/>
  <c r="Q109" i="13" s="1"/>
  <c r="AV46" i="13"/>
  <c r="AV110" i="13" s="1"/>
  <c r="P48" i="13"/>
  <c r="P112" i="13" s="1"/>
  <c r="AF49" i="13"/>
  <c r="AF113" i="13" s="1"/>
  <c r="AV50" i="13"/>
  <c r="AV114" i="13" s="1"/>
  <c r="AD51" i="13"/>
  <c r="AD115" i="13" s="1"/>
  <c r="D52" i="13"/>
  <c r="D116" i="13" s="1"/>
  <c r="Y52" i="13"/>
  <c r="Y116" i="13" s="1"/>
  <c r="AT52" i="13"/>
  <c r="AT116" i="13" s="1"/>
  <c r="T53" i="13"/>
  <c r="T117" i="13" s="1"/>
  <c r="H45" i="13"/>
  <c r="H109" i="13" s="1"/>
  <c r="Y46" i="13"/>
  <c r="Y110" i="13" s="1"/>
  <c r="M47" i="13"/>
  <c r="M111" i="13" s="1"/>
  <c r="I48" i="13"/>
  <c r="I112" i="13" s="1"/>
  <c r="AO48" i="13"/>
  <c r="AO112" i="13" s="1"/>
  <c r="AC49" i="13"/>
  <c r="AC113" i="13" s="1"/>
  <c r="Y50" i="13"/>
  <c r="Y114" i="13" s="1"/>
  <c r="E51" i="13"/>
  <c r="E115" i="13" s="1"/>
  <c r="AB45" i="13"/>
  <c r="AB109" i="13" s="1"/>
  <c r="L46" i="13"/>
  <c r="L110" i="13" s="1"/>
  <c r="AH46" i="13"/>
  <c r="AH110" i="13" s="1"/>
  <c r="F47" i="13"/>
  <c r="F111" i="13" s="1"/>
  <c r="AD47" i="13"/>
  <c r="AD111" i="13" s="1"/>
  <c r="AX47" i="13"/>
  <c r="AX111" i="13" s="1"/>
  <c r="V48" i="13"/>
  <c r="V112" i="13" s="1"/>
  <c r="AT48" i="13"/>
  <c r="AT112" i="13" s="1"/>
  <c r="R49" i="13"/>
  <c r="R113" i="13" s="1"/>
  <c r="AL49" i="13"/>
  <c r="AL113" i="13" s="1"/>
  <c r="N50" i="13"/>
  <c r="N114" i="13" s="1"/>
  <c r="AH50" i="13"/>
  <c r="AH114" i="13" s="1"/>
  <c r="F51" i="13"/>
  <c r="F115" i="13" s="1"/>
  <c r="AN45" i="13"/>
  <c r="AN109" i="13" s="1"/>
  <c r="S46" i="13"/>
  <c r="S110" i="13" s="1"/>
  <c r="AM46" i="13"/>
  <c r="AM110" i="13" s="1"/>
  <c r="O47" i="13"/>
  <c r="O111" i="13" s="1"/>
  <c r="AI47" i="13"/>
  <c r="AI111" i="13" s="1"/>
  <c r="G48" i="13"/>
  <c r="G112" i="13" s="1"/>
  <c r="AE48" i="13"/>
  <c r="AE112" i="13" s="1"/>
  <c r="C49" i="13"/>
  <c r="C113" i="13" s="1"/>
  <c r="W49" i="13"/>
  <c r="W113" i="13" s="1"/>
  <c r="AU49" i="13"/>
  <c r="AU113" i="13" s="1"/>
  <c r="S50" i="13"/>
  <c r="S114" i="13" s="1"/>
  <c r="AM50" i="13"/>
  <c r="AM114" i="13" s="1"/>
  <c r="O51" i="13"/>
  <c r="O115" i="13" s="1"/>
  <c r="AI51" i="13"/>
  <c r="AI115" i="13" s="1"/>
  <c r="G52" i="13"/>
  <c r="G116" i="13" s="1"/>
  <c r="AE52" i="13"/>
  <c r="AE116" i="13" s="1"/>
  <c r="C53" i="13"/>
  <c r="C117" i="13" s="1"/>
  <c r="W53" i="13"/>
  <c r="W117" i="13" s="1"/>
  <c r="AU53" i="13"/>
  <c r="AU117" i="13" s="1"/>
  <c r="S54" i="13"/>
  <c r="S118" i="13" s="1"/>
  <c r="AM54" i="13"/>
  <c r="AM118" i="13" s="1"/>
  <c r="AJ45" i="13"/>
  <c r="AJ109" i="13" s="1"/>
  <c r="AB47" i="13"/>
  <c r="AB111" i="13" s="1"/>
  <c r="L49" i="13"/>
  <c r="L113" i="13" s="1"/>
  <c r="L51" i="13"/>
  <c r="L115" i="13" s="1"/>
  <c r="AN51" i="13"/>
  <c r="AN115" i="13" s="1"/>
  <c r="R52" i="13"/>
  <c r="R116" i="13" s="1"/>
  <c r="AX52" i="13"/>
  <c r="AX116" i="13" s="1"/>
  <c r="AC53" i="13"/>
  <c r="AC117" i="13" s="1"/>
  <c r="H54" i="13"/>
  <c r="H118" i="13" s="1"/>
  <c r="AN54" i="13"/>
  <c r="AN118" i="13" s="1"/>
  <c r="AN47" i="13"/>
  <c r="AN111" i="13" s="1"/>
  <c r="X50" i="13"/>
  <c r="X114" i="13" s="1"/>
  <c r="V52" i="13"/>
  <c r="V116" i="13" s="1"/>
  <c r="AL53" i="13"/>
  <c r="AL117" i="13" s="1"/>
  <c r="B49" i="13"/>
  <c r="B113" i="13" s="1"/>
  <c r="P47" i="13"/>
  <c r="P111" i="13" s="1"/>
  <c r="AV48" i="13"/>
  <c r="AV112" i="13" s="1"/>
  <c r="AF50" i="13"/>
  <c r="AF114" i="13" s="1"/>
  <c r="AJ51" i="13"/>
  <c r="AJ115" i="13" s="1"/>
  <c r="N52" i="13"/>
  <c r="N116" i="13" s="1"/>
  <c r="AO52" i="13"/>
  <c r="AO116" i="13" s="1"/>
  <c r="Y53" i="13"/>
  <c r="Y117" i="13" s="1"/>
  <c r="AT53" i="13"/>
  <c r="AT117" i="13" s="1"/>
  <c r="T54" i="13"/>
  <c r="T118" i="13" s="1"/>
  <c r="AO54" i="13"/>
  <c r="AO118" i="13" s="1"/>
  <c r="AE45" i="13"/>
  <c r="AE109" i="13" s="1"/>
  <c r="AL52" i="13"/>
  <c r="AL116" i="13" s="1"/>
  <c r="V54" i="13"/>
  <c r="V118" i="13" s="1"/>
  <c r="T46" i="13"/>
  <c r="T110" i="13" s="1"/>
  <c r="AJ47" i="13"/>
  <c r="AJ111" i="13" s="1"/>
  <c r="D49" i="13"/>
  <c r="D113" i="13" s="1"/>
  <c r="T50" i="13"/>
  <c r="T114" i="13" s="1"/>
  <c r="U51" i="13"/>
  <c r="U115" i="13" s="1"/>
  <c r="AP51" i="13"/>
  <c r="AP115" i="13" s="1"/>
  <c r="P52" i="13"/>
  <c r="P116" i="13" s="1"/>
  <c r="AK52" i="13"/>
  <c r="AK116" i="13" s="1"/>
  <c r="J53" i="13"/>
  <c r="J117" i="13" s="1"/>
  <c r="AF53" i="13"/>
  <c r="AF117" i="13" s="1"/>
  <c r="E54" i="13"/>
  <c r="E118" i="13" s="1"/>
  <c r="Z54" i="13"/>
  <c r="Z118" i="13" s="1"/>
  <c r="AV54" i="13"/>
  <c r="AV118" i="13" s="1"/>
  <c r="X46" i="13"/>
  <c r="X110" i="13" s="1"/>
  <c r="H49" i="13"/>
  <c r="H113" i="13" s="1"/>
  <c r="AL51" i="13"/>
  <c r="AL115" i="13" s="1"/>
  <c r="L53" i="13"/>
  <c r="L117" i="13" s="1"/>
  <c r="AB54" i="13"/>
  <c r="AB118" i="13" s="1"/>
  <c r="L34" i="13"/>
  <c r="L98" i="13" s="1"/>
  <c r="AR38" i="13"/>
  <c r="AR102" i="13" s="1"/>
  <c r="AR42" i="13"/>
  <c r="AR106" i="13" s="1"/>
  <c r="E33" i="13"/>
  <c r="E97" i="13" s="1"/>
  <c r="AK37" i="13"/>
  <c r="AK101" i="13" s="1"/>
  <c r="AM35" i="13"/>
  <c r="AM99" i="13" s="1"/>
  <c r="N37" i="13"/>
  <c r="N101" i="13" s="1"/>
  <c r="N41" i="13"/>
  <c r="N105" i="13" s="1"/>
  <c r="O42" i="13"/>
  <c r="O106" i="13" s="1"/>
  <c r="P33" i="13"/>
  <c r="P97" i="13" s="1"/>
  <c r="AF36" i="13"/>
  <c r="AF100" i="13" s="1"/>
  <c r="AV37" i="13"/>
  <c r="AV101" i="13" s="1"/>
  <c r="P39" i="13"/>
  <c r="P103" i="13" s="1"/>
  <c r="AF40" i="13"/>
  <c r="AF104" i="13" s="1"/>
  <c r="AV41" i="13"/>
  <c r="AV105" i="13" s="1"/>
  <c r="AG39" i="13"/>
  <c r="AG103" i="13" s="1"/>
  <c r="AS41" i="13"/>
  <c r="AS105" i="13" s="1"/>
  <c r="S33" i="13"/>
  <c r="S97" i="13" s="1"/>
  <c r="I33" i="13"/>
  <c r="I97" i="13" s="1"/>
  <c r="Y34" i="13"/>
  <c r="Y98" i="13" s="1"/>
  <c r="AO35" i="13"/>
  <c r="AO99" i="13" s="1"/>
  <c r="I37" i="13"/>
  <c r="I101" i="13" s="1"/>
  <c r="Y38" i="13"/>
  <c r="Y102" i="13" s="1"/>
  <c r="AW39" i="13"/>
  <c r="AW103" i="13" s="1"/>
  <c r="AP42" i="13"/>
  <c r="AP106" i="13" s="1"/>
  <c r="R33" i="13"/>
  <c r="R97" i="13" s="1"/>
  <c r="AH34" i="13"/>
  <c r="AH98" i="13" s="1"/>
  <c r="AX35" i="13"/>
  <c r="AX99" i="13" s="1"/>
  <c r="R37" i="13"/>
  <c r="R101" i="13" s="1"/>
  <c r="AH38" i="13"/>
  <c r="AH102" i="13" s="1"/>
  <c r="AX39" i="13"/>
  <c r="AX103" i="13" s="1"/>
  <c r="R41" i="13"/>
  <c r="R105" i="13" s="1"/>
  <c r="W33" i="13"/>
  <c r="W97" i="13" s="1"/>
  <c r="AE37" i="13"/>
  <c r="AE101" i="13" s="1"/>
  <c r="AQ40" i="13"/>
  <c r="AQ104" i="13" s="1"/>
  <c r="W37" i="13"/>
  <c r="W101" i="13" s="1"/>
  <c r="C42" i="13"/>
  <c r="C106" i="13" s="1"/>
  <c r="AI39" i="13"/>
  <c r="AI103" i="13" s="1"/>
  <c r="AR33" i="13"/>
  <c r="AR97" i="13" s="1"/>
  <c r="AB38" i="13"/>
  <c r="AB102" i="13" s="1"/>
  <c r="I40" i="13"/>
  <c r="I104" i="13" s="1"/>
  <c r="E34" i="13"/>
  <c r="E98" i="13" s="1"/>
  <c r="U38" i="13"/>
  <c r="U102" i="13" s="1"/>
  <c r="AD34" i="13"/>
  <c r="AD98" i="13" s="1"/>
  <c r="AD39" i="13"/>
  <c r="AD103" i="13" s="1"/>
  <c r="K38" i="13"/>
  <c r="K102" i="13" s="1"/>
  <c r="AE41" i="13"/>
  <c r="AE105" i="13" s="1"/>
  <c r="T35" i="13"/>
  <c r="T99" i="13" s="1"/>
  <c r="T39" i="13"/>
  <c r="T103" i="13" s="1"/>
  <c r="AJ42" i="13"/>
  <c r="AJ106" i="13" s="1"/>
  <c r="AT42" i="13"/>
  <c r="AT106" i="13" s="1"/>
  <c r="AQ35" i="13"/>
  <c r="AQ99" i="13" s="1"/>
  <c r="M34" i="13"/>
  <c r="M98" i="13" s="1"/>
  <c r="AC35" i="13"/>
  <c r="AC99" i="13" s="1"/>
  <c r="AS36" i="13"/>
  <c r="AS100" i="13" s="1"/>
  <c r="M38" i="13"/>
  <c r="M102" i="13" s="1"/>
  <c r="AC39" i="13"/>
  <c r="AC103" i="13" s="1"/>
  <c r="AS42" i="13"/>
  <c r="AS106" i="13" s="1"/>
  <c r="F33" i="13"/>
  <c r="F97" i="13" s="1"/>
  <c r="V34" i="13"/>
  <c r="V98" i="13" s="1"/>
  <c r="AL35" i="13"/>
  <c r="AL99" i="13" s="1"/>
  <c r="F37" i="13"/>
  <c r="F101" i="13" s="1"/>
  <c r="V38" i="13"/>
  <c r="V102" i="13" s="1"/>
  <c r="AL39" i="13"/>
  <c r="AL103" i="13" s="1"/>
  <c r="F41" i="13"/>
  <c r="F105" i="13" s="1"/>
  <c r="AL42" i="13"/>
  <c r="AL106" i="13" s="1"/>
  <c r="AU36" i="13"/>
  <c r="AU100" i="13" s="1"/>
  <c r="O40" i="13"/>
  <c r="O104" i="13" s="1"/>
  <c r="AI36" i="13"/>
  <c r="AI100" i="13" s="1"/>
  <c r="K41" i="13"/>
  <c r="K105" i="13" s="1"/>
  <c r="AQ38" i="13"/>
  <c r="AQ102" i="13" s="1"/>
  <c r="B34" i="13"/>
  <c r="B98" i="13" s="1"/>
  <c r="AR35" i="13"/>
  <c r="AR99" i="13" s="1"/>
  <c r="L39" i="13"/>
  <c r="L103" i="13" s="1"/>
  <c r="L42" i="13"/>
  <c r="L106" i="13" s="1"/>
  <c r="Z42" i="13"/>
  <c r="Z106" i="13" s="1"/>
  <c r="AK34" i="13"/>
  <c r="AK98" i="13" s="1"/>
  <c r="E38" i="13"/>
  <c r="E102" i="13" s="1"/>
  <c r="AD42" i="13"/>
  <c r="AD106" i="13" s="1"/>
  <c r="N35" i="13"/>
  <c r="N99" i="13" s="1"/>
  <c r="AD38" i="13"/>
  <c r="AD102" i="13" s="1"/>
  <c r="AD41" i="13"/>
  <c r="AD105" i="13" s="1"/>
  <c r="W36" i="13"/>
  <c r="W100" i="13" s="1"/>
  <c r="G39" i="13"/>
  <c r="G103" i="13" s="1"/>
  <c r="W41" i="13"/>
  <c r="W105" i="13" s="1"/>
  <c r="AQ36" i="13"/>
  <c r="AQ100" i="13" s="1"/>
  <c r="W40" i="13"/>
  <c r="W104" i="13" s="1"/>
  <c r="G37" i="13"/>
  <c r="G101" i="13" s="1"/>
  <c r="AX42" i="13"/>
  <c r="AX106" i="13" s="1"/>
  <c r="J41" i="13"/>
  <c r="J105" i="13" s="1"/>
  <c r="AP39" i="13"/>
  <c r="AP103" i="13" s="1"/>
  <c r="Z38" i="13"/>
  <c r="Z102" i="13" s="1"/>
  <c r="J37" i="13"/>
  <c r="J101" i="13" s="1"/>
  <c r="AP35" i="13"/>
  <c r="AP99" i="13" s="1"/>
  <c r="Z34" i="13"/>
  <c r="Z98" i="13" s="1"/>
  <c r="J33" i="13"/>
  <c r="J97" i="13" s="1"/>
  <c r="B36" i="13"/>
  <c r="B100" i="13" s="1"/>
  <c r="AK39" i="13"/>
  <c r="AK103" i="13" s="1"/>
  <c r="Q38" i="13"/>
  <c r="Q102" i="13" s="1"/>
  <c r="AW36" i="13"/>
  <c r="AW100" i="13" s="1"/>
  <c r="AG35" i="13"/>
  <c r="AG99" i="13" s="1"/>
  <c r="Q34" i="13"/>
  <c r="Q98" i="13" s="1"/>
  <c r="C36" i="13"/>
  <c r="C100" i="13" s="1"/>
  <c r="B39" i="13"/>
  <c r="B103" i="13" s="1"/>
  <c r="AG41" i="13"/>
  <c r="AG105" i="13" s="1"/>
  <c r="AN42" i="13"/>
  <c r="AN106" i="13" s="1"/>
  <c r="X41" i="13"/>
  <c r="X105" i="13" s="1"/>
  <c r="H40" i="13"/>
  <c r="H104" i="13" s="1"/>
  <c r="AN38" i="13"/>
  <c r="AN102" i="13" s="1"/>
  <c r="X37" i="13"/>
  <c r="X101" i="13" s="1"/>
  <c r="H36" i="13"/>
  <c r="H100" i="13" s="1"/>
  <c r="AN34" i="13"/>
  <c r="AN98" i="13" s="1"/>
  <c r="X33" i="13"/>
  <c r="X97" i="13" s="1"/>
  <c r="AW40" i="13"/>
  <c r="AW104" i="13" s="1"/>
  <c r="D42" i="13"/>
  <c r="D106" i="13" s="1"/>
  <c r="AJ39" i="13"/>
  <c r="AJ103" i="13" s="1"/>
  <c r="AJ37" i="13"/>
  <c r="AJ101" i="13" s="1"/>
  <c r="AJ35" i="13"/>
  <c r="AJ99" i="13" s="1"/>
  <c r="AJ33" i="13"/>
  <c r="AJ97" i="13" s="1"/>
  <c r="AV34" i="13"/>
  <c r="AV98" i="13" s="1"/>
  <c r="S39" i="13"/>
  <c r="S103" i="13" s="1"/>
  <c r="W39" i="13"/>
  <c r="W103" i="13" s="1"/>
  <c r="S37" i="13"/>
  <c r="S101" i="13" s="1"/>
  <c r="AT39" i="13"/>
  <c r="AT103" i="13" s="1"/>
  <c r="AD35" i="13"/>
  <c r="AD99" i="13" s="1"/>
  <c r="AC41" i="13"/>
  <c r="AC105" i="13" s="1"/>
  <c r="E36" i="13"/>
  <c r="E100" i="13" s="1"/>
  <c r="AI34" i="13"/>
  <c r="AI98" i="13" s="1"/>
  <c r="AB41" i="13"/>
  <c r="AB105" i="13" s="1"/>
  <c r="AB37" i="13"/>
  <c r="AB101" i="13" s="1"/>
  <c r="AB33" i="13"/>
  <c r="AB97" i="13" s="1"/>
  <c r="AM37" i="13"/>
  <c r="AM101" i="13" s="1"/>
  <c r="AU38" i="13"/>
  <c r="AU102" i="13" s="1"/>
  <c r="G41" i="13"/>
  <c r="G105" i="13" s="1"/>
  <c r="AU35" i="13"/>
  <c r="AU99" i="13" s="1"/>
  <c r="AL41" i="13"/>
  <c r="AL105" i="13" s="1"/>
  <c r="F40" i="13"/>
  <c r="F104" i="13" s="1"/>
  <c r="F38" i="13"/>
  <c r="F102" i="13" s="1"/>
  <c r="V36" i="13"/>
  <c r="V100" i="13" s="1"/>
  <c r="AL34" i="13"/>
  <c r="AL98" i="13" s="1"/>
  <c r="K35" i="13"/>
  <c r="K99" i="13" s="1"/>
  <c r="E41" i="13"/>
  <c r="E105" i="13" s="1"/>
  <c r="AC38" i="13"/>
  <c r="AC102" i="13" s="1"/>
  <c r="AC36" i="13"/>
  <c r="AC100" i="13" s="1"/>
  <c r="AS34" i="13"/>
  <c r="AS98" i="13" s="1"/>
  <c r="M33" i="13"/>
  <c r="M97" i="13" s="1"/>
  <c r="AC42" i="13"/>
  <c r="AC106" i="13" s="1"/>
  <c r="D41" i="13"/>
  <c r="D105" i="13" s="1"/>
  <c r="T36" i="13"/>
  <c r="T100" i="13" s="1"/>
  <c r="B42" i="13"/>
  <c r="B106" i="13" s="1"/>
  <c r="AT41" i="13"/>
  <c r="AT105" i="13" s="1"/>
  <c r="AT35" i="13"/>
  <c r="AT99" i="13" s="1"/>
  <c r="U37" i="13"/>
  <c r="U101" i="13" s="1"/>
  <c r="G33" i="13"/>
  <c r="G97" i="13" s="1"/>
  <c r="AR39" i="13"/>
  <c r="AR103" i="13" s="1"/>
  <c r="AQ42" i="13"/>
  <c r="AQ106" i="13" s="1"/>
  <c r="AA37" i="13"/>
  <c r="AA101" i="13" s="1"/>
  <c r="AI38" i="13"/>
  <c r="AI102" i="13" s="1"/>
  <c r="G40" i="13"/>
  <c r="G104" i="13" s="1"/>
  <c r="AI35" i="13"/>
  <c r="AI99" i="13" s="1"/>
  <c r="AH41" i="13"/>
  <c r="AH105" i="13" s="1"/>
  <c r="AH39" i="13"/>
  <c r="AH103" i="13" s="1"/>
  <c r="AX37" i="13"/>
  <c r="AX101" i="13" s="1"/>
  <c r="R36" i="13"/>
  <c r="R100" i="13" s="1"/>
  <c r="R34" i="13"/>
  <c r="R98" i="13" s="1"/>
  <c r="AU34" i="13"/>
  <c r="AU98" i="13" s="1"/>
  <c r="AS40" i="13"/>
  <c r="AS104" i="13" s="1"/>
  <c r="I38" i="13"/>
  <c r="I102" i="13" s="1"/>
  <c r="Y36" i="13"/>
  <c r="Y100" i="13" s="1"/>
  <c r="AO34" i="13"/>
  <c r="AO98" i="13" s="1"/>
  <c r="AE35" i="13"/>
  <c r="AE99" i="13" s="1"/>
  <c r="AW42" i="13"/>
  <c r="AW106" i="13" s="1"/>
  <c r="Q40" i="13"/>
  <c r="Q104" i="13" s="1"/>
  <c r="AF41" i="13"/>
  <c r="AF105" i="13" s="1"/>
  <c r="AV39" i="13"/>
  <c r="AV103" i="13" s="1"/>
  <c r="P38" i="13"/>
  <c r="P102" i="13" s="1"/>
  <c r="P36" i="13"/>
  <c r="P100" i="13" s="1"/>
  <c r="AM41" i="13"/>
  <c r="AM105" i="13" s="1"/>
  <c r="K33" i="13"/>
  <c r="K97" i="13" s="1"/>
  <c r="N36" i="13"/>
  <c r="N100" i="13" s="1"/>
  <c r="AO39" i="13"/>
  <c r="AO103" i="13" s="1"/>
  <c r="U34" i="13"/>
  <c r="U98" i="13" s="1"/>
  <c r="AR41" i="13"/>
  <c r="AR105" i="13" s="1"/>
  <c r="AB36" i="13"/>
  <c r="AB100" i="13" s="1"/>
  <c r="AR54" i="13"/>
  <c r="AR118" i="13" s="1"/>
  <c r="AR52" i="13"/>
  <c r="AR116" i="13" s="1"/>
  <c r="AN50" i="13"/>
  <c r="AN114" i="13" s="1"/>
  <c r="AN46" i="13"/>
  <c r="AN110" i="13" s="1"/>
  <c r="AP54" i="13"/>
  <c r="AP118" i="13" s="1"/>
  <c r="P54" i="13"/>
  <c r="P118" i="13" s="1"/>
  <c r="AK53" i="13"/>
  <c r="AK117" i="13" s="1"/>
  <c r="E53" i="13"/>
  <c r="E117" i="13" s="1"/>
  <c r="Z52" i="13"/>
  <c r="Z116" i="13" s="1"/>
  <c r="AV51" i="13"/>
  <c r="AV115" i="13" s="1"/>
  <c r="P51" i="13"/>
  <c r="P115" i="13" s="1"/>
  <c r="AJ49" i="13"/>
  <c r="AJ113" i="13" s="1"/>
  <c r="D48" i="13"/>
  <c r="D112" i="13" s="1"/>
  <c r="AU45" i="13"/>
  <c r="AU109" i="13" s="1"/>
  <c r="AG53" i="13"/>
  <c r="AG117" i="13" s="1"/>
  <c r="Q51" i="13"/>
  <c r="Q115" i="13" s="1"/>
  <c r="AJ54" i="13"/>
  <c r="AJ118" i="13" s="1"/>
  <c r="I54" i="13"/>
  <c r="I118" i="13" s="1"/>
  <c r="AD53" i="13"/>
  <c r="AD117" i="13" s="1"/>
  <c r="AJ52" i="13"/>
  <c r="AJ116" i="13" s="1"/>
  <c r="AT51" i="13"/>
  <c r="AT115" i="13" s="1"/>
  <c r="N51" i="13"/>
  <c r="N115" i="13" s="1"/>
  <c r="AF48" i="13"/>
  <c r="AF112" i="13" s="1"/>
  <c r="O46" i="13"/>
  <c r="O110" i="13" s="1"/>
  <c r="F54" i="13"/>
  <c r="F118" i="13" s="1"/>
  <c r="AR51" i="13"/>
  <c r="AR115" i="13" s="1"/>
  <c r="X49" i="13"/>
  <c r="X113" i="13" s="1"/>
  <c r="AS54" i="13"/>
  <c r="AS118" i="13" s="1"/>
  <c r="AX53" i="13"/>
  <c r="AX117" i="13" s="1"/>
  <c r="M53" i="13"/>
  <c r="M117" i="13" s="1"/>
  <c r="AC52" i="13"/>
  <c r="AC116" i="13" s="1"/>
  <c r="AH51" i="13"/>
  <c r="AH115" i="13" s="1"/>
  <c r="L50" i="13"/>
  <c r="L114" i="13" s="1"/>
  <c r="AR47" i="13"/>
  <c r="AR111" i="13" s="1"/>
  <c r="B50" i="13"/>
  <c r="B114" i="13" s="1"/>
  <c r="AE54" i="13"/>
  <c r="AE118" i="13" s="1"/>
  <c r="C54" i="13"/>
  <c r="C118" i="13" s="1"/>
  <c r="S53" i="13"/>
  <c r="S117" i="13" s="1"/>
  <c r="AM52" i="13"/>
  <c r="AM116" i="13" s="1"/>
  <c r="O52" i="13"/>
  <c r="O116" i="13" s="1"/>
  <c r="AE51" i="13"/>
  <c r="AE115" i="13" s="1"/>
  <c r="C51" i="13"/>
  <c r="C115" i="13" s="1"/>
  <c r="W50" i="13"/>
  <c r="W114" i="13" s="1"/>
  <c r="AM49" i="13"/>
  <c r="AM113" i="13" s="1"/>
  <c r="O49" i="13"/>
  <c r="O113" i="13" s="1"/>
  <c r="AI48" i="13"/>
  <c r="AI112" i="13" s="1"/>
  <c r="C48" i="13"/>
  <c r="C112" i="13" s="1"/>
  <c r="W47" i="13"/>
  <c r="W111" i="13" s="1"/>
  <c r="AU46" i="13"/>
  <c r="AU110" i="13" s="1"/>
  <c r="M46" i="13"/>
  <c r="M110" i="13" s="1"/>
  <c r="X45" i="13"/>
  <c r="X109" i="13" s="1"/>
  <c r="AL50" i="13"/>
  <c r="AL114" i="13" s="1"/>
  <c r="F50" i="13"/>
  <c r="F114" i="13" s="1"/>
  <c r="AD49" i="13"/>
  <c r="AD113" i="13" s="1"/>
  <c r="AX48" i="13"/>
  <c r="AX112" i="13" s="1"/>
  <c r="R48" i="13"/>
  <c r="R112" i="13" s="1"/>
  <c r="AL47" i="13"/>
  <c r="AL111" i="13" s="1"/>
  <c r="N47" i="13"/>
  <c r="N111" i="13" s="1"/>
  <c r="AD46" i="13"/>
  <c r="AD110" i="13" s="1"/>
  <c r="AR45" i="13"/>
  <c r="AR109" i="13" s="1"/>
  <c r="I51" i="13"/>
  <c r="I115" i="13" s="1"/>
  <c r="I50" i="13"/>
  <c r="I114" i="13" s="1"/>
  <c r="M49" i="13"/>
  <c r="M113" i="13" s="1"/>
  <c r="M48" i="13"/>
  <c r="M112" i="13" s="1"/>
  <c r="AW46" i="13"/>
  <c r="AW110" i="13" s="1"/>
  <c r="AF45" i="13"/>
  <c r="AF109" i="13" s="1"/>
  <c r="S42" i="13"/>
  <c r="S106" i="13" s="1"/>
  <c r="C38" i="13"/>
  <c r="C102" i="13" s="1"/>
  <c r="S40" i="13"/>
  <c r="S104" i="13" s="1"/>
  <c r="AU42" i="13"/>
  <c r="AU106" i="13" s="1"/>
  <c r="AE39" i="13"/>
  <c r="AE103" i="13" s="1"/>
  <c r="O36" i="13"/>
  <c r="O100" i="13" s="1"/>
  <c r="J42" i="13"/>
  <c r="J106" i="13" s="1"/>
  <c r="AP40" i="13"/>
  <c r="AP104" i="13" s="1"/>
  <c r="Z39" i="13"/>
  <c r="Z103" i="13" s="1"/>
  <c r="J38" i="13"/>
  <c r="J102" i="13" s="1"/>
  <c r="AP36" i="13"/>
  <c r="AP100" i="13" s="1"/>
  <c r="Z35" i="13"/>
  <c r="Z99" i="13" s="1"/>
  <c r="J34" i="13"/>
  <c r="J98" i="13" s="1"/>
  <c r="AA35" i="13"/>
  <c r="AA99" i="13" s="1"/>
  <c r="M42" i="13"/>
  <c r="M106" i="13" s="1"/>
  <c r="Q39" i="13"/>
  <c r="Q103" i="13" s="1"/>
  <c r="AW37" i="13"/>
  <c r="AW101" i="13" s="1"/>
  <c r="AG36" i="13"/>
  <c r="AG100" i="13" s="1"/>
  <c r="Q35" i="13"/>
  <c r="Q99" i="13" s="1"/>
  <c r="AW33" i="13"/>
  <c r="AW97" i="13" s="1"/>
  <c r="O35" i="13"/>
  <c r="O99" i="13" s="1"/>
  <c r="R42" i="13"/>
  <c r="R106" i="13" s="1"/>
  <c r="I41" i="13"/>
  <c r="I105" i="13" s="1"/>
  <c r="X42" i="13"/>
  <c r="X106" i="13" s="1"/>
  <c r="H41" i="13"/>
  <c r="H105" i="13" s="1"/>
  <c r="AN39" i="13"/>
  <c r="AN103" i="13" s="1"/>
  <c r="X38" i="13"/>
  <c r="X102" i="13" s="1"/>
  <c r="H37" i="13"/>
  <c r="H101" i="13" s="1"/>
  <c r="AN35" i="13"/>
  <c r="AN99" i="13" s="1"/>
  <c r="X34" i="13"/>
  <c r="X98" i="13" s="1"/>
  <c r="H33" i="13"/>
  <c r="H97" i="13" s="1"/>
  <c r="AS39" i="13"/>
  <c r="AS103" i="13" s="1"/>
  <c r="T41" i="13"/>
  <c r="T105" i="13" s="1"/>
  <c r="D39" i="13"/>
  <c r="D103" i="13" s="1"/>
  <c r="D37" i="13"/>
  <c r="D101" i="13" s="1"/>
  <c r="D35" i="13"/>
  <c r="D99" i="13" s="1"/>
  <c r="D33" i="13"/>
  <c r="D97" i="13" s="1"/>
  <c r="AV33" i="13"/>
  <c r="AV97" i="13" s="1"/>
  <c r="S38" i="13"/>
  <c r="S102" i="13" s="1"/>
  <c r="B38" i="13"/>
  <c r="B102" i="13" s="1"/>
  <c r="K34" i="13"/>
  <c r="K98" i="13" s="1"/>
  <c r="AT38" i="13"/>
  <c r="AT102" i="13" s="1"/>
  <c r="N34" i="13"/>
  <c r="N98" i="13" s="1"/>
  <c r="U39" i="13"/>
  <c r="U103" i="13" s="1"/>
  <c r="AK35" i="13"/>
  <c r="AK99" i="13" s="1"/>
  <c r="AO42" i="13"/>
  <c r="AO106" i="13" s="1"/>
  <c r="AR40" i="13"/>
  <c r="AR104" i="13" s="1"/>
  <c r="AR36" i="13"/>
  <c r="AR100" i="13" s="1"/>
  <c r="G42" i="13"/>
  <c r="G106" i="13" s="1"/>
  <c r="AA36" i="13"/>
  <c r="AA100" i="13" s="1"/>
  <c r="AQ37" i="13"/>
  <c r="AQ101" i="13" s="1"/>
  <c r="AA39" i="13"/>
  <c r="AA103" i="13" s="1"/>
  <c r="AQ34" i="13"/>
  <c r="AQ98" i="13" s="1"/>
  <c r="V41" i="13"/>
  <c r="V105" i="13" s="1"/>
  <c r="V39" i="13"/>
  <c r="V103" i="13" s="1"/>
  <c r="AL37" i="13"/>
  <c r="AL101" i="13" s="1"/>
  <c r="F36" i="13"/>
  <c r="F100" i="13" s="1"/>
  <c r="F34" i="13"/>
  <c r="F98" i="13" s="1"/>
  <c r="AU33" i="13"/>
  <c r="AU97" i="13" s="1"/>
  <c r="M40" i="13"/>
  <c r="M104" i="13" s="1"/>
  <c r="AS37" i="13"/>
  <c r="AS101" i="13" s="1"/>
  <c r="M36" i="13"/>
  <c r="M100" i="13" s="1"/>
  <c r="AC34" i="13"/>
  <c r="AC98" i="13" s="1"/>
  <c r="C35" i="13"/>
  <c r="C99" i="13" s="1"/>
  <c r="E42" i="13"/>
  <c r="E106" i="13" s="1"/>
  <c r="D40" i="13"/>
  <c r="D104" i="13" s="1"/>
  <c r="T34" i="13"/>
  <c r="T98" i="13" s="1"/>
  <c r="K37" i="13"/>
  <c r="K101" i="13" s="1"/>
  <c r="AT40" i="13"/>
  <c r="AT104" i="13" s="1"/>
  <c r="N33" i="13"/>
  <c r="N97" i="13" s="1"/>
  <c r="U36" i="13"/>
  <c r="U100" i="13" s="1"/>
  <c r="AO41" i="13"/>
  <c r="AO105" i="13" s="1"/>
  <c r="L37" i="13"/>
  <c r="L101" i="13" s="1"/>
  <c r="AQ41" i="13"/>
  <c r="AQ105" i="13" s="1"/>
  <c r="K36" i="13"/>
  <c r="K100" i="13" s="1"/>
  <c r="S36" i="13"/>
  <c r="S100" i="13" s="1"/>
  <c r="O39" i="13"/>
  <c r="O103" i="13" s="1"/>
  <c r="AA34" i="13"/>
  <c r="AA98" i="13" s="1"/>
  <c r="AX40" i="13"/>
  <c r="AX104" i="13" s="1"/>
  <c r="R39" i="13"/>
  <c r="R103" i="13" s="1"/>
  <c r="AH37" i="13"/>
  <c r="AH101" i="13" s="1"/>
  <c r="AH35" i="13"/>
  <c r="AH99" i="13" s="1"/>
  <c r="AX33" i="13"/>
  <c r="AX97" i="13" s="1"/>
  <c r="AE33" i="13"/>
  <c r="AE97" i="13" s="1"/>
  <c r="Y39" i="13"/>
  <c r="Y103" i="13" s="1"/>
  <c r="AO37" i="13"/>
  <c r="AO101" i="13" s="1"/>
  <c r="I36" i="13"/>
  <c r="I100" i="13" s="1"/>
  <c r="I34" i="13"/>
  <c r="I98" i="13" s="1"/>
  <c r="AM34" i="13"/>
  <c r="AM98" i="13" s="1"/>
  <c r="U42" i="13"/>
  <c r="U106" i="13" s="1"/>
  <c r="AV42" i="13"/>
  <c r="AV106" i="13" s="1"/>
  <c r="P41" i="13"/>
  <c r="P105" i="13" s="1"/>
  <c r="AF39" i="13"/>
  <c r="AF103" i="13" s="1"/>
  <c r="AF37" i="13"/>
  <c r="AF101" i="13" s="1"/>
  <c r="AF35" i="13"/>
  <c r="AF99" i="13" s="1"/>
  <c r="W38" i="13"/>
  <c r="W102" i="13" s="1"/>
  <c r="N40" i="13"/>
  <c r="N104" i="13" s="1"/>
  <c r="AT34" i="13"/>
  <c r="AT98" i="13" s="1"/>
  <c r="AK38" i="13"/>
  <c r="AK102" i="13" s="1"/>
  <c r="AQ33" i="13"/>
  <c r="AQ97" i="13" s="1"/>
  <c r="AB40" i="13"/>
  <c r="AB104" i="13" s="1"/>
  <c r="AB35" i="13"/>
  <c r="AB99" i="13" s="1"/>
  <c r="L54" i="13"/>
  <c r="L118" i="13" s="1"/>
  <c r="AB52" i="13"/>
  <c r="AB116" i="13" s="1"/>
  <c r="AN49" i="13"/>
  <c r="AN113" i="13" s="1"/>
  <c r="D46" i="13"/>
  <c r="D110" i="13" s="1"/>
  <c r="AK54" i="13"/>
  <c r="AK118" i="13" s="1"/>
  <c r="J54" i="13"/>
  <c r="J118" i="13" s="1"/>
  <c r="Z53" i="13"/>
  <c r="Z117" i="13" s="1"/>
  <c r="AV52" i="13"/>
  <c r="AV116" i="13" s="1"/>
  <c r="U52" i="13"/>
  <c r="U116" i="13" s="1"/>
  <c r="AK51" i="13"/>
  <c r="AK115" i="13" s="1"/>
  <c r="D51" i="13"/>
  <c r="D115" i="13" s="1"/>
  <c r="T49" i="13"/>
  <c r="T113" i="13" s="1"/>
  <c r="T47" i="13"/>
  <c r="T111" i="13" s="1"/>
  <c r="Y45" i="13"/>
  <c r="Y109" i="13" s="1"/>
  <c r="F53" i="13"/>
  <c r="F117" i="13" s="1"/>
  <c r="B52" i="13"/>
  <c r="B116" i="13" s="1"/>
  <c r="AD54" i="13"/>
  <c r="AD118" i="13" s="1"/>
  <c r="D54" i="13"/>
  <c r="D118" i="13" s="1"/>
  <c r="N53" i="13"/>
  <c r="N117" i="13" s="1"/>
  <c r="AD52" i="13"/>
  <c r="AD116" i="13" s="1"/>
  <c r="AO51" i="13"/>
  <c r="AO115" i="13" s="1"/>
  <c r="P50" i="13"/>
  <c r="P114" i="13" s="1"/>
  <c r="AV47" i="13"/>
  <c r="AV111" i="13" s="1"/>
  <c r="AO45" i="13"/>
  <c r="AO109" i="13" s="1"/>
  <c r="AB53" i="13"/>
  <c r="AB117" i="13" s="1"/>
  <c r="AG51" i="13"/>
  <c r="AG115" i="13" s="1"/>
  <c r="X48" i="13"/>
  <c r="X112" i="13" s="1"/>
  <c r="AC54" i="13"/>
  <c r="AC118" i="13" s="1"/>
  <c r="AS53" i="13"/>
  <c r="AS117" i="13" s="1"/>
  <c r="H53" i="13"/>
  <c r="H117" i="13" s="1"/>
  <c r="M52" i="13"/>
  <c r="M116" i="13" s="1"/>
  <c r="X51" i="13"/>
  <c r="X115" i="13" s="1"/>
  <c r="AR49" i="13"/>
  <c r="AR113" i="13" s="1"/>
  <c r="L47" i="13"/>
  <c r="L111" i="13" s="1"/>
  <c r="B46" i="13"/>
  <c r="B110" i="13" s="1"/>
  <c r="W54" i="13"/>
  <c r="W118" i="13" s="1"/>
  <c r="AM53" i="13"/>
  <c r="AM117" i="13" s="1"/>
  <c r="O53" i="13"/>
  <c r="O117" i="13" s="1"/>
  <c r="AI52" i="13"/>
  <c r="AI116" i="13" s="1"/>
  <c r="C52" i="13"/>
  <c r="C116" i="13" s="1"/>
  <c r="W51" i="13"/>
  <c r="W115" i="13" s="1"/>
  <c r="AU50" i="13"/>
  <c r="AU114" i="13" s="1"/>
  <c r="O50" i="13"/>
  <c r="O114" i="13" s="1"/>
  <c r="AI49" i="13"/>
  <c r="AI113" i="13" s="1"/>
  <c r="G49" i="13"/>
  <c r="G113" i="13" s="1"/>
  <c r="W48" i="13"/>
  <c r="W112" i="13" s="1"/>
  <c r="AU47" i="13"/>
  <c r="AU111" i="13" s="1"/>
  <c r="S47" i="13"/>
  <c r="S111" i="13" s="1"/>
  <c r="AI46" i="13"/>
  <c r="AI110" i="13" s="1"/>
  <c r="C46" i="13"/>
  <c r="C110" i="13" s="1"/>
  <c r="M45" i="13"/>
  <c r="M109" i="13" s="1"/>
  <c r="AD50" i="13"/>
  <c r="AD114" i="13" s="1"/>
  <c r="AX49" i="13"/>
  <c r="AX113" i="13" s="1"/>
  <c r="V49" i="13"/>
  <c r="V113" i="13" s="1"/>
  <c r="AL48" i="13"/>
  <c r="AL112" i="13" s="1"/>
  <c r="N48" i="13"/>
  <c r="N112" i="13" s="1"/>
  <c r="AH47" i="13"/>
  <c r="AH111" i="13" s="1"/>
  <c r="AX46" i="13"/>
  <c r="AX110" i="13" s="1"/>
  <c r="V46" i="13"/>
  <c r="V110" i="13" s="1"/>
  <c r="AM45" i="13"/>
  <c r="AM109" i="13" s="1"/>
  <c r="AW50" i="13"/>
  <c r="AW114" i="13" s="1"/>
  <c r="AW49" i="13"/>
  <c r="AW113" i="13" s="1"/>
  <c r="AW48" i="13"/>
  <c r="AW112" i="13" s="1"/>
  <c r="AO47" i="13"/>
  <c r="AO111" i="13" s="1"/>
  <c r="AS46" i="13"/>
  <c r="AS110" i="13" s="1"/>
  <c r="U45" i="13"/>
  <c r="U109" i="13" s="1"/>
  <c r="AG50" i="13"/>
  <c r="AG114" i="13" s="1"/>
  <c r="M50" i="13"/>
  <c r="M114" i="13" s="1"/>
  <c r="AO49" i="13"/>
  <c r="AO113" i="13" s="1"/>
  <c r="Q49" i="13"/>
  <c r="Q113" i="13" s="1"/>
  <c r="AS48" i="13"/>
  <c r="AS112" i="13" s="1"/>
  <c r="Y48" i="13"/>
  <c r="Y112" i="13" s="1"/>
  <c r="AW47" i="13"/>
  <c r="AW111" i="13" s="1"/>
  <c r="AC47" i="13"/>
  <c r="AC111" i="13" s="1"/>
  <c r="I47" i="13"/>
  <c r="I111" i="13" s="1"/>
  <c r="AG46" i="13"/>
  <c r="AG110" i="13" s="1"/>
  <c r="E46" i="13"/>
  <c r="E110" i="13" s="1"/>
  <c r="E45" i="13"/>
  <c r="E109" i="13" s="1"/>
  <c r="AP45" i="13"/>
  <c r="AP109" i="13" s="1"/>
  <c r="L45" i="13"/>
  <c r="L109" i="13" s="1"/>
  <c r="G45" i="13"/>
  <c r="G109" i="13" s="1"/>
  <c r="R46" i="13"/>
  <c r="R110" i="13" s="1"/>
  <c r="P46" i="13"/>
  <c r="P110" i="13" s="1"/>
  <c r="AK45" i="13"/>
  <c r="AK109" i="13" s="1"/>
  <c r="T45" i="13"/>
  <c r="T109" i="13" s="1"/>
  <c r="O45" i="13"/>
  <c r="O109" i="13" s="1"/>
  <c r="N46" i="13"/>
  <c r="N110" i="13" s="1"/>
  <c r="J46" i="13"/>
  <c r="J110" i="13" s="1"/>
  <c r="AT45" i="13"/>
  <c r="AT109" i="13" s="1"/>
  <c r="AH45" i="13"/>
  <c r="AH109" i="13" s="1"/>
  <c r="AK50" i="13"/>
  <c r="AK114" i="13" s="1"/>
  <c r="U50" i="13"/>
  <c r="U114" i="13" s="1"/>
  <c r="E50" i="13"/>
  <c r="E114" i="13" s="1"/>
  <c r="AK49" i="13"/>
  <c r="AK113" i="13" s="1"/>
  <c r="U49" i="13"/>
  <c r="U113" i="13" s="1"/>
  <c r="E49" i="13"/>
  <c r="E113" i="13" s="1"/>
  <c r="AK48" i="13"/>
  <c r="AK112" i="13" s="1"/>
  <c r="U48" i="13"/>
  <c r="U112" i="13" s="1"/>
  <c r="E48" i="13"/>
  <c r="E112" i="13" s="1"/>
  <c r="AK47" i="13"/>
  <c r="AK111" i="13" s="1"/>
  <c r="U47" i="13"/>
  <c r="U111" i="13" s="1"/>
  <c r="E47" i="13"/>
  <c r="E111" i="13" s="1"/>
  <c r="AK46" i="13"/>
  <c r="AK110" i="13" s="1"/>
  <c r="U46" i="13"/>
  <c r="U110" i="13" s="1"/>
  <c r="AV45" i="13"/>
  <c r="AV109" i="13" s="1"/>
  <c r="AA45" i="13"/>
  <c r="AA109" i="13" s="1"/>
  <c r="P45" i="13"/>
  <c r="P109" i="13" s="1"/>
  <c r="S45" i="13"/>
  <c r="S109" i="13" s="1"/>
  <c r="C45" i="13"/>
  <c r="C109" i="13" s="1"/>
  <c r="F46" i="13"/>
  <c r="F110" i="13" s="1"/>
  <c r="R45" i="13"/>
  <c r="R109" i="13" s="1"/>
  <c r="Z45" i="13"/>
  <c r="Z109" i="13" s="1"/>
  <c r="N45" i="13"/>
  <c r="N109" i="13" s="1"/>
  <c r="B37" i="13"/>
  <c r="B101" i="13" s="1"/>
  <c r="AX45" i="13"/>
  <c r="AX109" i="13" s="1"/>
  <c r="AD45" i="13"/>
  <c r="AD109" i="13" s="1"/>
  <c r="J45" i="13"/>
  <c r="J109" i="13" s="1"/>
  <c r="AL45" i="13"/>
  <c r="AL109" i="13" s="1"/>
  <c r="V45" i="13"/>
  <c r="V109" i="13" s="1"/>
  <c r="F45" i="13"/>
  <c r="F109" i="13" s="1"/>
  <c r="E67" i="14"/>
  <c r="E108" i="14" s="1"/>
  <c r="E76" i="14"/>
  <c r="E117" i="14" s="1"/>
  <c r="E151" i="14" s="1"/>
  <c r="E65" i="14"/>
  <c r="E106" i="14" s="1"/>
  <c r="E72" i="14"/>
  <c r="E113" i="14" s="1"/>
  <c r="E147" i="14" s="1"/>
  <c r="E74" i="14"/>
  <c r="E115" i="14" s="1"/>
  <c r="E149" i="14" s="1"/>
  <c r="E73" i="14"/>
  <c r="E114" i="14" s="1"/>
  <c r="E148" i="14" s="1"/>
  <c r="E68" i="14"/>
  <c r="E109" i="14" s="1"/>
  <c r="F71" i="14"/>
  <c r="F112" i="14" s="1"/>
  <c r="F146" i="14" s="1"/>
  <c r="E75" i="14"/>
  <c r="E116" i="14" s="1"/>
  <c r="E150" i="14" s="1"/>
  <c r="E66" i="14"/>
  <c r="E107" i="14" s="1"/>
  <c r="E64" i="14"/>
  <c r="E105" i="14" s="1"/>
  <c r="B282" i="14" l="1"/>
  <c r="B270" i="14"/>
  <c r="B249" i="14"/>
  <c r="AE83" i="13"/>
  <c r="AE123" i="13" s="1"/>
  <c r="AT83" i="13"/>
  <c r="AT123" i="13" s="1"/>
  <c r="AF84" i="13"/>
  <c r="AF124" i="13" s="1"/>
  <c r="I83" i="13"/>
  <c r="I123" i="13" s="1"/>
  <c r="AL82" i="13"/>
  <c r="AL122" i="13" s="1"/>
  <c r="D319" i="14"/>
  <c r="D321" i="14" s="1"/>
  <c r="E361" i="14"/>
  <c r="D172" i="14"/>
  <c r="AO82" i="13"/>
  <c r="AO122" i="13" s="1"/>
  <c r="Y84" i="13"/>
  <c r="Y124" i="13" s="1"/>
  <c r="AM82" i="13"/>
  <c r="AM122" i="13" s="1"/>
  <c r="L83" i="13"/>
  <c r="L123" i="13" s="1"/>
  <c r="AU83" i="13"/>
  <c r="AU123" i="13" s="1"/>
  <c r="F82" i="13"/>
  <c r="F122" i="13" s="1"/>
  <c r="AB84" i="13"/>
  <c r="AB124" i="13" s="1"/>
  <c r="P83" i="13"/>
  <c r="P123" i="13" s="1"/>
  <c r="AE84" i="13"/>
  <c r="AE124" i="13" s="1"/>
  <c r="G82" i="13"/>
  <c r="G122" i="13" s="1"/>
  <c r="I82" i="13"/>
  <c r="I122" i="13" s="1"/>
  <c r="AX83" i="13"/>
  <c r="AX123" i="13" s="1"/>
  <c r="AO83" i="13"/>
  <c r="AO123" i="13" s="1"/>
  <c r="O83" i="13"/>
  <c r="O123" i="13" s="1"/>
  <c r="AF82" i="13"/>
  <c r="AF122" i="13" s="1"/>
  <c r="AV82" i="13"/>
  <c r="AV122" i="13" s="1"/>
  <c r="AB82" i="13"/>
  <c r="AB122" i="13" s="1"/>
  <c r="AT84" i="13"/>
  <c r="AT124" i="13" s="1"/>
  <c r="L84" i="13"/>
  <c r="L124" i="13" s="1"/>
  <c r="AH83" i="13"/>
  <c r="AH123" i="13" s="1"/>
  <c r="AW84" i="13"/>
  <c r="AW124" i="13" s="1"/>
  <c r="AG83" i="13"/>
  <c r="AG123" i="13" s="1"/>
  <c r="W84" i="13"/>
  <c r="W124" i="13" s="1"/>
  <c r="G83" i="13"/>
  <c r="G123" i="13" s="1"/>
  <c r="H82" i="13"/>
  <c r="H122" i="13" s="1"/>
  <c r="W82" i="13"/>
  <c r="W122" i="13" s="1"/>
  <c r="P82" i="13"/>
  <c r="P122" i="13" s="1"/>
  <c r="V82" i="13"/>
  <c r="V122" i="13" s="1"/>
  <c r="L82" i="13"/>
  <c r="L122" i="13" s="1"/>
  <c r="Y82" i="13"/>
  <c r="Y122" i="13" s="1"/>
  <c r="AD84" i="13"/>
  <c r="AD124" i="13" s="1"/>
  <c r="N83" i="13"/>
  <c r="N123" i="13" s="1"/>
  <c r="AR83" i="13"/>
  <c r="AR123" i="13" s="1"/>
  <c r="AH84" i="13"/>
  <c r="AH124" i="13" s="1"/>
  <c r="R83" i="13"/>
  <c r="R123" i="13" s="1"/>
  <c r="AV83" i="13"/>
  <c r="AV123" i="13" s="1"/>
  <c r="AO84" i="13"/>
  <c r="AO124" i="13" s="1"/>
  <c r="I84" i="13"/>
  <c r="I124" i="13" s="1"/>
  <c r="Y83" i="13"/>
  <c r="Y123" i="13" s="1"/>
  <c r="AU84" i="13"/>
  <c r="AU124" i="13" s="1"/>
  <c r="O84" i="13"/>
  <c r="O124" i="13" s="1"/>
  <c r="C83" i="13"/>
  <c r="C123" i="13" s="1"/>
  <c r="E74" i="13"/>
  <c r="I74" i="13"/>
  <c r="M74" i="13"/>
  <c r="Q74" i="13"/>
  <c r="U74" i="13"/>
  <c r="Y74" i="13"/>
  <c r="AC74" i="13"/>
  <c r="AG74" i="13"/>
  <c r="AK74" i="13"/>
  <c r="AO74" i="13"/>
  <c r="AS74" i="13"/>
  <c r="AW74" i="13"/>
  <c r="D72" i="13"/>
  <c r="H72" i="13"/>
  <c r="L72" i="13"/>
  <c r="P72" i="13"/>
  <c r="T72" i="13"/>
  <c r="X72" i="13"/>
  <c r="AB72" i="13"/>
  <c r="AF72" i="13"/>
  <c r="AJ72" i="13"/>
  <c r="AN72" i="13"/>
  <c r="AR72" i="13"/>
  <c r="AV72" i="13"/>
  <c r="D73" i="13"/>
  <c r="H73" i="13"/>
  <c r="L73" i="13"/>
  <c r="P73" i="13"/>
  <c r="T73" i="13"/>
  <c r="X73" i="13"/>
  <c r="AB73" i="13"/>
  <c r="AF73" i="13"/>
  <c r="AJ73" i="13"/>
  <c r="AN73" i="13"/>
  <c r="AR73" i="13"/>
  <c r="AV73" i="13"/>
  <c r="B72" i="13"/>
  <c r="F74" i="13"/>
  <c r="J74" i="13"/>
  <c r="N74" i="13"/>
  <c r="R74" i="13"/>
  <c r="V74" i="13"/>
  <c r="Z74" i="13"/>
  <c r="AD74" i="13"/>
  <c r="AH74" i="13"/>
  <c r="AL74" i="13"/>
  <c r="AP74" i="13"/>
  <c r="AT74" i="13"/>
  <c r="AX74" i="13"/>
  <c r="E72" i="13"/>
  <c r="I72" i="13"/>
  <c r="M72" i="13"/>
  <c r="Q72" i="13"/>
  <c r="U72" i="13"/>
  <c r="Y72" i="13"/>
  <c r="AC72" i="13"/>
  <c r="AG72" i="13"/>
  <c r="AK72" i="13"/>
  <c r="AO72" i="13"/>
  <c r="AS72" i="13"/>
  <c r="AW72" i="13"/>
  <c r="E73" i="13"/>
  <c r="I73" i="13"/>
  <c r="M73" i="13"/>
  <c r="Q73" i="13"/>
  <c r="U73" i="13"/>
  <c r="Y73" i="13"/>
  <c r="AC73" i="13"/>
  <c r="AG73" i="13"/>
  <c r="AK73" i="13"/>
  <c r="AO73" i="13"/>
  <c r="AS73" i="13"/>
  <c r="AW73" i="13"/>
  <c r="B82" i="13"/>
  <c r="AI73" i="13"/>
  <c r="AU73" i="13"/>
  <c r="C74" i="13"/>
  <c r="G74" i="13"/>
  <c r="K74" i="13"/>
  <c r="O74" i="13"/>
  <c r="S74" i="13"/>
  <c r="W74" i="13"/>
  <c r="AA74" i="13"/>
  <c r="AE74" i="13"/>
  <c r="AI74" i="13"/>
  <c r="AM74" i="13"/>
  <c r="AQ74" i="13"/>
  <c r="AU74" i="13"/>
  <c r="B74" i="13"/>
  <c r="F72" i="13"/>
  <c r="J72" i="13"/>
  <c r="N72" i="13"/>
  <c r="R72" i="13"/>
  <c r="V72" i="13"/>
  <c r="Z72" i="13"/>
  <c r="AD72" i="13"/>
  <c r="AH72" i="13"/>
  <c r="AL72" i="13"/>
  <c r="AP72" i="13"/>
  <c r="AT72" i="13"/>
  <c r="AX72" i="13"/>
  <c r="F73" i="13"/>
  <c r="J73" i="13"/>
  <c r="N73" i="13"/>
  <c r="R73" i="13"/>
  <c r="V73" i="13"/>
  <c r="Z73" i="13"/>
  <c r="AD73" i="13"/>
  <c r="AH73" i="13"/>
  <c r="AL73" i="13"/>
  <c r="AP73" i="13"/>
  <c r="AT73" i="13"/>
  <c r="AX73" i="13"/>
  <c r="B83" i="13"/>
  <c r="B123" i="13" s="1"/>
  <c r="D74" i="13"/>
  <c r="H74" i="13"/>
  <c r="L74" i="13"/>
  <c r="P74" i="13"/>
  <c r="T74" i="13"/>
  <c r="X74" i="13"/>
  <c r="AB74" i="13"/>
  <c r="AF74" i="13"/>
  <c r="AJ74" i="13"/>
  <c r="AN74" i="13"/>
  <c r="AR74" i="13"/>
  <c r="AV74" i="13"/>
  <c r="C72" i="13"/>
  <c r="G72" i="13"/>
  <c r="K72" i="13"/>
  <c r="O72" i="13"/>
  <c r="S72" i="13"/>
  <c r="W72" i="13"/>
  <c r="AA72" i="13"/>
  <c r="AE72" i="13"/>
  <c r="AI72" i="13"/>
  <c r="AM72" i="13"/>
  <c r="AQ72" i="13"/>
  <c r="AU72" i="13"/>
  <c r="C73" i="13"/>
  <c r="G73" i="13"/>
  <c r="K73" i="13"/>
  <c r="O73" i="13"/>
  <c r="S73" i="13"/>
  <c r="W73" i="13"/>
  <c r="AA73" i="13"/>
  <c r="AE73" i="13"/>
  <c r="AM73" i="13"/>
  <c r="B73" i="13"/>
  <c r="AE82" i="13"/>
  <c r="AE122" i="13" s="1"/>
  <c r="AD82" i="13"/>
  <c r="AD122" i="13" s="1"/>
  <c r="AG82" i="13"/>
  <c r="AG122" i="13" s="1"/>
  <c r="AD83" i="13"/>
  <c r="AD123" i="13" s="1"/>
  <c r="AX84" i="13"/>
  <c r="AX124" i="13" s="1"/>
  <c r="P84" i="13"/>
  <c r="P124" i="13" s="1"/>
  <c r="Q84" i="13"/>
  <c r="Q124" i="13" s="1"/>
  <c r="AM83" i="13"/>
  <c r="AM123" i="13" s="1"/>
  <c r="AU82" i="13"/>
  <c r="AU122" i="13" s="1"/>
  <c r="O82" i="13"/>
  <c r="O122" i="13" s="1"/>
  <c r="AT82" i="13"/>
  <c r="AT122" i="13" s="1"/>
  <c r="N82" i="13"/>
  <c r="N122" i="13" s="1"/>
  <c r="AW82" i="13"/>
  <c r="AW122" i="13" s="1"/>
  <c r="Q82" i="13"/>
  <c r="Q122" i="13" s="1"/>
  <c r="N84" i="13"/>
  <c r="N124" i="13" s="1"/>
  <c r="AR84" i="13"/>
  <c r="AR124" i="13" s="1"/>
  <c r="AB83" i="13"/>
  <c r="AB123" i="13" s="1"/>
  <c r="R84" i="13"/>
  <c r="R124" i="13" s="1"/>
  <c r="AV84" i="13"/>
  <c r="AV124" i="13" s="1"/>
  <c r="AF83" i="13"/>
  <c r="AF123" i="13" s="1"/>
  <c r="AG84" i="13"/>
  <c r="AG124" i="13" s="1"/>
  <c r="AW83" i="13"/>
  <c r="AW123" i="13" s="1"/>
  <c r="Q83" i="13"/>
  <c r="Q123" i="13" s="1"/>
  <c r="AM84" i="13"/>
  <c r="AM124" i="13" s="1"/>
  <c r="G84" i="13"/>
  <c r="G124" i="13" s="1"/>
  <c r="W83" i="13"/>
  <c r="W123" i="13" s="1"/>
  <c r="C192" i="14"/>
  <c r="E160" i="14"/>
  <c r="E141" i="14"/>
  <c r="E179" i="14" s="1"/>
  <c r="E168" i="14"/>
  <c r="E186" i="14"/>
  <c r="E171" i="14"/>
  <c r="E189" i="14"/>
  <c r="E158" i="14"/>
  <c r="E139" i="14"/>
  <c r="E177" i="14" s="1"/>
  <c r="E169" i="14"/>
  <c r="E187" i="14"/>
  <c r="F166" i="14"/>
  <c r="F184" i="14"/>
  <c r="E167" i="14"/>
  <c r="E185" i="14"/>
  <c r="E161" i="14"/>
  <c r="E142" i="14"/>
  <c r="E180" i="14" s="1"/>
  <c r="E170" i="14"/>
  <c r="E188" i="14"/>
  <c r="E162" i="14"/>
  <c r="E143" i="14"/>
  <c r="E181" i="14" s="1"/>
  <c r="E159" i="14"/>
  <c r="E140" i="14"/>
  <c r="E178" i="14" s="1"/>
  <c r="D157" i="14"/>
  <c r="D163" i="14" s="1"/>
  <c r="D138" i="14"/>
  <c r="D176" i="14" s="1"/>
  <c r="D193" i="14" s="1"/>
  <c r="F63" i="14"/>
  <c r="F104" i="14" s="1"/>
  <c r="B87" i="13"/>
  <c r="B127" i="13" s="1"/>
  <c r="E87" i="13"/>
  <c r="E127" i="13" s="1"/>
  <c r="I87" i="13"/>
  <c r="I127" i="13" s="1"/>
  <c r="M87" i="13"/>
  <c r="M127" i="13" s="1"/>
  <c r="Q87" i="13"/>
  <c r="Q127" i="13" s="1"/>
  <c r="U87" i="13"/>
  <c r="U127" i="13" s="1"/>
  <c r="Y87" i="13"/>
  <c r="Y127" i="13" s="1"/>
  <c r="AC87" i="13"/>
  <c r="AC127" i="13" s="1"/>
  <c r="AG87" i="13"/>
  <c r="AG127" i="13" s="1"/>
  <c r="AK87" i="13"/>
  <c r="AK127" i="13" s="1"/>
  <c r="AO87" i="13"/>
  <c r="AO127" i="13" s="1"/>
  <c r="AO132" i="13" s="1"/>
  <c r="AS87" i="13"/>
  <c r="AS127" i="13" s="1"/>
  <c r="AW87" i="13"/>
  <c r="AW127" i="13" s="1"/>
  <c r="E88" i="13"/>
  <c r="E128" i="13" s="1"/>
  <c r="I88" i="13"/>
  <c r="I128" i="13" s="1"/>
  <c r="M88" i="13"/>
  <c r="M128" i="13" s="1"/>
  <c r="Q88" i="13"/>
  <c r="Q128" i="13" s="1"/>
  <c r="U88" i="13"/>
  <c r="U128" i="13" s="1"/>
  <c r="Y88" i="13"/>
  <c r="Y128" i="13" s="1"/>
  <c r="AC88" i="13"/>
  <c r="AC128" i="13" s="1"/>
  <c r="AG88" i="13"/>
  <c r="AG128" i="13" s="1"/>
  <c r="AK88" i="13"/>
  <c r="AK128" i="13" s="1"/>
  <c r="AO88" i="13"/>
  <c r="AO128" i="13" s="1"/>
  <c r="AO133" i="13" s="1"/>
  <c r="AO286" i="14" s="1"/>
  <c r="AO288" i="14" s="1"/>
  <c r="AS88" i="13"/>
  <c r="AS128" i="13" s="1"/>
  <c r="AW88" i="13"/>
  <c r="AW128" i="13" s="1"/>
  <c r="E89" i="13"/>
  <c r="E129" i="13" s="1"/>
  <c r="I89" i="13"/>
  <c r="I129" i="13" s="1"/>
  <c r="M89" i="13"/>
  <c r="M129" i="13" s="1"/>
  <c r="Q89" i="13"/>
  <c r="Q129" i="13" s="1"/>
  <c r="U89" i="13"/>
  <c r="U129" i="13" s="1"/>
  <c r="Y89" i="13"/>
  <c r="Y129" i="13" s="1"/>
  <c r="AC89" i="13"/>
  <c r="AC129" i="13" s="1"/>
  <c r="AG89" i="13"/>
  <c r="AG129" i="13" s="1"/>
  <c r="AK89" i="13"/>
  <c r="AK129" i="13" s="1"/>
  <c r="AO89" i="13"/>
  <c r="AO129" i="13" s="1"/>
  <c r="AO134" i="13" s="1"/>
  <c r="AO287" i="14" s="1"/>
  <c r="AO289" i="14" s="1"/>
  <c r="AS89" i="13"/>
  <c r="AS129" i="13" s="1"/>
  <c r="AW89" i="13"/>
  <c r="F87" i="13"/>
  <c r="F127" i="13" s="1"/>
  <c r="J87" i="13"/>
  <c r="J127" i="13" s="1"/>
  <c r="N87" i="13"/>
  <c r="N127" i="13" s="1"/>
  <c r="R87" i="13"/>
  <c r="R127" i="13" s="1"/>
  <c r="V87" i="13"/>
  <c r="V127" i="13" s="1"/>
  <c r="Z87" i="13"/>
  <c r="Z127" i="13" s="1"/>
  <c r="AD87" i="13"/>
  <c r="AD127" i="13" s="1"/>
  <c r="AH87" i="13"/>
  <c r="AH127" i="13" s="1"/>
  <c r="AL87" i="13"/>
  <c r="AL127" i="13" s="1"/>
  <c r="AL132" i="13" s="1"/>
  <c r="AP87" i="13"/>
  <c r="AP127" i="13" s="1"/>
  <c r="AT87" i="13"/>
  <c r="AT127" i="13" s="1"/>
  <c r="AX87" i="13"/>
  <c r="AX127" i="13" s="1"/>
  <c r="F88" i="13"/>
  <c r="F128" i="13" s="1"/>
  <c r="J88" i="13"/>
  <c r="J128" i="13" s="1"/>
  <c r="N88" i="13"/>
  <c r="N128" i="13" s="1"/>
  <c r="R88" i="13"/>
  <c r="R128" i="13" s="1"/>
  <c r="V88" i="13"/>
  <c r="V128" i="13" s="1"/>
  <c r="Z88" i="13"/>
  <c r="Z128" i="13" s="1"/>
  <c r="AD88" i="13"/>
  <c r="AD128" i="13" s="1"/>
  <c r="AH88" i="13"/>
  <c r="AH128" i="13" s="1"/>
  <c r="AL88" i="13"/>
  <c r="AL128" i="13" s="1"/>
  <c r="AP88" i="13"/>
  <c r="AP128" i="13" s="1"/>
  <c r="AT88" i="13"/>
  <c r="AT128" i="13" s="1"/>
  <c r="AT133" i="13" s="1"/>
  <c r="AT286" i="14" s="1"/>
  <c r="AT288" i="14" s="1"/>
  <c r="AX88" i="13"/>
  <c r="AX128" i="13" s="1"/>
  <c r="F89" i="13"/>
  <c r="F129" i="13" s="1"/>
  <c r="J89" i="13"/>
  <c r="J129" i="13" s="1"/>
  <c r="N89" i="13"/>
  <c r="N129" i="13" s="1"/>
  <c r="R89" i="13"/>
  <c r="R129" i="13" s="1"/>
  <c r="V89" i="13"/>
  <c r="V129" i="13" s="1"/>
  <c r="Z89" i="13"/>
  <c r="Z129" i="13" s="1"/>
  <c r="AD89" i="13"/>
  <c r="AD129" i="13" s="1"/>
  <c r="AH89" i="13"/>
  <c r="AH129" i="13" s="1"/>
  <c r="AL89" i="13"/>
  <c r="AL129" i="13" s="1"/>
  <c r="AP89" i="13"/>
  <c r="AP129" i="13" s="1"/>
  <c r="AT89" i="13"/>
  <c r="AT129" i="13" s="1"/>
  <c r="AX89" i="13"/>
  <c r="AX129" i="13" s="1"/>
  <c r="C87" i="13"/>
  <c r="C127" i="13" s="1"/>
  <c r="G87" i="13"/>
  <c r="G127" i="13" s="1"/>
  <c r="K87" i="13"/>
  <c r="K127" i="13" s="1"/>
  <c r="O87" i="13"/>
  <c r="O127" i="13" s="1"/>
  <c r="S87" i="13"/>
  <c r="S127" i="13" s="1"/>
  <c r="W87" i="13"/>
  <c r="W127" i="13" s="1"/>
  <c r="AA87" i="13"/>
  <c r="AA127" i="13" s="1"/>
  <c r="AE87" i="13"/>
  <c r="AE127" i="13" s="1"/>
  <c r="AI87" i="13"/>
  <c r="AI127" i="13" s="1"/>
  <c r="AM87" i="13"/>
  <c r="AM127" i="13" s="1"/>
  <c r="AQ87" i="13"/>
  <c r="AQ127" i="13" s="1"/>
  <c r="AU87" i="13"/>
  <c r="AU127" i="13" s="1"/>
  <c r="C88" i="13"/>
  <c r="C128" i="13" s="1"/>
  <c r="G88" i="13"/>
  <c r="G128" i="13" s="1"/>
  <c r="K88" i="13"/>
  <c r="K128" i="13" s="1"/>
  <c r="O88" i="13"/>
  <c r="O128" i="13" s="1"/>
  <c r="S88" i="13"/>
  <c r="S128" i="13" s="1"/>
  <c r="W88" i="13"/>
  <c r="W128" i="13" s="1"/>
  <c r="AA88" i="13"/>
  <c r="AA128" i="13" s="1"/>
  <c r="AE88" i="13"/>
  <c r="AE128" i="13" s="1"/>
  <c r="AE133" i="13" s="1"/>
  <c r="AE286" i="14" s="1"/>
  <c r="AE288" i="14" s="1"/>
  <c r="AI88" i="13"/>
  <c r="AI128" i="13" s="1"/>
  <c r="AM88" i="13"/>
  <c r="AM128" i="13" s="1"/>
  <c r="AQ88" i="13"/>
  <c r="AQ128" i="13" s="1"/>
  <c r="AU88" i="13"/>
  <c r="AU128" i="13" s="1"/>
  <c r="C89" i="13"/>
  <c r="C129" i="13" s="1"/>
  <c r="G89" i="13"/>
  <c r="G129" i="13" s="1"/>
  <c r="K89" i="13"/>
  <c r="K129" i="13" s="1"/>
  <c r="O89" i="13"/>
  <c r="O129" i="13" s="1"/>
  <c r="S89" i="13"/>
  <c r="S129" i="13" s="1"/>
  <c r="W89" i="13"/>
  <c r="W129" i="13" s="1"/>
  <c r="AA89" i="13"/>
  <c r="AA129" i="13" s="1"/>
  <c r="AE89" i="13"/>
  <c r="AE129" i="13" s="1"/>
  <c r="AI89" i="13"/>
  <c r="AI129" i="13" s="1"/>
  <c r="AM89" i="13"/>
  <c r="AM129" i="13" s="1"/>
  <c r="AQ89" i="13"/>
  <c r="AU89" i="13"/>
  <c r="AU129" i="13" s="1"/>
  <c r="B89" i="13"/>
  <c r="B129" i="13" s="1"/>
  <c r="D87" i="13"/>
  <c r="D127" i="13" s="1"/>
  <c r="H87" i="13"/>
  <c r="H127" i="13" s="1"/>
  <c r="L87" i="13"/>
  <c r="L127" i="13" s="1"/>
  <c r="P87" i="13"/>
  <c r="P127" i="13" s="1"/>
  <c r="T87" i="13"/>
  <c r="T127" i="13" s="1"/>
  <c r="X87" i="13"/>
  <c r="X127" i="13" s="1"/>
  <c r="AB87" i="13"/>
  <c r="AB127" i="13" s="1"/>
  <c r="AF87" i="13"/>
  <c r="AF127" i="13" s="1"/>
  <c r="AJ87" i="13"/>
  <c r="AJ127" i="13" s="1"/>
  <c r="AN87" i="13"/>
  <c r="AN127" i="13" s="1"/>
  <c r="AR87" i="13"/>
  <c r="AR127" i="13" s="1"/>
  <c r="AV87" i="13"/>
  <c r="AV127" i="13" s="1"/>
  <c r="D88" i="13"/>
  <c r="D128" i="13" s="1"/>
  <c r="H88" i="13"/>
  <c r="H128" i="13" s="1"/>
  <c r="L88" i="13"/>
  <c r="L128" i="13" s="1"/>
  <c r="P88" i="13"/>
  <c r="P128" i="13" s="1"/>
  <c r="T88" i="13"/>
  <c r="T128" i="13" s="1"/>
  <c r="X88" i="13"/>
  <c r="X128" i="13" s="1"/>
  <c r="AB88" i="13"/>
  <c r="AB128" i="13" s="1"/>
  <c r="AF88" i="13"/>
  <c r="AF128" i="13" s="1"/>
  <c r="AJ88" i="13"/>
  <c r="AJ128" i="13" s="1"/>
  <c r="AN88" i="13"/>
  <c r="AN128" i="13" s="1"/>
  <c r="AR88" i="13"/>
  <c r="AR128" i="13" s="1"/>
  <c r="AV88" i="13"/>
  <c r="AV128" i="13" s="1"/>
  <c r="D89" i="13"/>
  <c r="D129" i="13" s="1"/>
  <c r="H89" i="13"/>
  <c r="H129" i="13" s="1"/>
  <c r="L89" i="13"/>
  <c r="L129" i="13" s="1"/>
  <c r="P89" i="13"/>
  <c r="P129" i="13" s="1"/>
  <c r="T89" i="13"/>
  <c r="T129" i="13" s="1"/>
  <c r="X89" i="13"/>
  <c r="X129" i="13" s="1"/>
  <c r="AB89" i="13"/>
  <c r="AB129" i="13" s="1"/>
  <c r="AF89" i="13"/>
  <c r="AF129" i="13" s="1"/>
  <c r="AJ89" i="13"/>
  <c r="AJ129" i="13" s="1"/>
  <c r="AN89" i="13"/>
  <c r="AN129" i="13" s="1"/>
  <c r="AR89" i="13"/>
  <c r="AR129" i="13" s="1"/>
  <c r="AV89" i="13"/>
  <c r="AV129" i="13" s="1"/>
  <c r="B88" i="13"/>
  <c r="B128" i="13" s="1"/>
  <c r="AR82" i="13"/>
  <c r="AR122" i="13" s="1"/>
  <c r="AI82" i="13"/>
  <c r="AI122" i="13" s="1"/>
  <c r="S82" i="13"/>
  <c r="S122" i="13" s="1"/>
  <c r="C82" i="13"/>
  <c r="C122" i="13" s="1"/>
  <c r="AX82" i="13"/>
  <c r="AX122" i="13" s="1"/>
  <c r="AH82" i="13"/>
  <c r="AH122" i="13" s="1"/>
  <c r="R82" i="13"/>
  <c r="R122" i="13" s="1"/>
  <c r="AN82" i="13"/>
  <c r="AN122" i="13" s="1"/>
  <c r="D82" i="13"/>
  <c r="D122" i="13" s="1"/>
  <c r="AK82" i="13"/>
  <c r="AK122" i="13" s="1"/>
  <c r="U82" i="13"/>
  <c r="U122" i="13" s="1"/>
  <c r="E82" i="13"/>
  <c r="E122" i="13" s="1"/>
  <c r="V84" i="13"/>
  <c r="V124" i="13" s="1"/>
  <c r="AL83" i="13"/>
  <c r="AL123" i="13" s="1"/>
  <c r="F83" i="13"/>
  <c r="F123" i="13" s="1"/>
  <c r="T84" i="13"/>
  <c r="T124" i="13" s="1"/>
  <c r="AJ83" i="13"/>
  <c r="AJ123" i="13" s="1"/>
  <c r="D83" i="13"/>
  <c r="D123" i="13" s="1"/>
  <c r="Z84" i="13"/>
  <c r="Z124" i="13" s="1"/>
  <c r="AP83" i="13"/>
  <c r="AP123" i="13" s="1"/>
  <c r="J83" i="13"/>
  <c r="J123" i="13" s="1"/>
  <c r="X84" i="13"/>
  <c r="X124" i="13" s="1"/>
  <c r="AN83" i="13"/>
  <c r="AN123" i="13" s="1"/>
  <c r="H83" i="13"/>
  <c r="H123" i="13" s="1"/>
  <c r="AK84" i="13"/>
  <c r="AK124" i="13" s="1"/>
  <c r="U84" i="13"/>
  <c r="U124" i="13" s="1"/>
  <c r="E84" i="13"/>
  <c r="E124" i="13" s="1"/>
  <c r="AK83" i="13"/>
  <c r="AK123" i="13" s="1"/>
  <c r="U83" i="13"/>
  <c r="U123" i="13" s="1"/>
  <c r="E83" i="13"/>
  <c r="E123" i="13" s="1"/>
  <c r="AQ84" i="13"/>
  <c r="AQ124" i="13" s="1"/>
  <c r="AA84" i="13"/>
  <c r="AA124" i="13" s="1"/>
  <c r="K84" i="13"/>
  <c r="K124" i="13" s="1"/>
  <c r="AQ83" i="13"/>
  <c r="AQ123" i="13" s="1"/>
  <c r="AA83" i="13"/>
  <c r="AA123" i="13" s="1"/>
  <c r="K83" i="13"/>
  <c r="K123" i="13" s="1"/>
  <c r="T82" i="13"/>
  <c r="T122" i="13" s="1"/>
  <c r="AQ82" i="13"/>
  <c r="AQ122" i="13" s="1"/>
  <c r="AA82" i="13"/>
  <c r="AA122" i="13" s="1"/>
  <c r="K82" i="13"/>
  <c r="K122" i="13" s="1"/>
  <c r="AJ82" i="13"/>
  <c r="AJ122" i="13" s="1"/>
  <c r="AP82" i="13"/>
  <c r="AP122" i="13" s="1"/>
  <c r="Z82" i="13"/>
  <c r="Z122" i="13" s="1"/>
  <c r="J82" i="13"/>
  <c r="J122" i="13" s="1"/>
  <c r="X82" i="13"/>
  <c r="X122" i="13" s="1"/>
  <c r="AS82" i="13"/>
  <c r="AS122" i="13" s="1"/>
  <c r="AC82" i="13"/>
  <c r="AC122" i="13" s="1"/>
  <c r="M82" i="13"/>
  <c r="M122" i="13" s="1"/>
  <c r="AL84" i="13"/>
  <c r="AL124" i="13" s="1"/>
  <c r="F84" i="13"/>
  <c r="F124" i="13" s="1"/>
  <c r="V83" i="13"/>
  <c r="V123" i="13" s="1"/>
  <c r="AJ84" i="13"/>
  <c r="AJ124" i="13" s="1"/>
  <c r="D84" i="13"/>
  <c r="D124" i="13" s="1"/>
  <c r="T83" i="13"/>
  <c r="T123" i="13" s="1"/>
  <c r="AP84" i="13"/>
  <c r="AP124" i="13" s="1"/>
  <c r="J84" i="13"/>
  <c r="J124" i="13" s="1"/>
  <c r="Z83" i="13"/>
  <c r="Z123" i="13" s="1"/>
  <c r="AN84" i="13"/>
  <c r="AN124" i="13" s="1"/>
  <c r="H84" i="13"/>
  <c r="H124" i="13" s="1"/>
  <c r="X83" i="13"/>
  <c r="X123" i="13" s="1"/>
  <c r="AS84" i="13"/>
  <c r="AS124" i="13" s="1"/>
  <c r="AC84" i="13"/>
  <c r="AC124" i="13" s="1"/>
  <c r="M84" i="13"/>
  <c r="M124" i="13" s="1"/>
  <c r="AS83" i="13"/>
  <c r="AS123" i="13" s="1"/>
  <c r="AC83" i="13"/>
  <c r="AC123" i="13" s="1"/>
  <c r="M83" i="13"/>
  <c r="M123" i="13" s="1"/>
  <c r="B84" i="13"/>
  <c r="B124" i="13" s="1"/>
  <c r="AI84" i="13"/>
  <c r="AI124" i="13" s="1"/>
  <c r="S84" i="13"/>
  <c r="S124" i="13" s="1"/>
  <c r="C84" i="13"/>
  <c r="C124" i="13" s="1"/>
  <c r="AI83" i="13"/>
  <c r="AI123" i="13" s="1"/>
  <c r="S83" i="13"/>
  <c r="S123" i="13" s="1"/>
  <c r="AQ129" i="13"/>
  <c r="AW129" i="13"/>
  <c r="F64" i="14"/>
  <c r="F105" i="14" s="1"/>
  <c r="F68" i="14"/>
  <c r="F109" i="14" s="1"/>
  <c r="F74" i="14"/>
  <c r="F115" i="14" s="1"/>
  <c r="F149" i="14" s="1"/>
  <c r="F65" i="14"/>
  <c r="F106" i="14" s="1"/>
  <c r="F66" i="14"/>
  <c r="F107" i="14" s="1"/>
  <c r="F75" i="14"/>
  <c r="F116" i="14" s="1"/>
  <c r="F150" i="14" s="1"/>
  <c r="G71" i="14"/>
  <c r="G112" i="14" s="1"/>
  <c r="G146" i="14" s="1"/>
  <c r="F73" i="14"/>
  <c r="F114" i="14" s="1"/>
  <c r="F148" i="14" s="1"/>
  <c r="F72" i="14"/>
  <c r="F113" i="14" s="1"/>
  <c r="F147" i="14" s="1"/>
  <c r="F76" i="14"/>
  <c r="F117" i="14" s="1"/>
  <c r="F151" i="14" s="1"/>
  <c r="F67" i="14"/>
  <c r="F108" i="14" s="1"/>
  <c r="AF134" i="13" l="1"/>
  <c r="AF287" i="14" s="1"/>
  <c r="AF289" i="14" s="1"/>
  <c r="I133" i="13"/>
  <c r="I286" i="14" s="1"/>
  <c r="I288" i="14" s="1"/>
  <c r="B299" i="14"/>
  <c r="AW134" i="13"/>
  <c r="AW287" i="14" s="1"/>
  <c r="AW289" i="14" s="1"/>
  <c r="N134" i="13"/>
  <c r="N287" i="14" s="1"/>
  <c r="N289" i="14" s="1"/>
  <c r="R134" i="13"/>
  <c r="R287" i="14" s="1"/>
  <c r="R289" i="14" s="1"/>
  <c r="AW133" i="13"/>
  <c r="AW286" i="14" s="1"/>
  <c r="AW288" i="14" s="1"/>
  <c r="Q132" i="13"/>
  <c r="AV134" i="13"/>
  <c r="AV287" i="14" s="1"/>
  <c r="AV289" i="14" s="1"/>
  <c r="AM134" i="13"/>
  <c r="AM287" i="14" s="1"/>
  <c r="AM289" i="14" s="1"/>
  <c r="AM133" i="13"/>
  <c r="AM286" i="14" s="1"/>
  <c r="AM288" i="14" s="1"/>
  <c r="AR133" i="13"/>
  <c r="AR286" i="14" s="1"/>
  <c r="AR288" i="14" s="1"/>
  <c r="AB132" i="13"/>
  <c r="L132" i="13"/>
  <c r="AE134" i="13"/>
  <c r="AE287" i="14" s="1"/>
  <c r="AE289" i="14" s="1"/>
  <c r="AE300" i="14" s="1"/>
  <c r="O134" i="13"/>
  <c r="O287" i="14" s="1"/>
  <c r="O289" i="14" s="1"/>
  <c r="AU133" i="13"/>
  <c r="AU286" i="14" s="1"/>
  <c r="AU288" i="14" s="1"/>
  <c r="F361" i="14"/>
  <c r="E319" i="14"/>
  <c r="E321" i="14" s="1"/>
  <c r="B357" i="14"/>
  <c r="E172" i="14"/>
  <c r="W134" i="13"/>
  <c r="W287" i="14" s="1"/>
  <c r="W289" i="14" s="1"/>
  <c r="W133" i="13"/>
  <c r="W286" i="14" s="1"/>
  <c r="W288" i="14" s="1"/>
  <c r="AM132" i="13"/>
  <c r="Y133" i="13"/>
  <c r="Y286" i="14" s="1"/>
  <c r="Y288" i="14" s="1"/>
  <c r="I132" i="13"/>
  <c r="N133" i="13"/>
  <c r="N286" i="14" s="1"/>
  <c r="N288" i="14" s="1"/>
  <c r="O132" i="13"/>
  <c r="C133" i="13"/>
  <c r="C286" i="14" s="1"/>
  <c r="C288" i="14" s="1"/>
  <c r="AV132" i="13"/>
  <c r="V132" i="13"/>
  <c r="AR134" i="13"/>
  <c r="AR287" i="14" s="1"/>
  <c r="AR289" i="14" s="1"/>
  <c r="AR300" i="14" s="1"/>
  <c r="AB134" i="13"/>
  <c r="AB287" i="14" s="1"/>
  <c r="AB289" i="14" s="1"/>
  <c r="L134" i="13"/>
  <c r="L287" i="14" s="1"/>
  <c r="L289" i="14" s="1"/>
  <c r="R133" i="13"/>
  <c r="R286" i="14" s="1"/>
  <c r="R288" i="14" s="1"/>
  <c r="U132" i="13"/>
  <c r="P133" i="13"/>
  <c r="P286" i="14" s="1"/>
  <c r="P288" i="14" s="1"/>
  <c r="V133" i="13"/>
  <c r="V286" i="14" s="1"/>
  <c r="V288" i="14" s="1"/>
  <c r="AT132" i="13"/>
  <c r="F132" i="13"/>
  <c r="AQ134" i="13"/>
  <c r="AQ287" i="14" s="1"/>
  <c r="AQ289" i="14" s="1"/>
  <c r="G132" i="13"/>
  <c r="J134" i="13"/>
  <c r="J287" i="14" s="1"/>
  <c r="J289" i="14" s="1"/>
  <c r="Y134" i="13"/>
  <c r="Y287" i="14" s="1"/>
  <c r="Y289" i="14" s="1"/>
  <c r="L133" i="13"/>
  <c r="L286" i="14" s="1"/>
  <c r="L288" i="14" s="1"/>
  <c r="O133" i="13"/>
  <c r="O286" i="14" s="1"/>
  <c r="O288" i="14" s="1"/>
  <c r="AU132" i="13"/>
  <c r="AX133" i="13"/>
  <c r="AX286" i="14" s="1"/>
  <c r="AX288" i="14" s="1"/>
  <c r="AN133" i="13"/>
  <c r="AN286" i="14" s="1"/>
  <c r="AN288" i="14" s="1"/>
  <c r="H133" i="13"/>
  <c r="H286" i="14" s="1"/>
  <c r="H288" i="14" s="1"/>
  <c r="H132" i="13"/>
  <c r="AA134" i="13"/>
  <c r="AA287" i="14" s="1"/>
  <c r="AA289" i="14" s="1"/>
  <c r="AQ133" i="13"/>
  <c r="AQ286" i="14" s="1"/>
  <c r="AQ288" i="14" s="1"/>
  <c r="AD134" i="13"/>
  <c r="AD287" i="14" s="1"/>
  <c r="AD289" i="14" s="1"/>
  <c r="AD133" i="13"/>
  <c r="AD286" i="14" s="1"/>
  <c r="AD288" i="14" s="1"/>
  <c r="AD132" i="13"/>
  <c r="AS132" i="13"/>
  <c r="M132" i="13"/>
  <c r="P134" i="13"/>
  <c r="P287" i="14" s="1"/>
  <c r="P289" i="14" s="1"/>
  <c r="AF132" i="13"/>
  <c r="P132" i="13"/>
  <c r="AI134" i="13"/>
  <c r="AI287" i="14" s="1"/>
  <c r="AI289" i="14" s="1"/>
  <c r="S133" i="13"/>
  <c r="S286" i="14" s="1"/>
  <c r="S288" i="14" s="1"/>
  <c r="C132" i="13"/>
  <c r="AL133" i="13"/>
  <c r="AL286" i="14" s="1"/>
  <c r="AL288" i="14" s="1"/>
  <c r="AK132" i="13"/>
  <c r="E132" i="13"/>
  <c r="V134" i="13"/>
  <c r="V287" i="14" s="1"/>
  <c r="V289" i="14" s="1"/>
  <c r="G133" i="13"/>
  <c r="G286" i="14" s="1"/>
  <c r="G288" i="14" s="1"/>
  <c r="B133" i="13"/>
  <c r="B286" i="14" s="1"/>
  <c r="B288" i="14" s="1"/>
  <c r="B294" i="14" s="1"/>
  <c r="AB133" i="13"/>
  <c r="AB286" i="14" s="1"/>
  <c r="AB288" i="14" s="1"/>
  <c r="AR132" i="13"/>
  <c r="AU134" i="13"/>
  <c r="AU287" i="14" s="1"/>
  <c r="AU289" i="14" s="1"/>
  <c r="AU300" i="14" s="1"/>
  <c r="AE132" i="13"/>
  <c r="AX134" i="13"/>
  <c r="AX287" i="14" s="1"/>
  <c r="AX289" i="14" s="1"/>
  <c r="AH133" i="13"/>
  <c r="AH286" i="14" s="1"/>
  <c r="AH288" i="14" s="1"/>
  <c r="AG134" i="13"/>
  <c r="AG287" i="14" s="1"/>
  <c r="AG289" i="14" s="1"/>
  <c r="Q134" i="13"/>
  <c r="Q287" i="14" s="1"/>
  <c r="Q289" i="14" s="1"/>
  <c r="AG133" i="13"/>
  <c r="AG286" i="14" s="1"/>
  <c r="AG288" i="14" s="1"/>
  <c r="Q133" i="13"/>
  <c r="Q286" i="14" s="1"/>
  <c r="Q288" i="14" s="1"/>
  <c r="AW132" i="13"/>
  <c r="AG132" i="13"/>
  <c r="AH134" i="13"/>
  <c r="AH287" i="14" s="1"/>
  <c r="AH289" i="14" s="1"/>
  <c r="D134" i="13"/>
  <c r="D287" i="14" s="1"/>
  <c r="D289" i="14" s="1"/>
  <c r="AJ134" i="13"/>
  <c r="AJ287" i="14" s="1"/>
  <c r="AJ289" i="14" s="1"/>
  <c r="AJ133" i="13"/>
  <c r="AJ286" i="14" s="1"/>
  <c r="AJ288" i="14" s="1"/>
  <c r="D132" i="13"/>
  <c r="G134" i="13"/>
  <c r="G287" i="14" s="1"/>
  <c r="G289" i="14" s="1"/>
  <c r="W132" i="13"/>
  <c r="Z134" i="13"/>
  <c r="Z287" i="14" s="1"/>
  <c r="Z289" i="14" s="1"/>
  <c r="Z133" i="13"/>
  <c r="Z286" i="14" s="1"/>
  <c r="Z288" i="14" s="1"/>
  <c r="J133" i="13"/>
  <c r="J286" i="14" s="1"/>
  <c r="J288" i="14" s="1"/>
  <c r="I134" i="13"/>
  <c r="I287" i="14" s="1"/>
  <c r="I289" i="14" s="1"/>
  <c r="Y132" i="13"/>
  <c r="AO300" i="14"/>
  <c r="T134" i="13"/>
  <c r="T287" i="14" s="1"/>
  <c r="T289" i="14" s="1"/>
  <c r="D133" i="13"/>
  <c r="D286" i="14" s="1"/>
  <c r="D288" i="14" s="1"/>
  <c r="AP133" i="13"/>
  <c r="AP286" i="14" s="1"/>
  <c r="AP288" i="14" s="1"/>
  <c r="J132" i="13"/>
  <c r="AS133" i="13"/>
  <c r="AS286" i="14" s="1"/>
  <c r="AS288" i="14" s="1"/>
  <c r="N132" i="13"/>
  <c r="AT134" i="13"/>
  <c r="AT287" i="14" s="1"/>
  <c r="AT289" i="14" s="1"/>
  <c r="AT300" i="14" s="1"/>
  <c r="AK133" i="13"/>
  <c r="AK286" i="14" s="1"/>
  <c r="AK288" i="14" s="1"/>
  <c r="AN132" i="13"/>
  <c r="AH132" i="13"/>
  <c r="C134" i="13"/>
  <c r="C287" i="14" s="1"/>
  <c r="C289" i="14" s="1"/>
  <c r="AF133" i="13"/>
  <c r="AF286" i="14" s="1"/>
  <c r="AF288" i="14" s="1"/>
  <c r="K132" i="13"/>
  <c r="AV133" i="13"/>
  <c r="AV286" i="14" s="1"/>
  <c r="AV288" i="14" s="1"/>
  <c r="K133" i="13"/>
  <c r="K286" i="14" s="1"/>
  <c r="K288" i="14" s="1"/>
  <c r="X133" i="13"/>
  <c r="X286" i="14" s="1"/>
  <c r="X288" i="14" s="1"/>
  <c r="D192" i="14"/>
  <c r="F167" i="14"/>
  <c r="F185" i="14"/>
  <c r="F170" i="14"/>
  <c r="F188" i="14"/>
  <c r="F169" i="14"/>
  <c r="F187" i="14"/>
  <c r="F168" i="14"/>
  <c r="F186" i="14"/>
  <c r="F160" i="14"/>
  <c r="F141" i="14"/>
  <c r="F179" i="14" s="1"/>
  <c r="F162" i="14"/>
  <c r="F143" i="14"/>
  <c r="F181" i="14" s="1"/>
  <c r="E157" i="14"/>
  <c r="E163" i="14" s="1"/>
  <c r="E138" i="14"/>
  <c r="E176" i="14" s="1"/>
  <c r="E193" i="14" s="1"/>
  <c r="F161" i="14"/>
  <c r="F142" i="14"/>
  <c r="F180" i="14" s="1"/>
  <c r="F171" i="14"/>
  <c r="F189" i="14"/>
  <c r="G166" i="14"/>
  <c r="G184" i="14"/>
  <c r="F159" i="14"/>
  <c r="F140" i="14"/>
  <c r="F178" i="14" s="1"/>
  <c r="F158" i="14"/>
  <c r="F139" i="14"/>
  <c r="F177" i="14" s="1"/>
  <c r="G63" i="14"/>
  <c r="G104" i="14" s="1"/>
  <c r="AP134" i="13"/>
  <c r="AP287" i="14" s="1"/>
  <c r="AP289" i="14" s="1"/>
  <c r="Z132" i="13"/>
  <c r="AC132" i="13"/>
  <c r="X132" i="13"/>
  <c r="AL134" i="13"/>
  <c r="AL287" i="14" s="1"/>
  <c r="AL289" i="14" s="1"/>
  <c r="E134" i="13"/>
  <c r="E287" i="14" s="1"/>
  <c r="E289" i="14" s="1"/>
  <c r="H134" i="13"/>
  <c r="H287" i="14" s="1"/>
  <c r="H289" i="14" s="1"/>
  <c r="AA132" i="13"/>
  <c r="R132" i="13"/>
  <c r="AA133" i="13"/>
  <c r="AA286" i="14" s="1"/>
  <c r="AA288" i="14" s="1"/>
  <c r="B132" i="13"/>
  <c r="M134" i="13"/>
  <c r="M287" i="14" s="1"/>
  <c r="M289" i="14" s="1"/>
  <c r="B134" i="13"/>
  <c r="B287" i="14" s="1"/>
  <c r="S132" i="13"/>
  <c r="F133" i="13"/>
  <c r="F286" i="14" s="1"/>
  <c r="F288" i="14" s="1"/>
  <c r="AI133" i="13"/>
  <c r="AI286" i="14" s="1"/>
  <c r="AI288" i="14" s="1"/>
  <c r="AC134" i="13"/>
  <c r="AC287" i="14" s="1"/>
  <c r="AC289" i="14" s="1"/>
  <c r="T133" i="13"/>
  <c r="T286" i="14" s="1"/>
  <c r="T288" i="14" s="1"/>
  <c r="U134" i="13"/>
  <c r="U287" i="14" s="1"/>
  <c r="U289" i="14" s="1"/>
  <c r="AC133" i="13"/>
  <c r="AC286" i="14" s="1"/>
  <c r="AC288" i="14" s="1"/>
  <c r="AS134" i="13"/>
  <c r="AS287" i="14" s="1"/>
  <c r="AS289" i="14" s="1"/>
  <c r="AI132" i="13"/>
  <c r="T132" i="13"/>
  <c r="U133" i="13"/>
  <c r="U286" i="14" s="1"/>
  <c r="U288" i="14" s="1"/>
  <c r="AK134" i="13"/>
  <c r="AK287" i="14" s="1"/>
  <c r="AK289" i="14" s="1"/>
  <c r="AX132" i="13"/>
  <c r="X134" i="13"/>
  <c r="X287" i="14" s="1"/>
  <c r="X289" i="14" s="1"/>
  <c r="AQ132" i="13"/>
  <c r="AN134" i="13"/>
  <c r="AN287" i="14" s="1"/>
  <c r="AN289" i="14" s="1"/>
  <c r="F134" i="13"/>
  <c r="F287" i="14" s="1"/>
  <c r="F289" i="14" s="1"/>
  <c r="M133" i="13"/>
  <c r="M286" i="14" s="1"/>
  <c r="M288" i="14" s="1"/>
  <c r="E133" i="13"/>
  <c r="E286" i="14" s="1"/>
  <c r="E288" i="14" s="1"/>
  <c r="AJ132" i="13"/>
  <c r="S134" i="13"/>
  <c r="S287" i="14" s="1"/>
  <c r="S289" i="14" s="1"/>
  <c r="K134" i="13"/>
  <c r="K287" i="14" s="1"/>
  <c r="K289" i="14" s="1"/>
  <c r="AP132" i="13"/>
  <c r="G72" i="14"/>
  <c r="G113" i="14" s="1"/>
  <c r="G147" i="14" s="1"/>
  <c r="H71" i="14"/>
  <c r="H112" i="14" s="1"/>
  <c r="H146" i="14" s="1"/>
  <c r="G66" i="14"/>
  <c r="G107" i="14" s="1"/>
  <c r="G68" i="14"/>
  <c r="G109" i="14" s="1"/>
  <c r="G76" i="14"/>
  <c r="G117" i="14" s="1"/>
  <c r="G151" i="14" s="1"/>
  <c r="G73" i="14"/>
  <c r="G114" i="14" s="1"/>
  <c r="G148" i="14" s="1"/>
  <c r="G75" i="14"/>
  <c r="G116" i="14" s="1"/>
  <c r="G150" i="14" s="1"/>
  <c r="G74" i="14"/>
  <c r="G115" i="14" s="1"/>
  <c r="G149" i="14" s="1"/>
  <c r="G67" i="14"/>
  <c r="G108" i="14" s="1"/>
  <c r="G65" i="14"/>
  <c r="G106" i="14" s="1"/>
  <c r="G64" i="14"/>
  <c r="G105" i="14" s="1"/>
  <c r="AF300" i="14" l="1"/>
  <c r="R300" i="14"/>
  <c r="AW300" i="14"/>
  <c r="I300" i="14"/>
  <c r="AV300" i="14"/>
  <c r="N300" i="14"/>
  <c r="O300" i="14"/>
  <c r="AM300" i="14"/>
  <c r="G361" i="14"/>
  <c r="F319" i="14"/>
  <c r="F321" i="14" s="1"/>
  <c r="F172" i="14"/>
  <c r="AB300" i="14"/>
  <c r="Y300" i="14"/>
  <c r="W300" i="14"/>
  <c r="P300" i="14"/>
  <c r="AX300" i="14"/>
  <c r="C300" i="14"/>
  <c r="L300" i="14"/>
  <c r="G300" i="14"/>
  <c r="B292" i="14"/>
  <c r="H300" i="14"/>
  <c r="Q300" i="14"/>
  <c r="AG300" i="14"/>
  <c r="AQ300" i="14"/>
  <c r="K300" i="14"/>
  <c r="V300" i="14"/>
  <c r="AN300" i="14"/>
  <c r="AL300" i="14"/>
  <c r="D300" i="14"/>
  <c r="AH300" i="14"/>
  <c r="AD300" i="14"/>
  <c r="S300" i="14"/>
  <c r="J300" i="14"/>
  <c r="AA300" i="14"/>
  <c r="AI300" i="14"/>
  <c r="E300" i="14"/>
  <c r="AK300" i="14"/>
  <c r="AC300" i="14"/>
  <c r="Z300" i="14"/>
  <c r="AS300" i="14"/>
  <c r="AJ300" i="14"/>
  <c r="X300" i="14"/>
  <c r="U300" i="14"/>
  <c r="F300" i="14"/>
  <c r="T300" i="14"/>
  <c r="B289" i="14"/>
  <c r="B293" i="14"/>
  <c r="AP300" i="14"/>
  <c r="M300" i="14"/>
  <c r="E192" i="14"/>
  <c r="G159" i="14"/>
  <c r="G140" i="14"/>
  <c r="G178" i="14" s="1"/>
  <c r="G170" i="14"/>
  <c r="G188" i="14"/>
  <c r="G160" i="14"/>
  <c r="G141" i="14"/>
  <c r="G179" i="14" s="1"/>
  <c r="G161" i="14"/>
  <c r="G142" i="14"/>
  <c r="G180" i="14" s="1"/>
  <c r="G168" i="14"/>
  <c r="G186" i="14"/>
  <c r="G169" i="14"/>
  <c r="G187" i="14"/>
  <c r="G171" i="14"/>
  <c r="G189" i="14"/>
  <c r="H166" i="14"/>
  <c r="H184" i="14"/>
  <c r="G158" i="14"/>
  <c r="G139" i="14"/>
  <c r="G177" i="14" s="1"/>
  <c r="G162" i="14"/>
  <c r="G143" i="14"/>
  <c r="G181" i="14" s="1"/>
  <c r="G167" i="14"/>
  <c r="G185" i="14"/>
  <c r="F157" i="14"/>
  <c r="F163" i="14" s="1"/>
  <c r="F138" i="14"/>
  <c r="F176" i="14" s="1"/>
  <c r="F193" i="14" s="1"/>
  <c r="H63" i="14"/>
  <c r="H104" i="14" s="1"/>
  <c r="H67" i="14"/>
  <c r="H108" i="14" s="1"/>
  <c r="H73" i="14"/>
  <c r="H114" i="14" s="1"/>
  <c r="H148" i="14" s="1"/>
  <c r="I71" i="14"/>
  <c r="I112" i="14" s="1"/>
  <c r="I146" i="14" s="1"/>
  <c r="H64" i="14"/>
  <c r="H105" i="14" s="1"/>
  <c r="H68" i="14"/>
  <c r="H109" i="14" s="1"/>
  <c r="H65" i="14"/>
  <c r="H106" i="14" s="1"/>
  <c r="H74" i="14"/>
  <c r="H115" i="14" s="1"/>
  <c r="H149" i="14" s="1"/>
  <c r="H75" i="14"/>
  <c r="H116" i="14" s="1"/>
  <c r="H150" i="14" s="1"/>
  <c r="H76" i="14"/>
  <c r="H117" i="14" s="1"/>
  <c r="H151" i="14" s="1"/>
  <c r="H66" i="14"/>
  <c r="H107" i="14" s="1"/>
  <c r="H72" i="14"/>
  <c r="H113" i="14" s="1"/>
  <c r="H147" i="14" s="1"/>
  <c r="B304" i="14" l="1"/>
  <c r="B305" i="14" s="1"/>
  <c r="G319" i="14"/>
  <c r="G321" i="14" s="1"/>
  <c r="H361" i="14"/>
  <c r="G172" i="14"/>
  <c r="B300" i="14"/>
  <c r="B295" i="14"/>
  <c r="B301" i="14" s="1"/>
  <c r="F192" i="14"/>
  <c r="H170" i="14"/>
  <c r="H188" i="14"/>
  <c r="H168" i="14"/>
  <c r="H186" i="14"/>
  <c r="H167" i="14"/>
  <c r="H185" i="14"/>
  <c r="H169" i="14"/>
  <c r="H187" i="14"/>
  <c r="H158" i="14"/>
  <c r="H139" i="14"/>
  <c r="H177" i="14" s="1"/>
  <c r="H161" i="14"/>
  <c r="H142" i="14"/>
  <c r="H180" i="14" s="1"/>
  <c r="G157" i="14"/>
  <c r="G163" i="14" s="1"/>
  <c r="G138" i="14"/>
  <c r="G176" i="14" s="1"/>
  <c r="G193" i="14" s="1"/>
  <c r="H160" i="14"/>
  <c r="H141" i="14"/>
  <c r="H179" i="14" s="1"/>
  <c r="H159" i="14"/>
  <c r="H140" i="14"/>
  <c r="H178" i="14" s="1"/>
  <c r="H171" i="14"/>
  <c r="H189" i="14"/>
  <c r="H162" i="14"/>
  <c r="H143" i="14"/>
  <c r="H181" i="14" s="1"/>
  <c r="I166" i="14"/>
  <c r="I184" i="14"/>
  <c r="I63" i="14"/>
  <c r="I104" i="14" s="1"/>
  <c r="I76" i="14"/>
  <c r="I117" i="14" s="1"/>
  <c r="I151" i="14" s="1"/>
  <c r="I68" i="14"/>
  <c r="I109" i="14" s="1"/>
  <c r="I64" i="14"/>
  <c r="I105" i="14" s="1"/>
  <c r="I72" i="14"/>
  <c r="I113" i="14" s="1"/>
  <c r="I147" i="14" s="1"/>
  <c r="I74" i="14"/>
  <c r="I115" i="14" s="1"/>
  <c r="I149" i="14" s="1"/>
  <c r="I73" i="14"/>
  <c r="I114" i="14" s="1"/>
  <c r="I148" i="14" s="1"/>
  <c r="I66" i="14"/>
  <c r="I107" i="14" s="1"/>
  <c r="I75" i="14"/>
  <c r="I116" i="14" s="1"/>
  <c r="I150" i="14" s="1"/>
  <c r="I65" i="14"/>
  <c r="I106" i="14" s="1"/>
  <c r="J71" i="14"/>
  <c r="J112" i="14" s="1"/>
  <c r="J146" i="14" s="1"/>
  <c r="I67" i="14"/>
  <c r="I108" i="14" s="1"/>
  <c r="I361" i="14" l="1"/>
  <c r="H319" i="14"/>
  <c r="H321" i="14" s="1"/>
  <c r="H172" i="14"/>
  <c r="G192" i="14"/>
  <c r="I161" i="14"/>
  <c r="I142" i="14"/>
  <c r="I180" i="14" s="1"/>
  <c r="I169" i="14"/>
  <c r="I187" i="14"/>
  <c r="J184" i="14"/>
  <c r="J166" i="14"/>
  <c r="I160" i="14"/>
  <c r="I141" i="14"/>
  <c r="I179" i="14" s="1"/>
  <c r="I168" i="14"/>
  <c r="I186" i="14"/>
  <c r="I158" i="14"/>
  <c r="I139" i="14"/>
  <c r="I177" i="14" s="1"/>
  <c r="H157" i="14"/>
  <c r="H138" i="14"/>
  <c r="H176" i="14" s="1"/>
  <c r="H193" i="14" s="1"/>
  <c r="I159" i="14"/>
  <c r="I140" i="14"/>
  <c r="I178" i="14" s="1"/>
  <c r="I162" i="14"/>
  <c r="I143" i="14"/>
  <c r="I181" i="14" s="1"/>
  <c r="I170" i="14"/>
  <c r="I188" i="14"/>
  <c r="I167" i="14"/>
  <c r="I185" i="14"/>
  <c r="I171" i="14"/>
  <c r="I189" i="14"/>
  <c r="J63" i="14"/>
  <c r="J104" i="14" s="1"/>
  <c r="J67" i="14"/>
  <c r="J108" i="14" s="1"/>
  <c r="J75" i="14"/>
  <c r="J116" i="14" s="1"/>
  <c r="J150" i="14" s="1"/>
  <c r="J72" i="14"/>
  <c r="J113" i="14" s="1"/>
  <c r="J147" i="14" s="1"/>
  <c r="J68" i="14"/>
  <c r="J109" i="14" s="1"/>
  <c r="K71" i="14"/>
  <c r="K112" i="14" s="1"/>
  <c r="K146" i="14" s="1"/>
  <c r="J65" i="14"/>
  <c r="J106" i="14" s="1"/>
  <c r="J66" i="14"/>
  <c r="J107" i="14" s="1"/>
  <c r="J74" i="14"/>
  <c r="J115" i="14" s="1"/>
  <c r="J149" i="14" s="1"/>
  <c r="J73" i="14"/>
  <c r="J114" i="14" s="1"/>
  <c r="J148" i="14" s="1"/>
  <c r="J64" i="14"/>
  <c r="J105" i="14" s="1"/>
  <c r="J76" i="14"/>
  <c r="J117" i="14" s="1"/>
  <c r="J151" i="14" s="1"/>
  <c r="J361" i="14" l="1"/>
  <c r="I319" i="14"/>
  <c r="I321" i="14" s="1"/>
  <c r="I172" i="14"/>
  <c r="H192" i="14"/>
  <c r="H163" i="14"/>
  <c r="J158" i="14"/>
  <c r="J139" i="14"/>
  <c r="J177" i="14" s="1"/>
  <c r="J169" i="14"/>
  <c r="J187" i="14"/>
  <c r="K166" i="14"/>
  <c r="K184" i="14"/>
  <c r="J161" i="14"/>
  <c r="J142" i="14"/>
  <c r="J180" i="14" s="1"/>
  <c r="J160" i="14"/>
  <c r="J141" i="14"/>
  <c r="J179" i="14" s="1"/>
  <c r="J162" i="14"/>
  <c r="J143" i="14"/>
  <c r="J181" i="14" s="1"/>
  <c r="I157" i="14"/>
  <c r="I138" i="14"/>
  <c r="I176" i="14" s="1"/>
  <c r="I193" i="14" s="1"/>
  <c r="J168" i="14"/>
  <c r="J186" i="14"/>
  <c r="J159" i="14"/>
  <c r="J140" i="14"/>
  <c r="J178" i="14" s="1"/>
  <c r="J185" i="14"/>
  <c r="J167" i="14"/>
  <c r="J171" i="14"/>
  <c r="J189" i="14"/>
  <c r="J170" i="14"/>
  <c r="J188" i="14"/>
  <c r="K63" i="14"/>
  <c r="K104" i="14" s="1"/>
  <c r="K76" i="14"/>
  <c r="K117" i="14" s="1"/>
  <c r="K151" i="14" s="1"/>
  <c r="K73" i="14"/>
  <c r="K114" i="14" s="1"/>
  <c r="K148" i="14" s="1"/>
  <c r="K65" i="14"/>
  <c r="K106" i="14" s="1"/>
  <c r="K75" i="14"/>
  <c r="K116" i="14" s="1"/>
  <c r="K150" i="14" s="1"/>
  <c r="K64" i="14"/>
  <c r="K105" i="14" s="1"/>
  <c r="K74" i="14"/>
  <c r="K115" i="14" s="1"/>
  <c r="K149" i="14" s="1"/>
  <c r="K68" i="14"/>
  <c r="K109" i="14" s="1"/>
  <c r="K66" i="14"/>
  <c r="K107" i="14" s="1"/>
  <c r="L71" i="14"/>
  <c r="L112" i="14" s="1"/>
  <c r="L146" i="14" s="1"/>
  <c r="K72" i="14"/>
  <c r="K113" i="14" s="1"/>
  <c r="K147" i="14" s="1"/>
  <c r="K67" i="14"/>
  <c r="K108" i="14" s="1"/>
  <c r="K361" i="14" l="1"/>
  <c r="J319" i="14"/>
  <c r="J321" i="14" s="1"/>
  <c r="J172" i="14"/>
  <c r="I192" i="14"/>
  <c r="I163" i="14"/>
  <c r="K169" i="14"/>
  <c r="K187" i="14"/>
  <c r="K167" i="14"/>
  <c r="K185" i="14"/>
  <c r="K158" i="14"/>
  <c r="K139" i="14"/>
  <c r="K177" i="14" s="1"/>
  <c r="K171" i="14"/>
  <c r="K189" i="14"/>
  <c r="K162" i="14"/>
  <c r="K143" i="14"/>
  <c r="K181" i="14" s="1"/>
  <c r="K170" i="14"/>
  <c r="K188" i="14"/>
  <c r="J157" i="14"/>
  <c r="J163" i="14" s="1"/>
  <c r="J138" i="14"/>
  <c r="J176" i="14" s="1"/>
  <c r="J193" i="14" s="1"/>
  <c r="L166" i="14"/>
  <c r="L184" i="14"/>
  <c r="K159" i="14"/>
  <c r="K140" i="14"/>
  <c r="K178" i="14" s="1"/>
  <c r="K161" i="14"/>
  <c r="K142" i="14"/>
  <c r="K180" i="14" s="1"/>
  <c r="K160" i="14"/>
  <c r="K141" i="14"/>
  <c r="K179" i="14" s="1"/>
  <c r="K168" i="14"/>
  <c r="K186" i="14"/>
  <c r="L63" i="14"/>
  <c r="L104" i="14" s="1"/>
  <c r="M71" i="14"/>
  <c r="M112" i="14" s="1"/>
  <c r="M146" i="14" s="1"/>
  <c r="L74" i="14"/>
  <c r="L115" i="14" s="1"/>
  <c r="L149" i="14" s="1"/>
  <c r="L73" i="14"/>
  <c r="L114" i="14" s="1"/>
  <c r="L148" i="14" s="1"/>
  <c r="L72" i="14"/>
  <c r="L113" i="14" s="1"/>
  <c r="L147" i="14" s="1"/>
  <c r="L66" i="14"/>
  <c r="L107" i="14" s="1"/>
  <c r="L68" i="14"/>
  <c r="L109" i="14" s="1"/>
  <c r="L67" i="14"/>
  <c r="L108" i="14" s="1"/>
  <c r="L75" i="14"/>
  <c r="L116" i="14" s="1"/>
  <c r="L150" i="14" s="1"/>
  <c r="L64" i="14"/>
  <c r="L105" i="14" s="1"/>
  <c r="L65" i="14"/>
  <c r="L106" i="14" s="1"/>
  <c r="L76" i="14"/>
  <c r="L117" i="14" s="1"/>
  <c r="L151" i="14" s="1"/>
  <c r="L361" i="14" l="1"/>
  <c r="K319" i="14"/>
  <c r="K321" i="14" s="1"/>
  <c r="K172" i="14"/>
  <c r="J192" i="14"/>
  <c r="L158" i="14"/>
  <c r="L139" i="14"/>
  <c r="L177" i="14" s="1"/>
  <c r="L171" i="14"/>
  <c r="L189" i="14"/>
  <c r="L170" i="14"/>
  <c r="L188" i="14"/>
  <c r="L167" i="14"/>
  <c r="L185" i="14"/>
  <c r="M166" i="14"/>
  <c r="M184" i="14"/>
  <c r="L159" i="14"/>
  <c r="L140" i="14"/>
  <c r="L178" i="14" s="1"/>
  <c r="L161" i="14"/>
  <c r="L142" i="14"/>
  <c r="L180" i="14" s="1"/>
  <c r="L168" i="14"/>
  <c r="L186" i="14"/>
  <c r="K157" i="14"/>
  <c r="K163" i="14" s="1"/>
  <c r="K138" i="14"/>
  <c r="K176" i="14" s="1"/>
  <c r="K193" i="14" s="1"/>
  <c r="L162" i="14"/>
  <c r="L143" i="14"/>
  <c r="L181" i="14" s="1"/>
  <c r="L169" i="14"/>
  <c r="L187" i="14"/>
  <c r="L160" i="14"/>
  <c r="L141" i="14"/>
  <c r="L179" i="14" s="1"/>
  <c r="M63" i="14"/>
  <c r="M104" i="14" s="1"/>
  <c r="M76" i="14"/>
  <c r="M117" i="14" s="1"/>
  <c r="M151" i="14" s="1"/>
  <c r="M64" i="14"/>
  <c r="M105" i="14" s="1"/>
  <c r="M68" i="14"/>
  <c r="M109" i="14" s="1"/>
  <c r="M74" i="14"/>
  <c r="M115" i="14" s="1"/>
  <c r="M149" i="14" s="1"/>
  <c r="M65" i="14"/>
  <c r="M106" i="14" s="1"/>
  <c r="M72" i="14"/>
  <c r="M113" i="14" s="1"/>
  <c r="M147" i="14" s="1"/>
  <c r="M75" i="14"/>
  <c r="M116" i="14" s="1"/>
  <c r="M150" i="14" s="1"/>
  <c r="M67" i="14"/>
  <c r="M108" i="14" s="1"/>
  <c r="M66" i="14"/>
  <c r="M107" i="14" s="1"/>
  <c r="M73" i="14"/>
  <c r="M114" i="14" s="1"/>
  <c r="M148" i="14" s="1"/>
  <c r="N71" i="14"/>
  <c r="N112" i="14" s="1"/>
  <c r="N146" i="14" s="1"/>
  <c r="M361" i="14" l="1"/>
  <c r="L319" i="14"/>
  <c r="L321" i="14" s="1"/>
  <c r="L172" i="14"/>
  <c r="K192" i="14"/>
  <c r="M168" i="14"/>
  <c r="M186" i="14"/>
  <c r="M167" i="14"/>
  <c r="M185" i="14"/>
  <c r="M162" i="14"/>
  <c r="M143" i="14"/>
  <c r="M181" i="14" s="1"/>
  <c r="M160" i="14"/>
  <c r="M141" i="14"/>
  <c r="M179" i="14" s="1"/>
  <c r="M158" i="14"/>
  <c r="M139" i="14"/>
  <c r="M177" i="14" s="1"/>
  <c r="L157" i="14"/>
  <c r="L163" i="14" s="1"/>
  <c r="L138" i="14"/>
  <c r="L176" i="14" s="1"/>
  <c r="L193" i="14" s="1"/>
  <c r="M161" i="14"/>
  <c r="M142" i="14"/>
  <c r="M180" i="14" s="1"/>
  <c r="M159" i="14"/>
  <c r="M140" i="14"/>
  <c r="M178" i="14" s="1"/>
  <c r="M171" i="14"/>
  <c r="M189" i="14"/>
  <c r="N166" i="14"/>
  <c r="N184" i="14"/>
  <c r="M170" i="14"/>
  <c r="M188" i="14"/>
  <c r="M169" i="14"/>
  <c r="M187" i="14"/>
  <c r="N63" i="14"/>
  <c r="N104" i="14" s="1"/>
  <c r="N66" i="14"/>
  <c r="N107" i="14" s="1"/>
  <c r="N64" i="14"/>
  <c r="N105" i="14" s="1"/>
  <c r="O71" i="14"/>
  <c r="O112" i="14" s="1"/>
  <c r="O146" i="14" s="1"/>
  <c r="N75" i="14"/>
  <c r="N116" i="14" s="1"/>
  <c r="N150" i="14" s="1"/>
  <c r="N74" i="14"/>
  <c r="N115" i="14" s="1"/>
  <c r="N149" i="14" s="1"/>
  <c r="N73" i="14"/>
  <c r="N114" i="14" s="1"/>
  <c r="N148" i="14" s="1"/>
  <c r="N67" i="14"/>
  <c r="N108" i="14" s="1"/>
  <c r="N72" i="14"/>
  <c r="N113" i="14" s="1"/>
  <c r="N147" i="14" s="1"/>
  <c r="N65" i="14"/>
  <c r="N106" i="14" s="1"/>
  <c r="N68" i="14"/>
  <c r="N109" i="14" s="1"/>
  <c r="N76" i="14"/>
  <c r="N117" i="14" s="1"/>
  <c r="N151" i="14" s="1"/>
  <c r="N361" i="14" l="1"/>
  <c r="M319" i="14"/>
  <c r="M321" i="14" s="1"/>
  <c r="M172" i="14"/>
  <c r="L192" i="14"/>
  <c r="N162" i="14"/>
  <c r="N143" i="14"/>
  <c r="N181" i="14" s="1"/>
  <c r="N168" i="14"/>
  <c r="N186" i="14"/>
  <c r="O166" i="14"/>
  <c r="O184" i="14"/>
  <c r="N159" i="14"/>
  <c r="N140" i="14"/>
  <c r="N178" i="14" s="1"/>
  <c r="N169" i="14"/>
  <c r="N187" i="14"/>
  <c r="N158" i="14"/>
  <c r="N139" i="14"/>
  <c r="N177" i="14" s="1"/>
  <c r="M157" i="14"/>
  <c r="M163" i="14" s="1"/>
  <c r="M138" i="14"/>
  <c r="M176" i="14" s="1"/>
  <c r="M193" i="14" s="1"/>
  <c r="N167" i="14"/>
  <c r="N185" i="14"/>
  <c r="N170" i="14"/>
  <c r="N188" i="14"/>
  <c r="N171" i="14"/>
  <c r="N189" i="14"/>
  <c r="N161" i="14"/>
  <c r="N142" i="14"/>
  <c r="N180" i="14" s="1"/>
  <c r="N160" i="14"/>
  <c r="N141" i="14"/>
  <c r="N179" i="14" s="1"/>
  <c r="O63" i="14"/>
  <c r="O104" i="14" s="1"/>
  <c r="O76" i="14"/>
  <c r="O117" i="14" s="1"/>
  <c r="O151" i="14" s="1"/>
  <c r="O65" i="14"/>
  <c r="O106" i="14" s="1"/>
  <c r="O67" i="14"/>
  <c r="O108" i="14" s="1"/>
  <c r="O74" i="14"/>
  <c r="O115" i="14" s="1"/>
  <c r="O149" i="14" s="1"/>
  <c r="P71" i="14"/>
  <c r="P112" i="14" s="1"/>
  <c r="P146" i="14" s="1"/>
  <c r="O68" i="14"/>
  <c r="O109" i="14" s="1"/>
  <c r="O72" i="14"/>
  <c r="O113" i="14" s="1"/>
  <c r="O147" i="14" s="1"/>
  <c r="O73" i="14"/>
  <c r="O114" i="14" s="1"/>
  <c r="O148" i="14" s="1"/>
  <c r="O75" i="14"/>
  <c r="O116" i="14" s="1"/>
  <c r="O150" i="14" s="1"/>
  <c r="O64" i="14"/>
  <c r="O105" i="14" s="1"/>
  <c r="O66" i="14"/>
  <c r="O107" i="14" s="1"/>
  <c r="O361" i="14" l="1"/>
  <c r="N319" i="14"/>
  <c r="N321" i="14" s="1"/>
  <c r="N172" i="14"/>
  <c r="M192" i="14"/>
  <c r="O158" i="14"/>
  <c r="O139" i="14"/>
  <c r="O177" i="14" s="1"/>
  <c r="O162" i="14"/>
  <c r="O143" i="14"/>
  <c r="O181" i="14" s="1"/>
  <c r="O169" i="14"/>
  <c r="O187" i="14"/>
  <c r="O170" i="14"/>
  <c r="O188" i="14"/>
  <c r="O161" i="14"/>
  <c r="O142" i="14"/>
  <c r="O180" i="14" s="1"/>
  <c r="N157" i="14"/>
  <c r="N163" i="14" s="1"/>
  <c r="N138" i="14"/>
  <c r="N176" i="14" s="1"/>
  <c r="N193" i="14" s="1"/>
  <c r="O168" i="14"/>
  <c r="O186" i="14"/>
  <c r="O159" i="14"/>
  <c r="O140" i="14"/>
  <c r="O178" i="14" s="1"/>
  <c r="O160" i="14"/>
  <c r="O141" i="14"/>
  <c r="O179" i="14" s="1"/>
  <c r="O167" i="14"/>
  <c r="O185" i="14"/>
  <c r="P166" i="14"/>
  <c r="P184" i="14"/>
  <c r="O171" i="14"/>
  <c r="O189" i="14"/>
  <c r="P63" i="14"/>
  <c r="P104" i="14" s="1"/>
  <c r="P66" i="14"/>
  <c r="P75" i="14"/>
  <c r="P116" i="14" s="1"/>
  <c r="P150" i="14" s="1"/>
  <c r="P72" i="14"/>
  <c r="P74" i="14"/>
  <c r="P65" i="14"/>
  <c r="P64" i="14"/>
  <c r="P73" i="14"/>
  <c r="P68" i="14"/>
  <c r="P109" i="14" s="1"/>
  <c r="Q71" i="14"/>
  <c r="Q112" i="14" s="1"/>
  <c r="Q146" i="14" s="1"/>
  <c r="P67" i="14"/>
  <c r="P108" i="14" s="1"/>
  <c r="P76" i="14"/>
  <c r="P117" i="14" s="1"/>
  <c r="P151" i="14" s="1"/>
  <c r="P106" i="14" l="1"/>
  <c r="P159" i="14" s="1"/>
  <c r="H15" i="27"/>
  <c r="P107" i="14"/>
  <c r="P141" i="14" s="1"/>
  <c r="P179" i="14" s="1"/>
  <c r="H16" i="27"/>
  <c r="P115" i="14"/>
  <c r="P149" i="14" s="1"/>
  <c r="P187" i="14" s="1"/>
  <c r="I16" i="27"/>
  <c r="P114" i="14"/>
  <c r="P148" i="14" s="1"/>
  <c r="P186" i="14" s="1"/>
  <c r="I15" i="27"/>
  <c r="P113" i="14"/>
  <c r="P147" i="14" s="1"/>
  <c r="P185" i="14" s="1"/>
  <c r="I14" i="27"/>
  <c r="P105" i="14"/>
  <c r="H14" i="27"/>
  <c r="O319" i="14"/>
  <c r="O321" i="14" s="1"/>
  <c r="O172" i="14"/>
  <c r="N192" i="14"/>
  <c r="P171" i="14"/>
  <c r="P189" i="14"/>
  <c r="P162" i="14"/>
  <c r="P143" i="14"/>
  <c r="P181" i="14" s="1"/>
  <c r="P161" i="14"/>
  <c r="P142" i="14"/>
  <c r="P180" i="14" s="1"/>
  <c r="O157" i="14"/>
  <c r="O163" i="14" s="1"/>
  <c r="O138" i="14"/>
  <c r="O176" i="14" s="1"/>
  <c r="O193" i="14" s="1"/>
  <c r="Q166" i="14"/>
  <c r="Q184" i="14"/>
  <c r="P170" i="14"/>
  <c r="P188" i="14"/>
  <c r="Q63" i="14"/>
  <c r="Q104" i="14" s="1"/>
  <c r="Q76" i="14"/>
  <c r="Q117" i="14" s="1"/>
  <c r="Q151" i="14" s="1"/>
  <c r="R71" i="14"/>
  <c r="R112" i="14" s="1"/>
  <c r="R146" i="14" s="1"/>
  <c r="Q73" i="14"/>
  <c r="Q114" i="14" s="1"/>
  <c r="Q148" i="14" s="1"/>
  <c r="Q65" i="14"/>
  <c r="Q106" i="14" s="1"/>
  <c r="Q75" i="14"/>
  <c r="Q116" i="14" s="1"/>
  <c r="Q150" i="14" s="1"/>
  <c r="Q67" i="14"/>
  <c r="Q108" i="14" s="1"/>
  <c r="Q68" i="14"/>
  <c r="Q109" i="14" s="1"/>
  <c r="Q64" i="14"/>
  <c r="Q105" i="14" s="1"/>
  <c r="Q74" i="14"/>
  <c r="Q115" i="14" s="1"/>
  <c r="Q149" i="14" s="1"/>
  <c r="Q72" i="14"/>
  <c r="Q113" i="14" s="1"/>
  <c r="Q147" i="14" s="1"/>
  <c r="Q66" i="14"/>
  <c r="Q107" i="14" s="1"/>
  <c r="P168" i="14" l="1"/>
  <c r="P160" i="14"/>
  <c r="P361" i="14"/>
  <c r="P139" i="14"/>
  <c r="P177" i="14" s="1"/>
  <c r="P158" i="14"/>
  <c r="P140" i="14"/>
  <c r="P178" i="14" s="1"/>
  <c r="P167" i="14"/>
  <c r="E15" i="27"/>
  <c r="E14" i="27"/>
  <c r="E16" i="27"/>
  <c r="P169" i="14"/>
  <c r="Q361" i="14"/>
  <c r="O192" i="14"/>
  <c r="Q167" i="14"/>
  <c r="Q185" i="14"/>
  <c r="Q161" i="14"/>
  <c r="Q142" i="14"/>
  <c r="Q180" i="14" s="1"/>
  <c r="Q168" i="14"/>
  <c r="Q186" i="14"/>
  <c r="Q169" i="14"/>
  <c r="Q187" i="14"/>
  <c r="Q170" i="14"/>
  <c r="Q188" i="14"/>
  <c r="P157" i="14"/>
  <c r="P138" i="14"/>
  <c r="P176" i="14" s="1"/>
  <c r="Q139" i="14"/>
  <c r="Q177" i="14" s="1"/>
  <c r="Q158" i="14"/>
  <c r="R184" i="14"/>
  <c r="R166" i="14"/>
  <c r="Q160" i="14"/>
  <c r="Q141" i="14"/>
  <c r="Q179" i="14" s="1"/>
  <c r="Q162" i="14"/>
  <c r="Q143" i="14"/>
  <c r="Q181" i="14" s="1"/>
  <c r="Q159" i="14"/>
  <c r="Q140" i="14"/>
  <c r="Q178" i="14" s="1"/>
  <c r="Q171" i="14"/>
  <c r="Q189" i="14"/>
  <c r="R63" i="14"/>
  <c r="R104" i="14" s="1"/>
  <c r="R66" i="14"/>
  <c r="R107" i="14" s="1"/>
  <c r="R74" i="14"/>
  <c r="R115" i="14" s="1"/>
  <c r="R149" i="14" s="1"/>
  <c r="R68" i="14"/>
  <c r="R109" i="14" s="1"/>
  <c r="R75" i="14"/>
  <c r="R116" i="14" s="1"/>
  <c r="R150" i="14" s="1"/>
  <c r="R65" i="14"/>
  <c r="R106" i="14" s="1"/>
  <c r="S71" i="14"/>
  <c r="S112" i="14" s="1"/>
  <c r="S146" i="14" s="1"/>
  <c r="R72" i="14"/>
  <c r="R113" i="14" s="1"/>
  <c r="R147" i="14" s="1"/>
  <c r="R64" i="14"/>
  <c r="R105" i="14" s="1"/>
  <c r="R67" i="14"/>
  <c r="R108" i="14" s="1"/>
  <c r="R73" i="14"/>
  <c r="R114" i="14" s="1"/>
  <c r="R148" i="14" s="1"/>
  <c r="R76" i="14"/>
  <c r="R117" i="14" s="1"/>
  <c r="R151" i="14" s="1"/>
  <c r="P193" i="14" l="1"/>
  <c r="P163" i="14"/>
  <c r="P172" i="14"/>
  <c r="P319" i="14"/>
  <c r="P321" i="14" s="1"/>
  <c r="R361" i="14"/>
  <c r="Q319" i="14"/>
  <c r="Q321" i="14" s="1"/>
  <c r="Q172" i="14"/>
  <c r="P192" i="14"/>
  <c r="R158" i="14"/>
  <c r="R139" i="14"/>
  <c r="R177" i="14" s="1"/>
  <c r="S166" i="14"/>
  <c r="S184" i="14"/>
  <c r="R169" i="14"/>
  <c r="R187" i="14"/>
  <c r="R168" i="14"/>
  <c r="R186" i="14"/>
  <c r="R185" i="14"/>
  <c r="R167" i="14"/>
  <c r="R159" i="14"/>
  <c r="R140" i="14"/>
  <c r="R178" i="14" s="1"/>
  <c r="R160" i="14"/>
  <c r="R141" i="14"/>
  <c r="R179" i="14" s="1"/>
  <c r="Q157" i="14"/>
  <c r="Q138" i="14"/>
  <c r="Q176" i="14" s="1"/>
  <c r="Q193" i="14" s="1"/>
  <c r="R171" i="14"/>
  <c r="R189" i="14"/>
  <c r="R170" i="14"/>
  <c r="R188" i="14"/>
  <c r="R161" i="14"/>
  <c r="R142" i="14"/>
  <c r="R180" i="14" s="1"/>
  <c r="R162" i="14"/>
  <c r="R143" i="14"/>
  <c r="R181" i="14" s="1"/>
  <c r="S63" i="14"/>
  <c r="S104" i="14" s="1"/>
  <c r="S76" i="14"/>
  <c r="S117" i="14" s="1"/>
  <c r="S151" i="14" s="1"/>
  <c r="S64" i="14"/>
  <c r="S105" i="14" s="1"/>
  <c r="T71" i="14"/>
  <c r="T112" i="14" s="1"/>
  <c r="T146" i="14" s="1"/>
  <c r="S75" i="14"/>
  <c r="S116" i="14" s="1"/>
  <c r="S150" i="14" s="1"/>
  <c r="S74" i="14"/>
  <c r="S115" i="14" s="1"/>
  <c r="S149" i="14" s="1"/>
  <c r="S73" i="14"/>
  <c r="S114" i="14" s="1"/>
  <c r="S148" i="14" s="1"/>
  <c r="S67" i="14"/>
  <c r="S108" i="14" s="1"/>
  <c r="S72" i="14"/>
  <c r="S113" i="14" s="1"/>
  <c r="S147" i="14" s="1"/>
  <c r="S65" i="14"/>
  <c r="S106" i="14" s="1"/>
  <c r="S68" i="14"/>
  <c r="S109" i="14" s="1"/>
  <c r="S66" i="14"/>
  <c r="S107" i="14" s="1"/>
  <c r="R319" i="14" l="1"/>
  <c r="R321" i="14" s="1"/>
  <c r="S361" i="14"/>
  <c r="R172" i="14"/>
  <c r="Q192" i="14"/>
  <c r="Q163" i="14"/>
  <c r="S162" i="14"/>
  <c r="S143" i="14"/>
  <c r="S181" i="14" s="1"/>
  <c r="S161" i="14"/>
  <c r="S142" i="14"/>
  <c r="S180" i="14" s="1"/>
  <c r="S171" i="14"/>
  <c r="S189" i="14"/>
  <c r="R157" i="14"/>
  <c r="R163" i="14" s="1"/>
  <c r="R138" i="14"/>
  <c r="R176" i="14" s="1"/>
  <c r="R193" i="14" s="1"/>
  <c r="S160" i="14"/>
  <c r="S141" i="14"/>
  <c r="S179" i="14" s="1"/>
  <c r="S167" i="14"/>
  <c r="S185" i="14"/>
  <c r="S170" i="14"/>
  <c r="S188" i="14"/>
  <c r="S159" i="14"/>
  <c r="S140" i="14"/>
  <c r="S178" i="14" s="1"/>
  <c r="S168" i="14"/>
  <c r="S186" i="14"/>
  <c r="T166" i="14"/>
  <c r="T184" i="14"/>
  <c r="S169" i="14"/>
  <c r="S187" i="14"/>
  <c r="S158" i="14"/>
  <c r="S139" i="14"/>
  <c r="S177" i="14" s="1"/>
  <c r="T63" i="14"/>
  <c r="T104" i="14" s="1"/>
  <c r="U71" i="14"/>
  <c r="U112" i="14" s="1"/>
  <c r="U146" i="14" s="1"/>
  <c r="T65" i="14"/>
  <c r="T106" i="14" s="1"/>
  <c r="T67" i="14"/>
  <c r="T108" i="14" s="1"/>
  <c r="T74" i="14"/>
  <c r="T115" i="14" s="1"/>
  <c r="T149" i="14" s="1"/>
  <c r="T66" i="14"/>
  <c r="T107" i="14" s="1"/>
  <c r="T68" i="14"/>
  <c r="T109" i="14" s="1"/>
  <c r="T72" i="14"/>
  <c r="T113" i="14" s="1"/>
  <c r="T147" i="14" s="1"/>
  <c r="T73" i="14"/>
  <c r="T114" i="14" s="1"/>
  <c r="T148" i="14" s="1"/>
  <c r="T75" i="14"/>
  <c r="T116" i="14" s="1"/>
  <c r="T150" i="14" s="1"/>
  <c r="T64" i="14"/>
  <c r="T105" i="14" s="1"/>
  <c r="T76" i="14"/>
  <c r="T117" i="14" s="1"/>
  <c r="T151" i="14" s="1"/>
  <c r="S319" i="14" l="1"/>
  <c r="S321" i="14" s="1"/>
  <c r="T361" i="14"/>
  <c r="S172" i="14"/>
  <c r="R192" i="14"/>
  <c r="T170" i="14"/>
  <c r="T188" i="14"/>
  <c r="T160" i="14"/>
  <c r="T141" i="14"/>
  <c r="T179" i="14" s="1"/>
  <c r="T171" i="14"/>
  <c r="T189" i="14"/>
  <c r="T167" i="14"/>
  <c r="T185" i="14"/>
  <c r="T169" i="14"/>
  <c r="T187" i="14"/>
  <c r="T158" i="14"/>
  <c r="T139" i="14"/>
  <c r="T177" i="14" s="1"/>
  <c r="T162" i="14"/>
  <c r="T143" i="14"/>
  <c r="T181" i="14" s="1"/>
  <c r="T161" i="14"/>
  <c r="T142" i="14"/>
  <c r="T180" i="14" s="1"/>
  <c r="S157" i="14"/>
  <c r="S138" i="14"/>
  <c r="S176" i="14" s="1"/>
  <c r="S193" i="14" s="1"/>
  <c r="T168" i="14"/>
  <c r="T186" i="14"/>
  <c r="T159" i="14"/>
  <c r="T140" i="14"/>
  <c r="T178" i="14" s="1"/>
  <c r="U166" i="14"/>
  <c r="U184" i="14"/>
  <c r="U63" i="14"/>
  <c r="U104" i="14" s="1"/>
  <c r="V71" i="14"/>
  <c r="V112" i="14" s="1"/>
  <c r="V146" i="14" s="1"/>
  <c r="U64" i="14"/>
  <c r="U105" i="14" s="1"/>
  <c r="U73" i="14"/>
  <c r="U114" i="14" s="1"/>
  <c r="U148" i="14" s="1"/>
  <c r="U68" i="14"/>
  <c r="U109" i="14" s="1"/>
  <c r="U67" i="14"/>
  <c r="U108" i="14" s="1"/>
  <c r="U76" i="14"/>
  <c r="U117" i="14" s="1"/>
  <c r="U151" i="14" s="1"/>
  <c r="U75" i="14"/>
  <c r="U116" i="14" s="1"/>
  <c r="U150" i="14" s="1"/>
  <c r="U72" i="14"/>
  <c r="U113" i="14" s="1"/>
  <c r="U147" i="14" s="1"/>
  <c r="U66" i="14"/>
  <c r="U107" i="14" s="1"/>
  <c r="U74" i="14"/>
  <c r="U115" i="14" s="1"/>
  <c r="U149" i="14" s="1"/>
  <c r="U65" i="14"/>
  <c r="U106" i="14" s="1"/>
  <c r="U361" i="14" l="1"/>
  <c r="T319" i="14"/>
  <c r="T321" i="14" s="1"/>
  <c r="T172" i="14"/>
  <c r="S192" i="14"/>
  <c r="S163" i="14"/>
  <c r="U167" i="14"/>
  <c r="U185" i="14"/>
  <c r="V166" i="14"/>
  <c r="V184" i="14"/>
  <c r="U170" i="14"/>
  <c r="U188" i="14"/>
  <c r="U162" i="14"/>
  <c r="U143" i="14"/>
  <c r="U181" i="14" s="1"/>
  <c r="T157" i="14"/>
  <c r="T163" i="14" s="1"/>
  <c r="T138" i="14"/>
  <c r="T176" i="14" s="1"/>
  <c r="T193" i="14" s="1"/>
  <c r="U159" i="14"/>
  <c r="U140" i="14"/>
  <c r="U178" i="14" s="1"/>
  <c r="U169" i="14"/>
  <c r="U187" i="14"/>
  <c r="U171" i="14"/>
  <c r="U189" i="14"/>
  <c r="U168" i="14"/>
  <c r="U186" i="14"/>
  <c r="U160" i="14"/>
  <c r="U141" i="14"/>
  <c r="U179" i="14" s="1"/>
  <c r="U161" i="14"/>
  <c r="U142" i="14"/>
  <c r="U180" i="14" s="1"/>
  <c r="U158" i="14"/>
  <c r="U139" i="14"/>
  <c r="U177" i="14" s="1"/>
  <c r="V63" i="14"/>
  <c r="V104" i="14" s="1"/>
  <c r="W71" i="14"/>
  <c r="W112" i="14" s="1"/>
  <c r="W146" i="14" s="1"/>
  <c r="V74" i="14"/>
  <c r="V115" i="14" s="1"/>
  <c r="V149" i="14" s="1"/>
  <c r="V72" i="14"/>
  <c r="V113" i="14" s="1"/>
  <c r="V147" i="14" s="1"/>
  <c r="V76" i="14"/>
  <c r="V117" i="14" s="1"/>
  <c r="V151" i="14" s="1"/>
  <c r="V73" i="14"/>
  <c r="V114" i="14" s="1"/>
  <c r="V148" i="14" s="1"/>
  <c r="V65" i="14"/>
  <c r="V106" i="14" s="1"/>
  <c r="V66" i="14"/>
  <c r="V107" i="14" s="1"/>
  <c r="V75" i="14"/>
  <c r="V116" i="14" s="1"/>
  <c r="V150" i="14" s="1"/>
  <c r="V67" i="14"/>
  <c r="V108" i="14" s="1"/>
  <c r="V68" i="14"/>
  <c r="V109" i="14" s="1"/>
  <c r="V64" i="14"/>
  <c r="V105" i="14" s="1"/>
  <c r="U319" i="14" l="1"/>
  <c r="U321" i="14" s="1"/>
  <c r="V361" i="14"/>
  <c r="U172" i="14"/>
  <c r="T192" i="14"/>
  <c r="V139" i="14"/>
  <c r="V177" i="14" s="1"/>
  <c r="V158" i="14"/>
  <c r="V160" i="14"/>
  <c r="V141" i="14"/>
  <c r="V179" i="14" s="1"/>
  <c r="V171" i="14"/>
  <c r="V189" i="14"/>
  <c r="W166" i="14"/>
  <c r="W184" i="14"/>
  <c r="V162" i="14"/>
  <c r="V143" i="14"/>
  <c r="V181" i="14" s="1"/>
  <c r="V159" i="14"/>
  <c r="V140" i="14"/>
  <c r="V178" i="14" s="1"/>
  <c r="V167" i="14"/>
  <c r="V185" i="14"/>
  <c r="U157" i="14"/>
  <c r="U163" i="14" s="1"/>
  <c r="U138" i="14"/>
  <c r="U176" i="14" s="1"/>
  <c r="U193" i="14" s="1"/>
  <c r="V161" i="14"/>
  <c r="V142" i="14"/>
  <c r="V180" i="14" s="1"/>
  <c r="V168" i="14"/>
  <c r="V186" i="14"/>
  <c r="V169" i="14"/>
  <c r="V187" i="14"/>
  <c r="V170" i="14"/>
  <c r="V188" i="14"/>
  <c r="W63" i="14"/>
  <c r="W104" i="14" s="1"/>
  <c r="X71" i="14"/>
  <c r="X112" i="14" s="1"/>
  <c r="X146" i="14" s="1"/>
  <c r="W68" i="14"/>
  <c r="W109" i="14" s="1"/>
  <c r="W75" i="14"/>
  <c r="W116" i="14" s="1"/>
  <c r="W150" i="14" s="1"/>
  <c r="W65" i="14"/>
  <c r="W106" i="14" s="1"/>
  <c r="W72" i="14"/>
  <c r="W113" i="14" s="1"/>
  <c r="W147" i="14" s="1"/>
  <c r="W64" i="14"/>
  <c r="W105" i="14" s="1"/>
  <c r="W67" i="14"/>
  <c r="W108" i="14" s="1"/>
  <c r="W66" i="14"/>
  <c r="W107" i="14" s="1"/>
  <c r="W73" i="14"/>
  <c r="W114" i="14" s="1"/>
  <c r="W148" i="14" s="1"/>
  <c r="W76" i="14"/>
  <c r="W117" i="14" s="1"/>
  <c r="W151" i="14" s="1"/>
  <c r="W74" i="14"/>
  <c r="W115" i="14" s="1"/>
  <c r="W149" i="14" s="1"/>
  <c r="W361" i="14" l="1"/>
  <c r="V319" i="14"/>
  <c r="V321" i="14" s="1"/>
  <c r="V172" i="14"/>
  <c r="U192" i="14"/>
  <c r="W168" i="14"/>
  <c r="W186" i="14"/>
  <c r="W167" i="14"/>
  <c r="W185" i="14"/>
  <c r="W162" i="14"/>
  <c r="W143" i="14"/>
  <c r="W181" i="14" s="1"/>
  <c r="W160" i="14"/>
  <c r="W141" i="14"/>
  <c r="W179" i="14" s="1"/>
  <c r="X166" i="14"/>
  <c r="X184" i="14"/>
  <c r="W169" i="14"/>
  <c r="W187" i="14"/>
  <c r="W161" i="14"/>
  <c r="W142" i="14"/>
  <c r="W180" i="14" s="1"/>
  <c r="W159" i="14"/>
  <c r="W140" i="14"/>
  <c r="W178" i="14" s="1"/>
  <c r="V157" i="14"/>
  <c r="V163" i="14" s="1"/>
  <c r="V138" i="14"/>
  <c r="V176" i="14" s="1"/>
  <c r="V193" i="14" s="1"/>
  <c r="W171" i="14"/>
  <c r="W189" i="14"/>
  <c r="W158" i="14"/>
  <c r="W139" i="14"/>
  <c r="W177" i="14" s="1"/>
  <c r="W170" i="14"/>
  <c r="W188" i="14"/>
  <c r="X63" i="14"/>
  <c r="X104" i="14" s="1"/>
  <c r="Y71" i="14"/>
  <c r="Y112" i="14" s="1"/>
  <c r="Y146" i="14" s="1"/>
  <c r="X76" i="14"/>
  <c r="X117" i="14" s="1"/>
  <c r="X151" i="14" s="1"/>
  <c r="X66" i="14"/>
  <c r="X107" i="14" s="1"/>
  <c r="X64" i="14"/>
  <c r="X105" i="14" s="1"/>
  <c r="X75" i="14"/>
  <c r="X116" i="14" s="1"/>
  <c r="X150" i="14" s="1"/>
  <c r="X74" i="14"/>
  <c r="X115" i="14" s="1"/>
  <c r="X149" i="14" s="1"/>
  <c r="X73" i="14"/>
  <c r="X114" i="14" s="1"/>
  <c r="X148" i="14" s="1"/>
  <c r="X67" i="14"/>
  <c r="X108" i="14" s="1"/>
  <c r="X72" i="14"/>
  <c r="X113" i="14" s="1"/>
  <c r="X147" i="14" s="1"/>
  <c r="X65" i="14"/>
  <c r="X106" i="14" s="1"/>
  <c r="X68" i="14"/>
  <c r="X109" i="14" s="1"/>
  <c r="W319" i="14" l="1"/>
  <c r="W321" i="14" s="1"/>
  <c r="X361" i="14"/>
  <c r="W172" i="14"/>
  <c r="V192" i="14"/>
  <c r="X161" i="14"/>
  <c r="X142" i="14"/>
  <c r="X180" i="14" s="1"/>
  <c r="X162" i="14"/>
  <c r="X143" i="14"/>
  <c r="X181" i="14" s="1"/>
  <c r="X168" i="14"/>
  <c r="X186" i="14"/>
  <c r="X158" i="14"/>
  <c r="X139" i="14"/>
  <c r="X177" i="14" s="1"/>
  <c r="Y166" i="14"/>
  <c r="Y184" i="14"/>
  <c r="X159" i="14"/>
  <c r="X140" i="14"/>
  <c r="X178" i="14" s="1"/>
  <c r="X169" i="14"/>
  <c r="X187" i="14"/>
  <c r="X160" i="14"/>
  <c r="X141" i="14"/>
  <c r="X179" i="14" s="1"/>
  <c r="W157" i="14"/>
  <c r="W163" i="14" s="1"/>
  <c r="W138" i="14"/>
  <c r="W176" i="14" s="1"/>
  <c r="W193" i="14" s="1"/>
  <c r="X167" i="14"/>
  <c r="X185" i="14"/>
  <c r="X170" i="14"/>
  <c r="X188" i="14"/>
  <c r="X171" i="14"/>
  <c r="X189" i="14"/>
  <c r="Y63" i="14"/>
  <c r="Y104" i="14" s="1"/>
  <c r="Z71" i="14"/>
  <c r="Z112" i="14" s="1"/>
  <c r="Z146" i="14" s="1"/>
  <c r="Y65" i="14"/>
  <c r="Y106" i="14" s="1"/>
  <c r="Y67" i="14"/>
  <c r="Y108" i="14" s="1"/>
  <c r="Y74" i="14"/>
  <c r="Y115" i="14" s="1"/>
  <c r="Y149" i="14" s="1"/>
  <c r="Y66" i="14"/>
  <c r="Y107" i="14" s="1"/>
  <c r="Y68" i="14"/>
  <c r="Y109" i="14" s="1"/>
  <c r="Y72" i="14"/>
  <c r="Y113" i="14" s="1"/>
  <c r="Y147" i="14" s="1"/>
  <c r="Y73" i="14"/>
  <c r="Y114" i="14" s="1"/>
  <c r="Y148" i="14" s="1"/>
  <c r="Y75" i="14"/>
  <c r="Y116" i="14" s="1"/>
  <c r="Y150" i="14" s="1"/>
  <c r="Y64" i="14"/>
  <c r="Y105" i="14" s="1"/>
  <c r="Y76" i="14"/>
  <c r="Y117" i="14" s="1"/>
  <c r="Y151" i="14" s="1"/>
  <c r="X319" i="14" l="1"/>
  <c r="X321" i="14" s="1"/>
  <c r="Y361" i="14"/>
  <c r="X172" i="14"/>
  <c r="W192" i="14"/>
  <c r="Y170" i="14"/>
  <c r="Y188" i="14"/>
  <c r="Y160" i="14"/>
  <c r="Y141" i="14"/>
  <c r="Y179" i="14" s="1"/>
  <c r="Y159" i="14"/>
  <c r="Y140" i="14"/>
  <c r="Y178" i="14" s="1"/>
  <c r="Y168" i="14"/>
  <c r="Y186" i="14"/>
  <c r="Z184" i="14"/>
  <c r="Z166" i="14"/>
  <c r="Y171" i="14"/>
  <c r="Y189" i="14"/>
  <c r="Y167" i="14"/>
  <c r="Y185" i="14"/>
  <c r="Y169" i="14"/>
  <c r="Y187" i="14"/>
  <c r="X157" i="14"/>
  <c r="X163" i="14" s="1"/>
  <c r="X138" i="14"/>
  <c r="X176" i="14" s="1"/>
  <c r="X193" i="14" s="1"/>
  <c r="Y158" i="14"/>
  <c r="Y139" i="14"/>
  <c r="Y177" i="14" s="1"/>
  <c r="Y162" i="14"/>
  <c r="Y143" i="14"/>
  <c r="Y181" i="14" s="1"/>
  <c r="Y161" i="14"/>
  <c r="Y142" i="14"/>
  <c r="Y180" i="14" s="1"/>
  <c r="Z63" i="14"/>
  <c r="Z104" i="14" s="1"/>
  <c r="AA71" i="14"/>
  <c r="AA112" i="14" s="1"/>
  <c r="AA146" i="14" s="1"/>
  <c r="Z64" i="14"/>
  <c r="Z105" i="14" s="1"/>
  <c r="Z73" i="14"/>
  <c r="Z114" i="14" s="1"/>
  <c r="Z148" i="14" s="1"/>
  <c r="Z68" i="14"/>
  <c r="Z109" i="14" s="1"/>
  <c r="Z67" i="14"/>
  <c r="Z108" i="14" s="1"/>
  <c r="Z76" i="14"/>
  <c r="Z117" i="14" s="1"/>
  <c r="Z151" i="14" s="1"/>
  <c r="Z75" i="14"/>
  <c r="Z116" i="14" s="1"/>
  <c r="Z150" i="14" s="1"/>
  <c r="Z72" i="14"/>
  <c r="Z113" i="14" s="1"/>
  <c r="Z147" i="14" s="1"/>
  <c r="Z66" i="14"/>
  <c r="Z107" i="14" s="1"/>
  <c r="Z74" i="14"/>
  <c r="Z115" i="14" s="1"/>
  <c r="Z149" i="14" s="1"/>
  <c r="Z65" i="14"/>
  <c r="Z106" i="14" s="1"/>
  <c r="Z361" i="14" l="1"/>
  <c r="Y319" i="14"/>
  <c r="Y321" i="14" s="1"/>
  <c r="Y172" i="14"/>
  <c r="X192" i="14"/>
  <c r="Z185" i="14"/>
  <c r="Z167" i="14"/>
  <c r="Z159" i="14"/>
  <c r="Z140" i="14"/>
  <c r="Z178" i="14" s="1"/>
  <c r="Z170" i="14"/>
  <c r="Z188" i="14"/>
  <c r="Z162" i="14"/>
  <c r="Z143" i="14"/>
  <c r="Z181" i="14" s="1"/>
  <c r="AA166" i="14"/>
  <c r="AA184" i="14"/>
  <c r="Z169" i="14"/>
  <c r="Z187" i="14"/>
  <c r="Z171" i="14"/>
  <c r="Z189" i="14"/>
  <c r="Z168" i="14"/>
  <c r="Z186" i="14"/>
  <c r="Y157" i="14"/>
  <c r="Y163" i="14" s="1"/>
  <c r="Y138" i="14"/>
  <c r="Y176" i="14" s="1"/>
  <c r="Y193" i="14" s="1"/>
  <c r="Z160" i="14"/>
  <c r="Z141" i="14"/>
  <c r="Z179" i="14" s="1"/>
  <c r="Z161" i="14"/>
  <c r="Z142" i="14"/>
  <c r="Z180" i="14" s="1"/>
  <c r="Z158" i="14"/>
  <c r="Z139" i="14"/>
  <c r="Z177" i="14" s="1"/>
  <c r="AA63" i="14"/>
  <c r="AA104" i="14" s="1"/>
  <c r="AB71" i="14"/>
  <c r="AB112" i="14" s="1"/>
  <c r="AB146" i="14" s="1"/>
  <c r="AA74" i="14"/>
  <c r="AA115" i="14" s="1"/>
  <c r="AA149" i="14" s="1"/>
  <c r="AA72" i="14"/>
  <c r="AA113" i="14" s="1"/>
  <c r="AA147" i="14" s="1"/>
  <c r="AA76" i="14"/>
  <c r="AA117" i="14" s="1"/>
  <c r="AA151" i="14" s="1"/>
  <c r="AA73" i="14"/>
  <c r="AA114" i="14" s="1"/>
  <c r="AA148" i="14" s="1"/>
  <c r="AA65" i="14"/>
  <c r="AA106" i="14" s="1"/>
  <c r="AA66" i="14"/>
  <c r="AA107" i="14" s="1"/>
  <c r="AA75" i="14"/>
  <c r="AA116" i="14" s="1"/>
  <c r="AA150" i="14" s="1"/>
  <c r="AA67" i="14"/>
  <c r="AA108" i="14" s="1"/>
  <c r="AA68" i="14"/>
  <c r="AA109" i="14" s="1"/>
  <c r="AA64" i="14"/>
  <c r="AA105" i="14" s="1"/>
  <c r="AA361" i="14" l="1"/>
  <c r="Z319" i="14"/>
  <c r="Z321" i="14" s="1"/>
  <c r="Z172" i="14"/>
  <c r="Y192" i="14"/>
  <c r="AA158" i="14"/>
  <c r="AA139" i="14"/>
  <c r="AA177" i="14" s="1"/>
  <c r="AA161" i="14"/>
  <c r="AA142" i="14"/>
  <c r="AA180" i="14" s="1"/>
  <c r="AA168" i="14"/>
  <c r="AA186" i="14"/>
  <c r="AA169" i="14"/>
  <c r="AA187" i="14"/>
  <c r="AA170" i="14"/>
  <c r="AA188" i="14"/>
  <c r="AB166" i="14"/>
  <c r="AB184" i="14"/>
  <c r="AA160" i="14"/>
  <c r="AA141" i="14"/>
  <c r="AA179" i="14" s="1"/>
  <c r="AA171" i="14"/>
  <c r="AA189" i="14"/>
  <c r="Z157" i="14"/>
  <c r="Z163" i="14" s="1"/>
  <c r="Z138" i="14"/>
  <c r="Z176" i="14" s="1"/>
  <c r="Z193" i="14" s="1"/>
  <c r="AA162" i="14"/>
  <c r="AA143" i="14"/>
  <c r="AA181" i="14" s="1"/>
  <c r="AA159" i="14"/>
  <c r="AA140" i="14"/>
  <c r="AA178" i="14" s="1"/>
  <c r="AA167" i="14"/>
  <c r="AA185" i="14"/>
  <c r="AB63" i="14"/>
  <c r="AB104" i="14" s="1"/>
  <c r="AC71" i="14"/>
  <c r="AC112" i="14" s="1"/>
  <c r="AC146" i="14" s="1"/>
  <c r="AB68" i="14"/>
  <c r="AB109" i="14" s="1"/>
  <c r="AB75" i="14"/>
  <c r="AB116" i="14" s="1"/>
  <c r="AB150" i="14" s="1"/>
  <c r="AB65" i="14"/>
  <c r="AB106" i="14" s="1"/>
  <c r="AB72" i="14"/>
  <c r="AB113" i="14" s="1"/>
  <c r="AB147" i="14" s="1"/>
  <c r="AB64" i="14"/>
  <c r="AB105" i="14" s="1"/>
  <c r="AB67" i="14"/>
  <c r="AB108" i="14" s="1"/>
  <c r="AB66" i="14"/>
  <c r="AB107" i="14" s="1"/>
  <c r="AB73" i="14"/>
  <c r="AB114" i="14" s="1"/>
  <c r="AB148" i="14" s="1"/>
  <c r="AB76" i="14"/>
  <c r="AB117" i="14" s="1"/>
  <c r="AB151" i="14" s="1"/>
  <c r="AB74" i="14"/>
  <c r="AB115" i="14" s="1"/>
  <c r="AB149" i="14" s="1"/>
  <c r="AB361" i="14" l="1"/>
  <c r="AA319" i="14"/>
  <c r="AA321" i="14" s="1"/>
  <c r="AA172" i="14"/>
  <c r="Z192" i="14"/>
  <c r="AB160" i="14"/>
  <c r="AB141" i="14"/>
  <c r="AB179" i="14" s="1"/>
  <c r="AB169" i="14"/>
  <c r="AB187" i="14"/>
  <c r="AB161" i="14"/>
  <c r="AB142" i="14"/>
  <c r="AB180" i="14" s="1"/>
  <c r="AB159" i="14"/>
  <c r="AB140" i="14"/>
  <c r="AB178" i="14" s="1"/>
  <c r="AC166" i="14"/>
  <c r="AC184" i="14"/>
  <c r="AB171" i="14"/>
  <c r="AB189" i="14"/>
  <c r="AB158" i="14"/>
  <c r="AB139" i="14"/>
  <c r="AB177" i="14" s="1"/>
  <c r="AB170" i="14"/>
  <c r="AB188" i="14"/>
  <c r="AA157" i="14"/>
  <c r="AA163" i="14" s="1"/>
  <c r="AA138" i="14"/>
  <c r="AA176" i="14" s="1"/>
  <c r="AA193" i="14" s="1"/>
  <c r="AB168" i="14"/>
  <c r="AB186" i="14"/>
  <c r="AB167" i="14"/>
  <c r="AB185" i="14"/>
  <c r="AB162" i="14"/>
  <c r="AB143" i="14"/>
  <c r="AB181" i="14" s="1"/>
  <c r="AC63" i="14"/>
  <c r="AC104" i="14" s="1"/>
  <c r="AD71" i="14"/>
  <c r="AD112" i="14" s="1"/>
  <c r="AD146" i="14" s="1"/>
  <c r="AC76" i="14"/>
  <c r="AC117" i="14" s="1"/>
  <c r="AC151" i="14" s="1"/>
  <c r="AC66" i="14"/>
  <c r="AC107" i="14" s="1"/>
  <c r="AC64" i="14"/>
  <c r="AC105" i="14" s="1"/>
  <c r="AC75" i="14"/>
  <c r="AC116" i="14" s="1"/>
  <c r="AC150" i="14" s="1"/>
  <c r="AC74" i="14"/>
  <c r="AC115" i="14" s="1"/>
  <c r="AC149" i="14" s="1"/>
  <c r="AC73" i="14"/>
  <c r="AC114" i="14" s="1"/>
  <c r="AC148" i="14" s="1"/>
  <c r="AC67" i="14"/>
  <c r="AC108" i="14" s="1"/>
  <c r="AC72" i="14"/>
  <c r="AC113" i="14" s="1"/>
  <c r="AC147" i="14" s="1"/>
  <c r="AC65" i="14"/>
  <c r="AC106" i="14" s="1"/>
  <c r="AC68" i="14"/>
  <c r="AC109" i="14" s="1"/>
  <c r="AB319" i="14" l="1"/>
  <c r="AB321" i="14" s="1"/>
  <c r="AC361" i="14"/>
  <c r="AB172" i="14"/>
  <c r="AA192" i="14"/>
  <c r="AC167" i="14"/>
  <c r="AC185" i="14"/>
  <c r="AC170" i="14"/>
  <c r="AC188" i="14"/>
  <c r="AC171" i="14"/>
  <c r="AC189" i="14"/>
  <c r="AC161" i="14"/>
  <c r="AC142" i="14"/>
  <c r="AC180" i="14" s="1"/>
  <c r="AD166" i="14"/>
  <c r="AD184" i="14"/>
  <c r="AC162" i="14"/>
  <c r="AC143" i="14"/>
  <c r="AC181" i="14" s="1"/>
  <c r="AC168" i="14"/>
  <c r="AC186" i="14"/>
  <c r="AC158" i="14"/>
  <c r="AC139" i="14"/>
  <c r="AC177" i="14" s="1"/>
  <c r="AB157" i="14"/>
  <c r="AB163" i="14" s="1"/>
  <c r="AB138" i="14"/>
  <c r="AB176" i="14" s="1"/>
  <c r="AB193" i="14" s="1"/>
  <c r="AC159" i="14"/>
  <c r="AC140" i="14"/>
  <c r="AC178" i="14" s="1"/>
  <c r="AC169" i="14"/>
  <c r="AC187" i="14"/>
  <c r="AC160" i="14"/>
  <c r="AC141" i="14"/>
  <c r="AC179" i="14" s="1"/>
  <c r="AD63" i="14"/>
  <c r="AD104" i="14" s="1"/>
  <c r="AE71" i="14"/>
  <c r="AE112" i="14" s="1"/>
  <c r="AE146" i="14" s="1"/>
  <c r="AD65" i="14"/>
  <c r="AD106" i="14" s="1"/>
  <c r="AD67" i="14"/>
  <c r="AD108" i="14" s="1"/>
  <c r="AD74" i="14"/>
  <c r="AD115" i="14" s="1"/>
  <c r="AD149" i="14" s="1"/>
  <c r="AD66" i="14"/>
  <c r="AD107" i="14" s="1"/>
  <c r="AD68" i="14"/>
  <c r="AD109" i="14" s="1"/>
  <c r="AD72" i="14"/>
  <c r="AD113" i="14" s="1"/>
  <c r="AD147" i="14" s="1"/>
  <c r="AD73" i="14"/>
  <c r="AD114" i="14" s="1"/>
  <c r="AD148" i="14" s="1"/>
  <c r="AD75" i="14"/>
  <c r="AD116" i="14" s="1"/>
  <c r="AD150" i="14" s="1"/>
  <c r="AD64" i="14"/>
  <c r="AD105" i="14" s="1"/>
  <c r="AD76" i="14"/>
  <c r="AD117" i="14" s="1"/>
  <c r="AD151" i="14" s="1"/>
  <c r="AD361" i="14" l="1"/>
  <c r="AC319" i="14"/>
  <c r="AC321" i="14" s="1"/>
  <c r="AC172" i="14"/>
  <c r="AB192" i="14"/>
  <c r="AD168" i="14"/>
  <c r="AD186" i="14"/>
  <c r="AD171" i="14"/>
  <c r="AD189" i="14"/>
  <c r="AD167" i="14"/>
  <c r="AD185" i="14"/>
  <c r="AD169" i="14"/>
  <c r="AD187" i="14"/>
  <c r="AE166" i="14"/>
  <c r="AE184" i="14"/>
  <c r="AD158" i="14"/>
  <c r="AD139" i="14"/>
  <c r="AD177" i="14" s="1"/>
  <c r="AD162" i="14"/>
  <c r="AD143" i="14"/>
  <c r="AD181" i="14" s="1"/>
  <c r="AD161" i="14"/>
  <c r="AD142" i="14"/>
  <c r="AD180" i="14" s="1"/>
  <c r="AC157" i="14"/>
  <c r="AC163" i="14" s="1"/>
  <c r="AC138" i="14"/>
  <c r="AC176" i="14" s="1"/>
  <c r="AC193" i="14" s="1"/>
  <c r="AD170" i="14"/>
  <c r="AD188" i="14"/>
  <c r="AD160" i="14"/>
  <c r="AD141" i="14"/>
  <c r="AD179" i="14" s="1"/>
  <c r="AD159" i="14"/>
  <c r="AD140" i="14"/>
  <c r="AD178" i="14" s="1"/>
  <c r="AE63" i="14"/>
  <c r="AE104" i="14" s="1"/>
  <c r="AF71" i="14"/>
  <c r="AF112" i="14" s="1"/>
  <c r="AF146" i="14" s="1"/>
  <c r="AE64" i="14"/>
  <c r="AE105" i="14" s="1"/>
  <c r="AE73" i="14"/>
  <c r="AE114" i="14" s="1"/>
  <c r="AE148" i="14" s="1"/>
  <c r="AE68" i="14"/>
  <c r="AE109" i="14" s="1"/>
  <c r="AE67" i="14"/>
  <c r="AE108" i="14" s="1"/>
  <c r="AE76" i="14"/>
  <c r="AE117" i="14" s="1"/>
  <c r="AE151" i="14" s="1"/>
  <c r="AE75" i="14"/>
  <c r="AE116" i="14" s="1"/>
  <c r="AE150" i="14" s="1"/>
  <c r="AE72" i="14"/>
  <c r="AE113" i="14" s="1"/>
  <c r="AE147" i="14" s="1"/>
  <c r="AE66" i="14"/>
  <c r="AE107" i="14" s="1"/>
  <c r="AE74" i="14"/>
  <c r="AE115" i="14" s="1"/>
  <c r="AE149" i="14" s="1"/>
  <c r="AE65" i="14"/>
  <c r="AE106" i="14" s="1"/>
  <c r="AD319" i="14" l="1"/>
  <c r="AD321" i="14" s="1"/>
  <c r="AE361" i="14"/>
  <c r="AD172" i="14"/>
  <c r="AC192" i="14"/>
  <c r="AE167" i="14"/>
  <c r="AE185" i="14"/>
  <c r="AE159" i="14"/>
  <c r="AE140" i="14"/>
  <c r="AE178" i="14" s="1"/>
  <c r="AE170" i="14"/>
  <c r="AE188" i="14"/>
  <c r="AE162" i="14"/>
  <c r="AE143" i="14"/>
  <c r="AE181" i="14" s="1"/>
  <c r="AF166" i="14"/>
  <c r="AF184" i="14"/>
  <c r="AE169" i="14"/>
  <c r="AE187" i="14"/>
  <c r="AE171" i="14"/>
  <c r="AE189" i="14"/>
  <c r="AE168" i="14"/>
  <c r="AE186" i="14"/>
  <c r="AD157" i="14"/>
  <c r="AD163" i="14" s="1"/>
  <c r="AD138" i="14"/>
  <c r="AD176" i="14" s="1"/>
  <c r="AD193" i="14" s="1"/>
  <c r="AE160" i="14"/>
  <c r="AE141" i="14"/>
  <c r="AE179" i="14" s="1"/>
  <c r="AE161" i="14"/>
  <c r="AE142" i="14"/>
  <c r="AE180" i="14" s="1"/>
  <c r="AE158" i="14"/>
  <c r="AE139" i="14"/>
  <c r="AE177" i="14" s="1"/>
  <c r="AF63" i="14"/>
  <c r="AF104" i="14" s="1"/>
  <c r="AG71" i="14"/>
  <c r="AG112" i="14" s="1"/>
  <c r="AG146" i="14" s="1"/>
  <c r="AF74" i="14"/>
  <c r="AF115" i="14" s="1"/>
  <c r="AF149" i="14" s="1"/>
  <c r="AF72" i="14"/>
  <c r="AF113" i="14" s="1"/>
  <c r="AF147" i="14" s="1"/>
  <c r="AF76" i="14"/>
  <c r="AF117" i="14" s="1"/>
  <c r="AF151" i="14" s="1"/>
  <c r="AF73" i="14"/>
  <c r="AF114" i="14" s="1"/>
  <c r="AF148" i="14" s="1"/>
  <c r="AF65" i="14"/>
  <c r="AF106" i="14" s="1"/>
  <c r="AF66" i="14"/>
  <c r="AF107" i="14" s="1"/>
  <c r="AF75" i="14"/>
  <c r="AF116" i="14" s="1"/>
  <c r="AF150" i="14" s="1"/>
  <c r="AF67" i="14"/>
  <c r="AF108" i="14" s="1"/>
  <c r="AF68" i="14"/>
  <c r="AF109" i="14" s="1"/>
  <c r="AF64" i="14"/>
  <c r="AF105" i="14" s="1"/>
  <c r="AF361" i="14" l="1"/>
  <c r="AE319" i="14"/>
  <c r="AE321" i="14" s="1"/>
  <c r="AE172" i="14"/>
  <c r="AD192" i="14"/>
  <c r="AF161" i="14"/>
  <c r="AF142" i="14"/>
  <c r="AF180" i="14" s="1"/>
  <c r="AF168" i="14"/>
  <c r="AF186" i="14"/>
  <c r="AF169" i="14"/>
  <c r="AF187" i="14"/>
  <c r="AF170" i="14"/>
  <c r="AF188" i="14"/>
  <c r="AG166" i="14"/>
  <c r="AG184" i="14"/>
  <c r="AF158" i="14"/>
  <c r="AF139" i="14"/>
  <c r="AF177" i="14" s="1"/>
  <c r="AF160" i="14"/>
  <c r="AF141" i="14"/>
  <c r="AF179" i="14" s="1"/>
  <c r="AF171" i="14"/>
  <c r="AF189" i="14"/>
  <c r="AE157" i="14"/>
  <c r="AE163" i="14" s="1"/>
  <c r="AE138" i="14"/>
  <c r="AE176" i="14" s="1"/>
  <c r="AE193" i="14" s="1"/>
  <c r="AF162" i="14"/>
  <c r="AF143" i="14"/>
  <c r="AF181" i="14" s="1"/>
  <c r="AF159" i="14"/>
  <c r="AF140" i="14"/>
  <c r="AF178" i="14" s="1"/>
  <c r="AF167" i="14"/>
  <c r="AF185" i="14"/>
  <c r="AG63" i="14"/>
  <c r="AG104" i="14" s="1"/>
  <c r="AH71" i="14"/>
  <c r="AH112" i="14" s="1"/>
  <c r="AH146" i="14" s="1"/>
  <c r="AG68" i="14"/>
  <c r="AG109" i="14" s="1"/>
  <c r="AG75" i="14"/>
  <c r="AG116" i="14" s="1"/>
  <c r="AG150" i="14" s="1"/>
  <c r="AG65" i="14"/>
  <c r="AG106" i="14" s="1"/>
  <c r="AG72" i="14"/>
  <c r="AG113" i="14" s="1"/>
  <c r="AG147" i="14" s="1"/>
  <c r="AG64" i="14"/>
  <c r="AG105" i="14" s="1"/>
  <c r="AG67" i="14"/>
  <c r="AG108" i="14" s="1"/>
  <c r="AG66" i="14"/>
  <c r="AG107" i="14" s="1"/>
  <c r="AG73" i="14"/>
  <c r="AG114" i="14" s="1"/>
  <c r="AG148" i="14" s="1"/>
  <c r="AG76" i="14"/>
  <c r="AG117" i="14" s="1"/>
  <c r="AG151" i="14" s="1"/>
  <c r="AG74" i="14"/>
  <c r="AG115" i="14" s="1"/>
  <c r="AG149" i="14" s="1"/>
  <c r="AG361" i="14" l="1"/>
  <c r="AF319" i="14"/>
  <c r="AF321" i="14" s="1"/>
  <c r="AF172" i="14"/>
  <c r="AE192" i="14"/>
  <c r="AG171" i="14"/>
  <c r="AG189" i="14"/>
  <c r="AG160" i="14"/>
  <c r="AG141" i="14"/>
  <c r="AG179" i="14" s="1"/>
  <c r="AG169" i="14"/>
  <c r="AG187" i="14"/>
  <c r="AG161" i="14"/>
  <c r="AG142" i="14"/>
  <c r="AG180" i="14" s="1"/>
  <c r="AG159" i="14"/>
  <c r="AG140" i="14"/>
  <c r="AG178" i="14" s="1"/>
  <c r="AH184" i="14"/>
  <c r="AH166" i="14"/>
  <c r="AG139" i="14"/>
  <c r="AG177" i="14" s="1"/>
  <c r="AG158" i="14"/>
  <c r="AG170" i="14"/>
  <c r="AG188" i="14"/>
  <c r="AF157" i="14"/>
  <c r="AF163" i="14" s="1"/>
  <c r="AF138" i="14"/>
  <c r="AF176" i="14" s="1"/>
  <c r="AF193" i="14" s="1"/>
  <c r="AG168" i="14"/>
  <c r="AG186" i="14"/>
  <c r="AG167" i="14"/>
  <c r="AG185" i="14"/>
  <c r="AG162" i="14"/>
  <c r="AG143" i="14"/>
  <c r="AG181" i="14" s="1"/>
  <c r="AH63" i="14"/>
  <c r="AH104" i="14" s="1"/>
  <c r="AI71" i="14"/>
  <c r="AI112" i="14" s="1"/>
  <c r="AI146" i="14" s="1"/>
  <c r="AH76" i="14"/>
  <c r="AH117" i="14" s="1"/>
  <c r="AH151" i="14" s="1"/>
  <c r="AH66" i="14"/>
  <c r="AH107" i="14" s="1"/>
  <c r="AH64" i="14"/>
  <c r="AH105" i="14" s="1"/>
  <c r="AH75" i="14"/>
  <c r="AH116" i="14" s="1"/>
  <c r="AH150" i="14" s="1"/>
  <c r="AH74" i="14"/>
  <c r="AH115" i="14" s="1"/>
  <c r="AH149" i="14" s="1"/>
  <c r="AH73" i="14"/>
  <c r="AH114" i="14" s="1"/>
  <c r="AH148" i="14" s="1"/>
  <c r="AH67" i="14"/>
  <c r="AH108" i="14" s="1"/>
  <c r="AH72" i="14"/>
  <c r="AH113" i="14" s="1"/>
  <c r="AH147" i="14" s="1"/>
  <c r="AH65" i="14"/>
  <c r="AH106" i="14" s="1"/>
  <c r="AH68" i="14"/>
  <c r="AH109" i="14" s="1"/>
  <c r="AH361" i="14" l="1"/>
  <c r="AG319" i="14"/>
  <c r="AG321" i="14" s="1"/>
  <c r="AG172" i="14"/>
  <c r="AF192" i="14"/>
  <c r="AH185" i="14"/>
  <c r="AH167" i="14"/>
  <c r="AH170" i="14"/>
  <c r="AH188" i="14"/>
  <c r="AH171" i="14"/>
  <c r="AH189" i="14"/>
  <c r="AH161" i="14"/>
  <c r="AH142" i="14"/>
  <c r="AH180" i="14" s="1"/>
  <c r="AI166" i="14"/>
  <c r="AI184" i="14"/>
  <c r="AH162" i="14"/>
  <c r="AH143" i="14"/>
  <c r="AH181" i="14" s="1"/>
  <c r="AH168" i="14"/>
  <c r="AH186" i="14"/>
  <c r="AH158" i="14"/>
  <c r="AH139" i="14"/>
  <c r="AH177" i="14" s="1"/>
  <c r="AG157" i="14"/>
  <c r="AG163" i="14" s="1"/>
  <c r="AG138" i="14"/>
  <c r="AG176" i="14" s="1"/>
  <c r="AG193" i="14" s="1"/>
  <c r="AH159" i="14"/>
  <c r="AH140" i="14"/>
  <c r="AH178" i="14" s="1"/>
  <c r="AH169" i="14"/>
  <c r="AH187" i="14"/>
  <c r="AH160" i="14"/>
  <c r="AH141" i="14"/>
  <c r="AH179" i="14" s="1"/>
  <c r="AI63" i="14"/>
  <c r="AI104" i="14" s="1"/>
  <c r="AJ71" i="14"/>
  <c r="AJ112" i="14" s="1"/>
  <c r="AJ146" i="14" s="1"/>
  <c r="AI65" i="14"/>
  <c r="AI106" i="14" s="1"/>
  <c r="AI67" i="14"/>
  <c r="AI108" i="14" s="1"/>
  <c r="AI74" i="14"/>
  <c r="AI115" i="14" s="1"/>
  <c r="AI149" i="14" s="1"/>
  <c r="AI66" i="14"/>
  <c r="AI107" i="14" s="1"/>
  <c r="AI68" i="14"/>
  <c r="AI109" i="14" s="1"/>
  <c r="AI72" i="14"/>
  <c r="AI113" i="14" s="1"/>
  <c r="AI147" i="14" s="1"/>
  <c r="AI73" i="14"/>
  <c r="AI114" i="14" s="1"/>
  <c r="AI148" i="14" s="1"/>
  <c r="AI75" i="14"/>
  <c r="AI116" i="14" s="1"/>
  <c r="AI150" i="14" s="1"/>
  <c r="AI64" i="14"/>
  <c r="AI105" i="14" s="1"/>
  <c r="AI76" i="14"/>
  <c r="AI117" i="14" s="1"/>
  <c r="AI151" i="14" s="1"/>
  <c r="AI361" i="14" l="1"/>
  <c r="AH319" i="14"/>
  <c r="AH321" i="14" s="1"/>
  <c r="AH172" i="14"/>
  <c r="AG192" i="14"/>
  <c r="AI168" i="14"/>
  <c r="AI186" i="14"/>
  <c r="AI171" i="14"/>
  <c r="AI189" i="14"/>
  <c r="AI167" i="14"/>
  <c r="AI185" i="14"/>
  <c r="AI169" i="14"/>
  <c r="AI187" i="14"/>
  <c r="AJ166" i="14"/>
  <c r="AJ184" i="14"/>
  <c r="AI158" i="14"/>
  <c r="AI139" i="14"/>
  <c r="AI177" i="14" s="1"/>
  <c r="AI162" i="14"/>
  <c r="AI143" i="14"/>
  <c r="AI181" i="14" s="1"/>
  <c r="AI161" i="14"/>
  <c r="AI142" i="14"/>
  <c r="AI180" i="14" s="1"/>
  <c r="AH157" i="14"/>
  <c r="AH163" i="14" s="1"/>
  <c r="AH138" i="14"/>
  <c r="AH176" i="14" s="1"/>
  <c r="AH193" i="14" s="1"/>
  <c r="AI170" i="14"/>
  <c r="AI188" i="14"/>
  <c r="AI160" i="14"/>
  <c r="AI141" i="14"/>
  <c r="AI179" i="14" s="1"/>
  <c r="AI159" i="14"/>
  <c r="AI140" i="14"/>
  <c r="AI178" i="14" s="1"/>
  <c r="AJ63" i="14"/>
  <c r="AJ104" i="14" s="1"/>
  <c r="AK71" i="14"/>
  <c r="AK112" i="14" s="1"/>
  <c r="AK146" i="14" s="1"/>
  <c r="AJ64" i="14"/>
  <c r="AJ105" i="14" s="1"/>
  <c r="AJ73" i="14"/>
  <c r="AJ114" i="14" s="1"/>
  <c r="AJ148" i="14" s="1"/>
  <c r="AJ68" i="14"/>
  <c r="AJ109" i="14" s="1"/>
  <c r="AJ67" i="14"/>
  <c r="AJ108" i="14" s="1"/>
  <c r="AJ76" i="14"/>
  <c r="AJ117" i="14" s="1"/>
  <c r="AJ151" i="14" s="1"/>
  <c r="AJ75" i="14"/>
  <c r="AJ116" i="14" s="1"/>
  <c r="AJ150" i="14" s="1"/>
  <c r="AJ72" i="14"/>
  <c r="AJ113" i="14" s="1"/>
  <c r="AJ147" i="14" s="1"/>
  <c r="AJ66" i="14"/>
  <c r="AJ107" i="14" s="1"/>
  <c r="AJ74" i="14"/>
  <c r="AJ115" i="14" s="1"/>
  <c r="AJ149" i="14" s="1"/>
  <c r="AJ65" i="14"/>
  <c r="AJ106" i="14" s="1"/>
  <c r="AI319" i="14" l="1"/>
  <c r="AI321" i="14" s="1"/>
  <c r="AJ361" i="14"/>
  <c r="AI172" i="14"/>
  <c r="AH192" i="14"/>
  <c r="AJ160" i="14"/>
  <c r="AJ141" i="14"/>
  <c r="AJ179" i="14" s="1"/>
  <c r="AJ161" i="14"/>
  <c r="AJ142" i="14"/>
  <c r="AJ180" i="14" s="1"/>
  <c r="AJ158" i="14"/>
  <c r="AJ139" i="14"/>
  <c r="AJ177" i="14" s="1"/>
  <c r="AJ167" i="14"/>
  <c r="AJ185" i="14"/>
  <c r="AK166" i="14"/>
  <c r="AK184" i="14"/>
  <c r="AJ159" i="14"/>
  <c r="AJ140" i="14"/>
  <c r="AJ178" i="14" s="1"/>
  <c r="AJ170" i="14"/>
  <c r="AJ188" i="14"/>
  <c r="AJ162" i="14"/>
  <c r="AJ143" i="14"/>
  <c r="AJ181" i="14" s="1"/>
  <c r="AI157" i="14"/>
  <c r="AI163" i="14" s="1"/>
  <c r="AI138" i="14"/>
  <c r="AI176" i="14" s="1"/>
  <c r="AI193" i="14" s="1"/>
  <c r="AJ169" i="14"/>
  <c r="AJ187" i="14"/>
  <c r="AJ171" i="14"/>
  <c r="AJ189" i="14"/>
  <c r="AJ168" i="14"/>
  <c r="AJ186" i="14"/>
  <c r="AK63" i="14"/>
  <c r="AK104" i="14" s="1"/>
  <c r="AL71" i="14"/>
  <c r="AL112" i="14" s="1"/>
  <c r="AL146" i="14" s="1"/>
  <c r="AK74" i="14"/>
  <c r="AK115" i="14" s="1"/>
  <c r="AK149" i="14" s="1"/>
  <c r="AK72" i="14"/>
  <c r="AK113" i="14" s="1"/>
  <c r="AK147" i="14" s="1"/>
  <c r="AK76" i="14"/>
  <c r="AK117" i="14" s="1"/>
  <c r="AK151" i="14" s="1"/>
  <c r="AK73" i="14"/>
  <c r="AK114" i="14" s="1"/>
  <c r="AK148" i="14" s="1"/>
  <c r="AK65" i="14"/>
  <c r="AK106" i="14" s="1"/>
  <c r="AK66" i="14"/>
  <c r="AK107" i="14" s="1"/>
  <c r="AK75" i="14"/>
  <c r="AK116" i="14" s="1"/>
  <c r="AK150" i="14" s="1"/>
  <c r="AK67" i="14"/>
  <c r="AK108" i="14" s="1"/>
  <c r="AK68" i="14"/>
  <c r="AK109" i="14" s="1"/>
  <c r="AK64" i="14"/>
  <c r="AK105" i="14" s="1"/>
  <c r="AK361" i="14" l="1"/>
  <c r="AJ319" i="14"/>
  <c r="AJ321" i="14" s="1"/>
  <c r="AJ172" i="14"/>
  <c r="AI192" i="14"/>
  <c r="AK170" i="14"/>
  <c r="AK188" i="14"/>
  <c r="AK158" i="14"/>
  <c r="AK139" i="14"/>
  <c r="AK177" i="14" s="1"/>
  <c r="AK160" i="14"/>
  <c r="AK141" i="14"/>
  <c r="AK179" i="14" s="1"/>
  <c r="AK171" i="14"/>
  <c r="AK189" i="14"/>
  <c r="AL166" i="14"/>
  <c r="AL184" i="14"/>
  <c r="AK162" i="14"/>
  <c r="AK143" i="14"/>
  <c r="AK181" i="14" s="1"/>
  <c r="AK159" i="14"/>
  <c r="AK140" i="14"/>
  <c r="AK178" i="14" s="1"/>
  <c r="AK167" i="14"/>
  <c r="AK185" i="14"/>
  <c r="AJ157" i="14"/>
  <c r="AJ163" i="14" s="1"/>
  <c r="AJ138" i="14"/>
  <c r="AJ176" i="14" s="1"/>
  <c r="AJ193" i="14" s="1"/>
  <c r="AK161" i="14"/>
  <c r="AK142" i="14"/>
  <c r="AK180" i="14" s="1"/>
  <c r="AK168" i="14"/>
  <c r="AK186" i="14"/>
  <c r="AK169" i="14"/>
  <c r="AK187" i="14"/>
  <c r="AL63" i="14"/>
  <c r="AL104" i="14" s="1"/>
  <c r="AM71" i="14"/>
  <c r="AM112" i="14" s="1"/>
  <c r="AM146" i="14" s="1"/>
  <c r="AL68" i="14"/>
  <c r="AL109" i="14" s="1"/>
  <c r="AL75" i="14"/>
  <c r="AL116" i="14" s="1"/>
  <c r="AL150" i="14" s="1"/>
  <c r="AL65" i="14"/>
  <c r="AL106" i="14" s="1"/>
  <c r="AL72" i="14"/>
  <c r="AL113" i="14" s="1"/>
  <c r="AL147" i="14" s="1"/>
  <c r="AL64" i="14"/>
  <c r="AL105" i="14" s="1"/>
  <c r="AL67" i="14"/>
  <c r="AL108" i="14" s="1"/>
  <c r="AL66" i="14"/>
  <c r="AL107" i="14" s="1"/>
  <c r="AL73" i="14"/>
  <c r="AL114" i="14" s="1"/>
  <c r="AL148" i="14" s="1"/>
  <c r="AL76" i="14"/>
  <c r="AL117" i="14" s="1"/>
  <c r="AL151" i="14" s="1"/>
  <c r="AL74" i="14"/>
  <c r="AL115" i="14" s="1"/>
  <c r="AL149" i="14" s="1"/>
  <c r="AK319" i="14" l="1"/>
  <c r="AK321" i="14" s="1"/>
  <c r="AL361" i="14"/>
  <c r="AK172" i="14"/>
  <c r="AJ192" i="14"/>
  <c r="AL167" i="14"/>
  <c r="AL185" i="14"/>
  <c r="AL162" i="14"/>
  <c r="AL143" i="14"/>
  <c r="AL181" i="14" s="1"/>
  <c r="AL160" i="14"/>
  <c r="AL141" i="14"/>
  <c r="AL179" i="14" s="1"/>
  <c r="AM166" i="14"/>
  <c r="AM184" i="14"/>
  <c r="AL168" i="14"/>
  <c r="AL186" i="14"/>
  <c r="AL169" i="14"/>
  <c r="AL187" i="14"/>
  <c r="AL161" i="14"/>
  <c r="AL142" i="14"/>
  <c r="AL180" i="14" s="1"/>
  <c r="AL159" i="14"/>
  <c r="AL140" i="14"/>
  <c r="AL178" i="14" s="1"/>
  <c r="AK157" i="14"/>
  <c r="AK163" i="14" s="1"/>
  <c r="AK138" i="14"/>
  <c r="AK176" i="14" s="1"/>
  <c r="AK193" i="14" s="1"/>
  <c r="AL171" i="14"/>
  <c r="AL189" i="14"/>
  <c r="AL139" i="14"/>
  <c r="AL177" i="14" s="1"/>
  <c r="AL158" i="14"/>
  <c r="AL170" i="14"/>
  <c r="AL188" i="14"/>
  <c r="AM63" i="14"/>
  <c r="AM104" i="14" s="1"/>
  <c r="AN71" i="14"/>
  <c r="AN112" i="14" s="1"/>
  <c r="AN146" i="14" s="1"/>
  <c r="AM76" i="14"/>
  <c r="AM117" i="14" s="1"/>
  <c r="AM151" i="14" s="1"/>
  <c r="AM66" i="14"/>
  <c r="AM107" i="14" s="1"/>
  <c r="AM64" i="14"/>
  <c r="AM105" i="14" s="1"/>
  <c r="AM75" i="14"/>
  <c r="AM116" i="14" s="1"/>
  <c r="AM150" i="14" s="1"/>
  <c r="AM74" i="14"/>
  <c r="AM115" i="14" s="1"/>
  <c r="AM149" i="14" s="1"/>
  <c r="AM73" i="14"/>
  <c r="AM114" i="14" s="1"/>
  <c r="AM148" i="14" s="1"/>
  <c r="AM67" i="14"/>
  <c r="AM108" i="14" s="1"/>
  <c r="AM72" i="14"/>
  <c r="AM113" i="14" s="1"/>
  <c r="AM147" i="14" s="1"/>
  <c r="AM65" i="14"/>
  <c r="AM106" i="14" s="1"/>
  <c r="AM68" i="14"/>
  <c r="AM109" i="14" s="1"/>
  <c r="AL319" i="14" l="1"/>
  <c r="AL321" i="14" s="1"/>
  <c r="AM361" i="14"/>
  <c r="AL172" i="14"/>
  <c r="AK192" i="14"/>
  <c r="AM161" i="14"/>
  <c r="AM142" i="14"/>
  <c r="AM180" i="14" s="1"/>
  <c r="AM162" i="14"/>
  <c r="AM143" i="14"/>
  <c r="AM181" i="14" s="1"/>
  <c r="AM168" i="14"/>
  <c r="AM186" i="14"/>
  <c r="AM158" i="14"/>
  <c r="AM139" i="14"/>
  <c r="AM177" i="14" s="1"/>
  <c r="AN166" i="14"/>
  <c r="AN184" i="14"/>
  <c r="AM159" i="14"/>
  <c r="AM140" i="14"/>
  <c r="AM178" i="14" s="1"/>
  <c r="AM169" i="14"/>
  <c r="AM187" i="14"/>
  <c r="AM160" i="14"/>
  <c r="AM141" i="14"/>
  <c r="AM179" i="14" s="1"/>
  <c r="AL157" i="14"/>
  <c r="AL163" i="14" s="1"/>
  <c r="AL138" i="14"/>
  <c r="AL176" i="14" s="1"/>
  <c r="AL193" i="14" s="1"/>
  <c r="AM167" i="14"/>
  <c r="AM185" i="14"/>
  <c r="AM170" i="14"/>
  <c r="AM188" i="14"/>
  <c r="AM171" i="14"/>
  <c r="AM189" i="14"/>
  <c r="AN63" i="14"/>
  <c r="AN104" i="14" s="1"/>
  <c r="AO71" i="14"/>
  <c r="AO112" i="14" s="1"/>
  <c r="AO146" i="14" s="1"/>
  <c r="AN65" i="14"/>
  <c r="AN106" i="14" s="1"/>
  <c r="AN67" i="14"/>
  <c r="AN108" i="14" s="1"/>
  <c r="AN74" i="14"/>
  <c r="AN115" i="14" s="1"/>
  <c r="AN149" i="14" s="1"/>
  <c r="AN66" i="14"/>
  <c r="AN107" i="14" s="1"/>
  <c r="AN68" i="14"/>
  <c r="AN109" i="14" s="1"/>
  <c r="AN72" i="14"/>
  <c r="AN113" i="14" s="1"/>
  <c r="AN147" i="14" s="1"/>
  <c r="AN73" i="14"/>
  <c r="AN114" i="14" s="1"/>
  <c r="AN148" i="14" s="1"/>
  <c r="AN75" i="14"/>
  <c r="AN116" i="14" s="1"/>
  <c r="AN150" i="14" s="1"/>
  <c r="AN64" i="14"/>
  <c r="AN105" i="14" s="1"/>
  <c r="AN76" i="14"/>
  <c r="AN117" i="14" s="1"/>
  <c r="AN151" i="14" s="1"/>
  <c r="AM319" i="14" l="1"/>
  <c r="AM321" i="14" s="1"/>
  <c r="AN361" i="14"/>
  <c r="AM172" i="14"/>
  <c r="AL192" i="14"/>
  <c r="AN170" i="14"/>
  <c r="AN188" i="14"/>
  <c r="AN160" i="14"/>
  <c r="AN141" i="14"/>
  <c r="AN179" i="14" s="1"/>
  <c r="AN159" i="14"/>
  <c r="AN140" i="14"/>
  <c r="AN178" i="14" s="1"/>
  <c r="AN168" i="14"/>
  <c r="AN186" i="14"/>
  <c r="AO166" i="14"/>
  <c r="AO184" i="14"/>
  <c r="AN171" i="14"/>
  <c r="AN189" i="14"/>
  <c r="AN167" i="14"/>
  <c r="AN185" i="14"/>
  <c r="AN169" i="14"/>
  <c r="AN187" i="14"/>
  <c r="AM157" i="14"/>
  <c r="AM163" i="14" s="1"/>
  <c r="AM138" i="14"/>
  <c r="AM176" i="14" s="1"/>
  <c r="AM193" i="14" s="1"/>
  <c r="AN158" i="14"/>
  <c r="AN139" i="14"/>
  <c r="AN177" i="14" s="1"/>
  <c r="AN162" i="14"/>
  <c r="AN143" i="14"/>
  <c r="AN181" i="14" s="1"/>
  <c r="AN161" i="14"/>
  <c r="AN142" i="14"/>
  <c r="AN180" i="14" s="1"/>
  <c r="AO63" i="14"/>
  <c r="AO104" i="14" s="1"/>
  <c r="AP71" i="14"/>
  <c r="AP112" i="14" s="1"/>
  <c r="AP146" i="14" s="1"/>
  <c r="AO64" i="14"/>
  <c r="AO105" i="14" s="1"/>
  <c r="AO73" i="14"/>
  <c r="AO114" i="14" s="1"/>
  <c r="AO148" i="14" s="1"/>
  <c r="AO68" i="14"/>
  <c r="AO109" i="14" s="1"/>
  <c r="AO67" i="14"/>
  <c r="AO108" i="14" s="1"/>
  <c r="AO76" i="14"/>
  <c r="AO117" i="14" s="1"/>
  <c r="AO151" i="14" s="1"/>
  <c r="AO75" i="14"/>
  <c r="AO116" i="14" s="1"/>
  <c r="AO150" i="14" s="1"/>
  <c r="AO72" i="14"/>
  <c r="AO113" i="14" s="1"/>
  <c r="AO147" i="14" s="1"/>
  <c r="AO66" i="14"/>
  <c r="AO107" i="14" s="1"/>
  <c r="AO74" i="14"/>
  <c r="AO115" i="14" s="1"/>
  <c r="AO149" i="14" s="1"/>
  <c r="AO65" i="14"/>
  <c r="AO106" i="14" s="1"/>
  <c r="AO361" i="14" l="1"/>
  <c r="AN319" i="14"/>
  <c r="AN321" i="14" s="1"/>
  <c r="AN172" i="14"/>
  <c r="AM192" i="14"/>
  <c r="AO167" i="14"/>
  <c r="AO185" i="14"/>
  <c r="AO159" i="14"/>
  <c r="AO140" i="14"/>
  <c r="AO178" i="14" s="1"/>
  <c r="AO170" i="14"/>
  <c r="AO188" i="14"/>
  <c r="AO162" i="14"/>
  <c r="AO143" i="14"/>
  <c r="AO181" i="14" s="1"/>
  <c r="AP184" i="14"/>
  <c r="AP166" i="14"/>
  <c r="AO169" i="14"/>
  <c r="AO187" i="14"/>
  <c r="AO171" i="14"/>
  <c r="AO189" i="14"/>
  <c r="AO168" i="14"/>
  <c r="AO186" i="14"/>
  <c r="AN157" i="14"/>
  <c r="AN163" i="14" s="1"/>
  <c r="AN138" i="14"/>
  <c r="AN176" i="14" s="1"/>
  <c r="AN193" i="14" s="1"/>
  <c r="AO160" i="14"/>
  <c r="AO141" i="14"/>
  <c r="AO179" i="14" s="1"/>
  <c r="AO161" i="14"/>
  <c r="AO142" i="14"/>
  <c r="AO180" i="14" s="1"/>
  <c r="AO158" i="14"/>
  <c r="AO139" i="14"/>
  <c r="AO177" i="14" s="1"/>
  <c r="AP63" i="14"/>
  <c r="AP104" i="14" s="1"/>
  <c r="AQ71" i="14"/>
  <c r="AQ112" i="14" s="1"/>
  <c r="AQ146" i="14" s="1"/>
  <c r="AP74" i="14"/>
  <c r="AP115" i="14" s="1"/>
  <c r="AP149" i="14" s="1"/>
  <c r="AP72" i="14"/>
  <c r="AP113" i="14" s="1"/>
  <c r="AP147" i="14" s="1"/>
  <c r="AP76" i="14"/>
  <c r="AP117" i="14" s="1"/>
  <c r="AP151" i="14" s="1"/>
  <c r="AP73" i="14"/>
  <c r="AP114" i="14" s="1"/>
  <c r="AP148" i="14" s="1"/>
  <c r="AP65" i="14"/>
  <c r="AP106" i="14" s="1"/>
  <c r="AP66" i="14"/>
  <c r="AP107" i="14" s="1"/>
  <c r="AP75" i="14"/>
  <c r="AP116" i="14" s="1"/>
  <c r="AP150" i="14" s="1"/>
  <c r="AP67" i="14"/>
  <c r="AP108" i="14" s="1"/>
  <c r="AP68" i="14"/>
  <c r="AP109" i="14" s="1"/>
  <c r="AP64" i="14"/>
  <c r="AP105" i="14" s="1"/>
  <c r="AO319" i="14" l="1"/>
  <c r="AO321" i="14" s="1"/>
  <c r="AP361" i="14"/>
  <c r="AO172" i="14"/>
  <c r="AN192" i="14"/>
  <c r="AP161" i="14"/>
  <c r="AP142" i="14"/>
  <c r="AP180" i="14" s="1"/>
  <c r="AP168" i="14"/>
  <c r="AP186" i="14"/>
  <c r="AP169" i="14"/>
  <c r="AP187" i="14"/>
  <c r="AP170" i="14"/>
  <c r="AP188" i="14"/>
  <c r="AQ166" i="14"/>
  <c r="AQ184" i="14"/>
  <c r="AP158" i="14"/>
  <c r="AP139" i="14"/>
  <c r="AP177" i="14" s="1"/>
  <c r="AP160" i="14"/>
  <c r="AP141" i="14"/>
  <c r="AP179" i="14" s="1"/>
  <c r="AP171" i="14"/>
  <c r="AP189" i="14"/>
  <c r="AO157" i="14"/>
  <c r="AO163" i="14" s="1"/>
  <c r="AO138" i="14"/>
  <c r="AO176" i="14" s="1"/>
  <c r="AO193" i="14" s="1"/>
  <c r="AP162" i="14"/>
  <c r="AP143" i="14"/>
  <c r="AP181" i="14" s="1"/>
  <c r="AP159" i="14"/>
  <c r="AP140" i="14"/>
  <c r="AP178" i="14" s="1"/>
  <c r="AP185" i="14"/>
  <c r="AP167" i="14"/>
  <c r="AQ63" i="14"/>
  <c r="AQ104" i="14" s="1"/>
  <c r="AR71" i="14"/>
  <c r="AR112" i="14" s="1"/>
  <c r="AR146" i="14" s="1"/>
  <c r="AQ68" i="14"/>
  <c r="AQ109" i="14" s="1"/>
  <c r="AQ75" i="14"/>
  <c r="AQ116" i="14" s="1"/>
  <c r="AQ150" i="14" s="1"/>
  <c r="AQ65" i="14"/>
  <c r="AQ106" i="14" s="1"/>
  <c r="AQ72" i="14"/>
  <c r="AQ113" i="14" s="1"/>
  <c r="AQ147" i="14" s="1"/>
  <c r="AQ64" i="14"/>
  <c r="AQ105" i="14" s="1"/>
  <c r="AQ67" i="14"/>
  <c r="AQ108" i="14" s="1"/>
  <c r="AQ66" i="14"/>
  <c r="AQ107" i="14" s="1"/>
  <c r="AQ73" i="14"/>
  <c r="AQ114" i="14" s="1"/>
  <c r="AQ148" i="14" s="1"/>
  <c r="AQ76" i="14"/>
  <c r="AQ117" i="14" s="1"/>
  <c r="AQ151" i="14" s="1"/>
  <c r="AQ74" i="14"/>
  <c r="AQ115" i="14" s="1"/>
  <c r="AQ149" i="14" s="1"/>
  <c r="AQ361" i="14" l="1"/>
  <c r="AP319" i="14"/>
  <c r="AP321" i="14" s="1"/>
  <c r="AP172" i="14"/>
  <c r="AO192" i="14"/>
  <c r="AQ160" i="14"/>
  <c r="AQ141" i="14"/>
  <c r="AQ179" i="14" s="1"/>
  <c r="AQ169" i="14"/>
  <c r="AQ187" i="14"/>
  <c r="AQ161" i="14"/>
  <c r="AQ142" i="14"/>
  <c r="AQ180" i="14" s="1"/>
  <c r="AQ159" i="14"/>
  <c r="AQ140" i="14"/>
  <c r="AQ178" i="14" s="1"/>
  <c r="AR166" i="14"/>
  <c r="AR184" i="14"/>
  <c r="AQ171" i="14"/>
  <c r="AQ189" i="14"/>
  <c r="AQ158" i="14"/>
  <c r="AQ139" i="14"/>
  <c r="AQ177" i="14" s="1"/>
  <c r="AQ170" i="14"/>
  <c r="AQ188" i="14"/>
  <c r="AP157" i="14"/>
  <c r="AP163" i="14" s="1"/>
  <c r="AP138" i="14"/>
  <c r="AP176" i="14" s="1"/>
  <c r="AP193" i="14" s="1"/>
  <c r="AQ168" i="14"/>
  <c r="AQ186" i="14"/>
  <c r="AQ167" i="14"/>
  <c r="AQ185" i="14"/>
  <c r="AQ162" i="14"/>
  <c r="AQ143" i="14"/>
  <c r="AQ181" i="14" s="1"/>
  <c r="AR63" i="14"/>
  <c r="AR104" i="14" s="1"/>
  <c r="AS71" i="14"/>
  <c r="AS112" i="14" s="1"/>
  <c r="AS146" i="14" s="1"/>
  <c r="AR76" i="14"/>
  <c r="AR117" i="14" s="1"/>
  <c r="AR151" i="14" s="1"/>
  <c r="AR66" i="14"/>
  <c r="AR107" i="14" s="1"/>
  <c r="AR64" i="14"/>
  <c r="AR105" i="14" s="1"/>
  <c r="AR75" i="14"/>
  <c r="AR116" i="14" s="1"/>
  <c r="AR150" i="14" s="1"/>
  <c r="AR74" i="14"/>
  <c r="AR115" i="14" s="1"/>
  <c r="AR149" i="14" s="1"/>
  <c r="AR73" i="14"/>
  <c r="AR114" i="14" s="1"/>
  <c r="AR148" i="14" s="1"/>
  <c r="AR67" i="14"/>
  <c r="AR108" i="14" s="1"/>
  <c r="AR72" i="14"/>
  <c r="AR113" i="14" s="1"/>
  <c r="AR147" i="14" s="1"/>
  <c r="AR65" i="14"/>
  <c r="AR106" i="14" s="1"/>
  <c r="AR68" i="14"/>
  <c r="AR109" i="14" s="1"/>
  <c r="AQ319" i="14" l="1"/>
  <c r="AQ321" i="14" s="1"/>
  <c r="AR361" i="14"/>
  <c r="AQ172" i="14"/>
  <c r="AP192" i="14"/>
  <c r="AR167" i="14"/>
  <c r="AR185" i="14"/>
  <c r="AR170" i="14"/>
  <c r="AR188" i="14"/>
  <c r="AR171" i="14"/>
  <c r="AR189" i="14"/>
  <c r="AR161" i="14"/>
  <c r="AR142" i="14"/>
  <c r="AR180" i="14" s="1"/>
  <c r="AS166" i="14"/>
  <c r="AS184" i="14"/>
  <c r="AR162" i="14"/>
  <c r="AR143" i="14"/>
  <c r="AR181" i="14" s="1"/>
  <c r="AR168" i="14"/>
  <c r="AR186" i="14"/>
  <c r="AR158" i="14"/>
  <c r="AR139" i="14"/>
  <c r="AR177" i="14" s="1"/>
  <c r="AQ138" i="14"/>
  <c r="AQ176" i="14" s="1"/>
  <c r="AQ193" i="14" s="1"/>
  <c r="AQ157" i="14"/>
  <c r="AQ163" i="14" s="1"/>
  <c r="AR159" i="14"/>
  <c r="AR140" i="14"/>
  <c r="AR178" i="14" s="1"/>
  <c r="AR169" i="14"/>
  <c r="AR187" i="14"/>
  <c r="AR160" i="14"/>
  <c r="AR141" i="14"/>
  <c r="AR179" i="14" s="1"/>
  <c r="AS63" i="14"/>
  <c r="AS104" i="14" s="1"/>
  <c r="AT71" i="14"/>
  <c r="AT112" i="14" s="1"/>
  <c r="AT146" i="14" s="1"/>
  <c r="AS65" i="14"/>
  <c r="AS106" i="14" s="1"/>
  <c r="AS67" i="14"/>
  <c r="AS108" i="14" s="1"/>
  <c r="AS74" i="14"/>
  <c r="AS115" i="14" s="1"/>
  <c r="AS149" i="14" s="1"/>
  <c r="AS66" i="14"/>
  <c r="AS107" i="14" s="1"/>
  <c r="AS68" i="14"/>
  <c r="AS109" i="14" s="1"/>
  <c r="AS72" i="14"/>
  <c r="AS113" i="14" s="1"/>
  <c r="AS147" i="14" s="1"/>
  <c r="AS73" i="14"/>
  <c r="AS114" i="14" s="1"/>
  <c r="AS148" i="14" s="1"/>
  <c r="AS75" i="14"/>
  <c r="AS116" i="14" s="1"/>
  <c r="AS150" i="14" s="1"/>
  <c r="AS64" i="14"/>
  <c r="AS105" i="14" s="1"/>
  <c r="AS76" i="14"/>
  <c r="AS117" i="14" s="1"/>
  <c r="AS151" i="14" s="1"/>
  <c r="AS361" i="14" l="1"/>
  <c r="AR319" i="14"/>
  <c r="AR321" i="14" s="1"/>
  <c r="AR172" i="14"/>
  <c r="AQ192" i="14"/>
  <c r="AS168" i="14"/>
  <c r="AS186" i="14"/>
  <c r="AS171" i="14"/>
  <c r="AS189" i="14"/>
  <c r="AS167" i="14"/>
  <c r="AS185" i="14"/>
  <c r="AS169" i="14"/>
  <c r="AS187" i="14"/>
  <c r="AT166" i="14"/>
  <c r="AT184" i="14"/>
  <c r="AS158" i="14"/>
  <c r="AS139" i="14"/>
  <c r="AS177" i="14" s="1"/>
  <c r="AS162" i="14"/>
  <c r="AS143" i="14"/>
  <c r="AS181" i="14" s="1"/>
  <c r="AS161" i="14"/>
  <c r="AS142" i="14"/>
  <c r="AS180" i="14" s="1"/>
  <c r="AR157" i="14"/>
  <c r="AR163" i="14" s="1"/>
  <c r="AR138" i="14"/>
  <c r="AR176" i="14" s="1"/>
  <c r="AR193" i="14" s="1"/>
  <c r="AS170" i="14"/>
  <c r="AS188" i="14"/>
  <c r="AS160" i="14"/>
  <c r="AS141" i="14"/>
  <c r="AS179" i="14" s="1"/>
  <c r="AS159" i="14"/>
  <c r="AS140" i="14"/>
  <c r="AS178" i="14" s="1"/>
  <c r="AT63" i="14"/>
  <c r="AT104" i="14" s="1"/>
  <c r="AU71" i="14"/>
  <c r="AU112" i="14" s="1"/>
  <c r="AU146" i="14" s="1"/>
  <c r="AT64" i="14"/>
  <c r="AT105" i="14" s="1"/>
  <c r="AT73" i="14"/>
  <c r="AT114" i="14" s="1"/>
  <c r="AT148" i="14" s="1"/>
  <c r="AT68" i="14"/>
  <c r="AT109" i="14" s="1"/>
  <c r="AT67" i="14"/>
  <c r="AT108" i="14" s="1"/>
  <c r="AT76" i="14"/>
  <c r="AT117" i="14" s="1"/>
  <c r="AT151" i="14" s="1"/>
  <c r="AT75" i="14"/>
  <c r="AT116" i="14" s="1"/>
  <c r="AT150" i="14" s="1"/>
  <c r="AT72" i="14"/>
  <c r="AT113" i="14" s="1"/>
  <c r="AT147" i="14" s="1"/>
  <c r="AT66" i="14"/>
  <c r="AT107" i="14" s="1"/>
  <c r="AT74" i="14"/>
  <c r="AT115" i="14" s="1"/>
  <c r="AT149" i="14" s="1"/>
  <c r="AT65" i="14"/>
  <c r="AT106" i="14" s="1"/>
  <c r="AS319" i="14" l="1"/>
  <c r="AS321" i="14" s="1"/>
  <c r="AT361" i="14"/>
  <c r="AS172" i="14"/>
  <c r="AR192" i="14"/>
  <c r="AT160" i="14"/>
  <c r="AT141" i="14"/>
  <c r="AT179" i="14" s="1"/>
  <c r="AT161" i="14"/>
  <c r="AT142" i="14"/>
  <c r="AT180" i="14" s="1"/>
  <c r="AT158" i="14"/>
  <c r="AT139" i="14"/>
  <c r="AT177" i="14" s="1"/>
  <c r="AT167" i="14"/>
  <c r="AT185" i="14"/>
  <c r="AU166" i="14"/>
  <c r="AU184" i="14"/>
  <c r="AT159" i="14"/>
  <c r="AT140" i="14"/>
  <c r="AT178" i="14" s="1"/>
  <c r="AT170" i="14"/>
  <c r="AT188" i="14"/>
  <c r="AT162" i="14"/>
  <c r="AT143" i="14"/>
  <c r="AT181" i="14" s="1"/>
  <c r="AS157" i="14"/>
  <c r="AS163" i="14" s="1"/>
  <c r="AS138" i="14"/>
  <c r="AS176" i="14" s="1"/>
  <c r="AS193" i="14" s="1"/>
  <c r="AT169" i="14"/>
  <c r="AT187" i="14"/>
  <c r="AT171" i="14"/>
  <c r="AT189" i="14"/>
  <c r="AT168" i="14"/>
  <c r="AT186" i="14"/>
  <c r="AU63" i="14"/>
  <c r="AU104" i="14" s="1"/>
  <c r="AV71" i="14"/>
  <c r="AV112" i="14" s="1"/>
  <c r="AV146" i="14" s="1"/>
  <c r="AU74" i="14"/>
  <c r="AU115" i="14" s="1"/>
  <c r="AU149" i="14" s="1"/>
  <c r="AU72" i="14"/>
  <c r="AU113" i="14" s="1"/>
  <c r="AU147" i="14" s="1"/>
  <c r="AU76" i="14"/>
  <c r="AU117" i="14" s="1"/>
  <c r="AU151" i="14" s="1"/>
  <c r="AU73" i="14"/>
  <c r="AU114" i="14" s="1"/>
  <c r="AU148" i="14" s="1"/>
  <c r="AU65" i="14"/>
  <c r="AU106" i="14" s="1"/>
  <c r="AU66" i="14"/>
  <c r="AU107" i="14" s="1"/>
  <c r="AU75" i="14"/>
  <c r="AU116" i="14" s="1"/>
  <c r="AU150" i="14" s="1"/>
  <c r="AU67" i="14"/>
  <c r="AU108" i="14" s="1"/>
  <c r="AU68" i="14"/>
  <c r="AU109" i="14" s="1"/>
  <c r="AU64" i="14"/>
  <c r="AU105" i="14" s="1"/>
  <c r="AU361" i="14" l="1"/>
  <c r="AT319" i="14"/>
  <c r="AT321" i="14" s="1"/>
  <c r="AT172" i="14"/>
  <c r="AS192" i="14"/>
  <c r="AU161" i="14"/>
  <c r="AU142" i="14"/>
  <c r="AU180" i="14" s="1"/>
  <c r="AU168" i="14"/>
  <c r="AU186" i="14"/>
  <c r="AU169" i="14"/>
  <c r="AU187" i="14"/>
  <c r="AU170" i="14"/>
  <c r="AU188" i="14"/>
  <c r="AV166" i="14"/>
  <c r="AV184" i="14"/>
  <c r="AU158" i="14"/>
  <c r="AU139" i="14"/>
  <c r="AU177" i="14" s="1"/>
  <c r="AU160" i="14"/>
  <c r="AU141" i="14"/>
  <c r="AU179" i="14" s="1"/>
  <c r="AU171" i="14"/>
  <c r="AU189" i="14"/>
  <c r="AT157" i="14"/>
  <c r="AT163" i="14" s="1"/>
  <c r="AT138" i="14"/>
  <c r="AT176" i="14" s="1"/>
  <c r="AT193" i="14" s="1"/>
  <c r="AU162" i="14"/>
  <c r="AU143" i="14"/>
  <c r="AU181" i="14" s="1"/>
  <c r="AU159" i="14"/>
  <c r="AU140" i="14"/>
  <c r="AU178" i="14" s="1"/>
  <c r="AU167" i="14"/>
  <c r="AU185" i="14"/>
  <c r="AV63" i="14"/>
  <c r="AV104" i="14" s="1"/>
  <c r="AW71" i="14"/>
  <c r="AW112" i="14" s="1"/>
  <c r="AW146" i="14" s="1"/>
  <c r="AV68" i="14"/>
  <c r="AV109" i="14" s="1"/>
  <c r="AV75" i="14"/>
  <c r="AV116" i="14" s="1"/>
  <c r="AV150" i="14" s="1"/>
  <c r="AV65" i="14"/>
  <c r="AV106" i="14" s="1"/>
  <c r="AV72" i="14"/>
  <c r="AV113" i="14" s="1"/>
  <c r="AV147" i="14" s="1"/>
  <c r="AV64" i="14"/>
  <c r="AV105" i="14" s="1"/>
  <c r="AV67" i="14"/>
  <c r="AV108" i="14" s="1"/>
  <c r="AV66" i="14"/>
  <c r="AV107" i="14" s="1"/>
  <c r="AV73" i="14"/>
  <c r="AV114" i="14" s="1"/>
  <c r="AV148" i="14" s="1"/>
  <c r="AV76" i="14"/>
  <c r="AV117" i="14" s="1"/>
  <c r="AV151" i="14" s="1"/>
  <c r="AV74" i="14"/>
  <c r="AV115" i="14" s="1"/>
  <c r="AV149" i="14" s="1"/>
  <c r="AV361" i="14" l="1"/>
  <c r="AU319" i="14"/>
  <c r="AU321" i="14" s="1"/>
  <c r="AU172" i="14"/>
  <c r="AT192" i="14"/>
  <c r="AV171" i="14"/>
  <c r="AV189" i="14"/>
  <c r="AV158" i="14"/>
  <c r="AV139" i="14"/>
  <c r="AV177" i="14" s="1"/>
  <c r="AV170" i="14"/>
  <c r="AV188" i="14"/>
  <c r="AV168" i="14"/>
  <c r="AV186" i="14"/>
  <c r="AV167" i="14"/>
  <c r="AV185" i="14"/>
  <c r="AV162" i="14"/>
  <c r="AV143" i="14"/>
  <c r="AV181" i="14" s="1"/>
  <c r="AW166" i="14"/>
  <c r="AW184" i="14"/>
  <c r="AV160" i="14"/>
  <c r="AV141" i="14"/>
  <c r="AV179" i="14" s="1"/>
  <c r="AU157" i="14"/>
  <c r="AU163" i="14" s="1"/>
  <c r="AU138" i="14"/>
  <c r="AU176" i="14" s="1"/>
  <c r="AU193" i="14" s="1"/>
  <c r="AV169" i="14"/>
  <c r="AV187" i="14"/>
  <c r="AV161" i="14"/>
  <c r="AV142" i="14"/>
  <c r="AV180" i="14" s="1"/>
  <c r="AV159" i="14"/>
  <c r="AV140" i="14"/>
  <c r="AV178" i="14" s="1"/>
  <c r="AW63" i="14"/>
  <c r="AW104" i="14" s="1"/>
  <c r="AX71" i="14"/>
  <c r="AX112" i="14" s="1"/>
  <c r="AX146" i="14" s="1"/>
  <c r="AW76" i="14"/>
  <c r="AW117" i="14" s="1"/>
  <c r="AW151" i="14" s="1"/>
  <c r="AW66" i="14"/>
  <c r="AW107" i="14" s="1"/>
  <c r="AW64" i="14"/>
  <c r="AW105" i="14" s="1"/>
  <c r="AW75" i="14"/>
  <c r="AW116" i="14" s="1"/>
  <c r="AW150" i="14" s="1"/>
  <c r="AW74" i="14"/>
  <c r="AW115" i="14" s="1"/>
  <c r="AW149" i="14" s="1"/>
  <c r="AW73" i="14"/>
  <c r="AW114" i="14" s="1"/>
  <c r="AW148" i="14" s="1"/>
  <c r="AW67" i="14"/>
  <c r="AW108" i="14" s="1"/>
  <c r="AW72" i="14"/>
  <c r="AW113" i="14" s="1"/>
  <c r="AW147" i="14" s="1"/>
  <c r="AW65" i="14"/>
  <c r="AW106" i="14" s="1"/>
  <c r="AW68" i="14"/>
  <c r="AW109" i="14" s="1"/>
  <c r="AW361" i="14" l="1"/>
  <c r="AV319" i="14"/>
  <c r="AV321" i="14" s="1"/>
  <c r="AV172" i="14"/>
  <c r="AU192" i="14"/>
  <c r="AW170" i="14"/>
  <c r="AW188" i="14"/>
  <c r="AW171" i="14"/>
  <c r="AW189" i="14"/>
  <c r="AW161" i="14"/>
  <c r="AW142" i="14"/>
  <c r="AW180" i="14" s="1"/>
  <c r="AW167" i="14"/>
  <c r="AW185" i="14"/>
  <c r="AW162" i="14"/>
  <c r="AW143" i="14"/>
  <c r="AW181" i="14" s="1"/>
  <c r="AW168" i="14"/>
  <c r="AW186" i="14"/>
  <c r="AW139" i="14"/>
  <c r="AW177" i="14" s="1"/>
  <c r="AW158" i="14"/>
  <c r="AV157" i="14"/>
  <c r="AV163" i="14" s="1"/>
  <c r="AV138" i="14"/>
  <c r="AV176" i="14" s="1"/>
  <c r="AV193" i="14" s="1"/>
  <c r="AW159" i="14"/>
  <c r="AW140" i="14"/>
  <c r="AW178" i="14" s="1"/>
  <c r="AW169" i="14"/>
  <c r="AW187" i="14"/>
  <c r="AW160" i="14"/>
  <c r="AW141" i="14"/>
  <c r="AW179" i="14" s="1"/>
  <c r="AX63" i="14"/>
  <c r="AX104" i="14" s="1"/>
  <c r="AX65" i="14"/>
  <c r="AX106" i="14" s="1"/>
  <c r="AX67" i="14"/>
  <c r="AX108" i="14" s="1"/>
  <c r="AX74" i="14"/>
  <c r="AX115" i="14" s="1"/>
  <c r="AX149" i="14" s="1"/>
  <c r="AX66" i="14"/>
  <c r="AX107" i="14" s="1"/>
  <c r="AX68" i="14"/>
  <c r="AX109" i="14" s="1"/>
  <c r="AX72" i="14"/>
  <c r="AX113" i="14" s="1"/>
  <c r="AX147" i="14" s="1"/>
  <c r="AX73" i="14"/>
  <c r="AX114" i="14" s="1"/>
  <c r="AX148" i="14" s="1"/>
  <c r="AX75" i="14"/>
  <c r="AX116" i="14" s="1"/>
  <c r="AX150" i="14" s="1"/>
  <c r="AX64" i="14"/>
  <c r="AX105" i="14" s="1"/>
  <c r="AX76" i="14"/>
  <c r="AX117" i="14" s="1"/>
  <c r="AX151" i="14" s="1"/>
  <c r="AX361" i="14" l="1"/>
  <c r="AW319" i="14"/>
  <c r="AW321" i="14" s="1"/>
  <c r="AW172" i="14"/>
  <c r="AV192" i="14"/>
  <c r="AX184" i="14"/>
  <c r="AX166" i="14"/>
  <c r="AW157" i="14"/>
  <c r="AW138" i="14"/>
  <c r="AW176" i="14" s="1"/>
  <c r="AW193" i="14" s="1"/>
  <c r="AX157" i="14"/>
  <c r="AX138" i="14"/>
  <c r="AX176" i="14" s="1"/>
  <c r="AW192" i="14" l="1"/>
  <c r="AW163" i="14"/>
  <c r="AX168" i="14"/>
  <c r="AX186" i="14"/>
  <c r="AX185" i="14"/>
  <c r="AX167" i="14"/>
  <c r="AX158" i="14"/>
  <c r="AX139" i="14"/>
  <c r="AX177" i="14" s="1"/>
  <c r="AX159" i="14"/>
  <c r="AX140" i="14"/>
  <c r="AX178" i="14" s="1"/>
  <c r="AX170" i="14"/>
  <c r="AX188" i="14"/>
  <c r="AX169" i="14"/>
  <c r="AX187" i="14"/>
  <c r="AX171" i="14"/>
  <c r="AX189" i="14"/>
  <c r="AX161" i="14"/>
  <c r="AX142" i="14"/>
  <c r="AX180" i="14" s="1"/>
  <c r="AX160" i="14"/>
  <c r="AX141" i="14"/>
  <c r="AX179" i="14" s="1"/>
  <c r="AX162" i="14"/>
  <c r="AX143" i="14"/>
  <c r="AX181" i="14" s="1"/>
  <c r="AX319" i="14" l="1"/>
  <c r="AX321" i="14" s="1"/>
  <c r="AX172" i="14"/>
  <c r="AX163" i="14"/>
  <c r="AX193" i="14"/>
  <c r="AX192" i="14"/>
  <c r="C245" i="14" l="1"/>
  <c r="C265" i="14" s="1"/>
  <c r="C248" i="14"/>
  <c r="C268" i="14" s="1"/>
  <c r="C240" i="14"/>
  <c r="C260" i="14" s="1"/>
  <c r="C239" i="14"/>
  <c r="C259" i="14" s="1"/>
  <c r="C246" i="14"/>
  <c r="C266" i="14" s="1"/>
  <c r="C247" i="14"/>
  <c r="C267" i="14" s="1"/>
  <c r="C238" i="14"/>
  <c r="C258" i="14" s="1"/>
  <c r="C237" i="14"/>
  <c r="C257" i="14" s="1"/>
  <c r="E231" i="14"/>
  <c r="C281" i="14" l="1"/>
  <c r="C280" i="14"/>
  <c r="C270" i="14" s="1"/>
  <c r="E239" i="14"/>
  <c r="E259" i="14" s="1"/>
  <c r="E247" i="14"/>
  <c r="E267" i="14" s="1"/>
  <c r="E244" i="14"/>
  <c r="E264" i="14" s="1"/>
  <c r="E245" i="14"/>
  <c r="E265" i="14" s="1"/>
  <c r="E248" i="14"/>
  <c r="E268" i="14" s="1"/>
  <c r="E238" i="14"/>
  <c r="E258" i="14" s="1"/>
  <c r="E237" i="14"/>
  <c r="E257" i="14" s="1"/>
  <c r="E236" i="14"/>
  <c r="E256" i="14" s="1"/>
  <c r="E240" i="14"/>
  <c r="E260" i="14" s="1"/>
  <c r="E246" i="14"/>
  <c r="E266" i="14" s="1"/>
  <c r="F231" i="14"/>
  <c r="D246" i="14"/>
  <c r="D266" i="14" s="1"/>
  <c r="D247" i="14"/>
  <c r="D267" i="14" s="1"/>
  <c r="D244" i="14"/>
  <c r="D264" i="14" s="1"/>
  <c r="D248" i="14"/>
  <c r="D268" i="14" s="1"/>
  <c r="D237" i="14"/>
  <c r="D257" i="14" s="1"/>
  <c r="D239" i="14"/>
  <c r="D259" i="14" s="1"/>
  <c r="D245" i="14"/>
  <c r="D265" i="14" s="1"/>
  <c r="D238" i="14"/>
  <c r="D258" i="14" s="1"/>
  <c r="D240" i="14"/>
  <c r="D260" i="14" s="1"/>
  <c r="D280" i="14" l="1"/>
  <c r="D270" i="14" s="1"/>
  <c r="D281" i="14"/>
  <c r="E281" i="14"/>
  <c r="E280" i="14"/>
  <c r="E270" i="14" s="1"/>
  <c r="C282" i="14"/>
  <c r="C292" i="14"/>
  <c r="C283" i="14"/>
  <c r="C293" i="14"/>
  <c r="F246" i="14"/>
  <c r="F266" i="14" s="1"/>
  <c r="F236" i="14"/>
  <c r="F256" i="14" s="1"/>
  <c r="F239" i="14"/>
  <c r="F259" i="14" s="1"/>
  <c r="F245" i="14"/>
  <c r="F265" i="14" s="1"/>
  <c r="F240" i="14"/>
  <c r="F260" i="14" s="1"/>
  <c r="F247" i="14"/>
  <c r="F267" i="14" s="1"/>
  <c r="F244" i="14"/>
  <c r="F264" i="14" s="1"/>
  <c r="F238" i="14"/>
  <c r="F258" i="14" s="1"/>
  <c r="F248" i="14"/>
  <c r="F268" i="14" s="1"/>
  <c r="F237" i="14"/>
  <c r="F257" i="14" s="1"/>
  <c r="G231" i="14"/>
  <c r="F280" i="14" l="1"/>
  <c r="F270" i="14" s="1"/>
  <c r="F281" i="14"/>
  <c r="C304" i="14"/>
  <c r="C305" i="14" s="1"/>
  <c r="C294" i="14"/>
  <c r="C295" i="14"/>
  <c r="C299" i="14"/>
  <c r="E282" i="14"/>
  <c r="E292" i="14"/>
  <c r="D283" i="14"/>
  <c r="D293" i="14"/>
  <c r="E283" i="14"/>
  <c r="E293" i="14"/>
  <c r="D282" i="14"/>
  <c r="D292" i="14"/>
  <c r="G240" i="14"/>
  <c r="G260" i="14" s="1"/>
  <c r="G237" i="14"/>
  <c r="G257" i="14" s="1"/>
  <c r="G246" i="14"/>
  <c r="G266" i="14" s="1"/>
  <c r="G244" i="14"/>
  <c r="G264" i="14" s="1"/>
  <c r="G236" i="14"/>
  <c r="G256" i="14" s="1"/>
  <c r="G248" i="14"/>
  <c r="G268" i="14" s="1"/>
  <c r="G238" i="14"/>
  <c r="G258" i="14" s="1"/>
  <c r="H231" i="14"/>
  <c r="G245" i="14"/>
  <c r="G265" i="14" s="1"/>
  <c r="G239" i="14"/>
  <c r="G259" i="14" s="1"/>
  <c r="G247" i="14"/>
  <c r="G267" i="14" s="1"/>
  <c r="E304" i="14" l="1"/>
  <c r="E305" i="14" s="1"/>
  <c r="G281" i="14"/>
  <c r="G280" i="14"/>
  <c r="G270" i="14" s="1"/>
  <c r="D304" i="14"/>
  <c r="D305" i="14" s="1"/>
  <c r="C301" i="14"/>
  <c r="E294" i="14"/>
  <c r="D294" i="14"/>
  <c r="D295" i="14"/>
  <c r="D299" i="14"/>
  <c r="E295" i="14"/>
  <c r="E299" i="14"/>
  <c r="F282" i="14"/>
  <c r="F292" i="14"/>
  <c r="F283" i="14"/>
  <c r="F293" i="14"/>
  <c r="H246" i="14"/>
  <c r="H266" i="14" s="1"/>
  <c r="H247" i="14"/>
  <c r="H267" i="14" s="1"/>
  <c r="H248" i="14"/>
  <c r="H268" i="14" s="1"/>
  <c r="H238" i="14"/>
  <c r="H258" i="14" s="1"/>
  <c r="H244" i="14"/>
  <c r="H264" i="14" s="1"/>
  <c r="H237" i="14"/>
  <c r="H257" i="14" s="1"/>
  <c r="H240" i="14"/>
  <c r="H260" i="14" s="1"/>
  <c r="H239" i="14"/>
  <c r="H259" i="14" s="1"/>
  <c r="H245" i="14"/>
  <c r="H265" i="14" s="1"/>
  <c r="H236" i="14"/>
  <c r="H256" i="14" s="1"/>
  <c r="I231" i="14"/>
  <c r="H281" i="14" l="1"/>
  <c r="H280" i="14"/>
  <c r="H270" i="14" s="1"/>
  <c r="F304" i="14"/>
  <c r="F305" i="14" s="1"/>
  <c r="D301" i="14"/>
  <c r="E301" i="14"/>
  <c r="F294" i="14"/>
  <c r="F295" i="14"/>
  <c r="F299" i="14"/>
  <c r="G282" i="14"/>
  <c r="G292" i="14"/>
  <c r="G283" i="14"/>
  <c r="G293" i="14"/>
  <c r="I247" i="14"/>
  <c r="I267" i="14" s="1"/>
  <c r="I236" i="14"/>
  <c r="I256" i="14" s="1"/>
  <c r="I248" i="14"/>
  <c r="I268" i="14" s="1"/>
  <c r="I237" i="14"/>
  <c r="I257" i="14" s="1"/>
  <c r="I239" i="14"/>
  <c r="I259" i="14" s="1"/>
  <c r="I246" i="14"/>
  <c r="I266" i="14" s="1"/>
  <c r="I245" i="14"/>
  <c r="I265" i="14" s="1"/>
  <c r="I238" i="14"/>
  <c r="I258" i="14" s="1"/>
  <c r="J231" i="14"/>
  <c r="I244" i="14"/>
  <c r="I264" i="14" s="1"/>
  <c r="I240" i="14"/>
  <c r="I260" i="14" s="1"/>
  <c r="I281" i="14" l="1"/>
  <c r="I280" i="14"/>
  <c r="I270" i="14" s="1"/>
  <c r="F301" i="14"/>
  <c r="G304" i="14"/>
  <c r="G305" i="14" s="1"/>
  <c r="G294" i="14"/>
  <c r="G295" i="14"/>
  <c r="G299" i="14"/>
  <c r="H282" i="14"/>
  <c r="H292" i="14"/>
  <c r="H283" i="14"/>
  <c r="H293" i="14"/>
  <c r="J247" i="14"/>
  <c r="J267" i="14" s="1"/>
  <c r="J236" i="14"/>
  <c r="J256" i="14" s="1"/>
  <c r="J237" i="14"/>
  <c r="J257" i="14" s="1"/>
  <c r="J239" i="14"/>
  <c r="J259" i="14" s="1"/>
  <c r="J246" i="14"/>
  <c r="J266" i="14" s="1"/>
  <c r="J244" i="14"/>
  <c r="J264" i="14" s="1"/>
  <c r="J238" i="14"/>
  <c r="J258" i="14" s="1"/>
  <c r="J245" i="14"/>
  <c r="J265" i="14" s="1"/>
  <c r="J248" i="14"/>
  <c r="J268" i="14" s="1"/>
  <c r="J240" i="14"/>
  <c r="J260" i="14" s="1"/>
  <c r="K231" i="14"/>
  <c r="J280" i="14" l="1"/>
  <c r="J270" i="14" s="1"/>
  <c r="J281" i="14"/>
  <c r="G301" i="14"/>
  <c r="H304" i="14"/>
  <c r="H305" i="14" s="1"/>
  <c r="H294" i="14"/>
  <c r="H295" i="14"/>
  <c r="H299" i="14"/>
  <c r="I283" i="14"/>
  <c r="I293" i="14"/>
  <c r="I282" i="14"/>
  <c r="I292" i="14"/>
  <c r="K248" i="14"/>
  <c r="K268" i="14" s="1"/>
  <c r="K244" i="14"/>
  <c r="K264" i="14" s="1"/>
  <c r="K245" i="14"/>
  <c r="K265" i="14" s="1"/>
  <c r="K240" i="14"/>
  <c r="K260" i="14" s="1"/>
  <c r="K238" i="14"/>
  <c r="K258" i="14" s="1"/>
  <c r="K247" i="14"/>
  <c r="K267" i="14" s="1"/>
  <c r="K246" i="14"/>
  <c r="K266" i="14" s="1"/>
  <c r="K237" i="14"/>
  <c r="K257" i="14" s="1"/>
  <c r="K239" i="14"/>
  <c r="K259" i="14" s="1"/>
  <c r="L231" i="14"/>
  <c r="K236" i="14"/>
  <c r="K256" i="14" s="1"/>
  <c r="K281" i="14" l="1"/>
  <c r="K280" i="14"/>
  <c r="K270" i="14" s="1"/>
  <c r="I304" i="14"/>
  <c r="I305" i="14" s="1"/>
  <c r="I294" i="14"/>
  <c r="H301" i="14"/>
  <c r="I295" i="14"/>
  <c r="I299" i="14"/>
  <c r="J282" i="14"/>
  <c r="J292" i="14"/>
  <c r="J283" i="14"/>
  <c r="J293" i="14"/>
  <c r="L248" i="14"/>
  <c r="L268" i="14" s="1"/>
  <c r="L246" i="14"/>
  <c r="L266" i="14" s="1"/>
  <c r="L244" i="14"/>
  <c r="L264" i="14" s="1"/>
  <c r="L247" i="14"/>
  <c r="L267" i="14" s="1"/>
  <c r="L237" i="14"/>
  <c r="L257" i="14" s="1"/>
  <c r="L240" i="14"/>
  <c r="L260" i="14" s="1"/>
  <c r="L236" i="14"/>
  <c r="L256" i="14" s="1"/>
  <c r="L245" i="14"/>
  <c r="L265" i="14" s="1"/>
  <c r="L239" i="14"/>
  <c r="L259" i="14" s="1"/>
  <c r="L238" i="14"/>
  <c r="L258" i="14" s="1"/>
  <c r="M231" i="14"/>
  <c r="L281" i="14" l="1"/>
  <c r="L280" i="14"/>
  <c r="L270" i="14" s="1"/>
  <c r="J304" i="14"/>
  <c r="J305" i="14" s="1"/>
  <c r="I301" i="14"/>
  <c r="J294" i="14"/>
  <c r="J295" i="14"/>
  <c r="J299" i="14"/>
  <c r="K282" i="14"/>
  <c r="K292" i="14"/>
  <c r="K283" i="14"/>
  <c r="K293" i="14"/>
  <c r="M248" i="14"/>
  <c r="M268" i="14" s="1"/>
  <c r="M247" i="14"/>
  <c r="M267" i="14" s="1"/>
  <c r="M245" i="14"/>
  <c r="M265" i="14" s="1"/>
  <c r="M238" i="14"/>
  <c r="M258" i="14" s="1"/>
  <c r="M244" i="14"/>
  <c r="M264" i="14" s="1"/>
  <c r="M237" i="14"/>
  <c r="M257" i="14" s="1"/>
  <c r="M240" i="14"/>
  <c r="M260" i="14" s="1"/>
  <c r="M239" i="14"/>
  <c r="M259" i="14" s="1"/>
  <c r="M246" i="14"/>
  <c r="M266" i="14" s="1"/>
  <c r="M236" i="14"/>
  <c r="M256" i="14" s="1"/>
  <c r="N231" i="14"/>
  <c r="M280" i="14" l="1"/>
  <c r="M270" i="14" s="1"/>
  <c r="M281" i="14"/>
  <c r="J301" i="14"/>
  <c r="K304" i="14"/>
  <c r="K305" i="14" s="1"/>
  <c r="K294" i="14"/>
  <c r="K295" i="14"/>
  <c r="K299" i="14"/>
  <c r="L282" i="14"/>
  <c r="L292" i="14"/>
  <c r="L283" i="14"/>
  <c r="L293" i="14"/>
  <c r="N247" i="14"/>
  <c r="N267" i="14" s="1"/>
  <c r="N246" i="14"/>
  <c r="N266" i="14" s="1"/>
  <c r="N245" i="14"/>
  <c r="N265" i="14" s="1"/>
  <c r="N248" i="14"/>
  <c r="N268" i="14" s="1"/>
  <c r="N238" i="14"/>
  <c r="N258" i="14" s="1"/>
  <c r="N244" i="14"/>
  <c r="N264" i="14" s="1"/>
  <c r="N240" i="14"/>
  <c r="N260" i="14" s="1"/>
  <c r="N237" i="14"/>
  <c r="N257" i="14" s="1"/>
  <c r="N236" i="14"/>
  <c r="N256" i="14" s="1"/>
  <c r="N239" i="14"/>
  <c r="N259" i="14" s="1"/>
  <c r="O231" i="14"/>
  <c r="N281" i="14" l="1"/>
  <c r="N280" i="14"/>
  <c r="N270" i="14" s="1"/>
  <c r="K301" i="14"/>
  <c r="L304" i="14"/>
  <c r="L305" i="14" s="1"/>
  <c r="L294" i="14"/>
  <c r="L295" i="14"/>
  <c r="L299" i="14"/>
  <c r="M282" i="14"/>
  <c r="M292" i="14"/>
  <c r="M283" i="14"/>
  <c r="M293" i="14"/>
  <c r="O247" i="14"/>
  <c r="O267" i="14" s="1"/>
  <c r="O245" i="14"/>
  <c r="O265" i="14" s="1"/>
  <c r="O248" i="14"/>
  <c r="O268" i="14" s="1"/>
  <c r="O244" i="14"/>
  <c r="O264" i="14" s="1"/>
  <c r="O246" i="14"/>
  <c r="O266" i="14" s="1"/>
  <c r="O236" i="14"/>
  <c r="O256" i="14" s="1"/>
  <c r="O237" i="14"/>
  <c r="O257" i="14" s="1"/>
  <c r="P231" i="14"/>
  <c r="O240" i="14"/>
  <c r="O260" i="14" s="1"/>
  <c r="O239" i="14"/>
  <c r="O259" i="14" s="1"/>
  <c r="O238" i="14"/>
  <c r="O258" i="14" s="1"/>
  <c r="O280" i="14" l="1"/>
  <c r="O270" i="14" s="1"/>
  <c r="O281" i="14"/>
  <c r="M304" i="14"/>
  <c r="M305" i="14" s="1"/>
  <c r="L301" i="14"/>
  <c r="M294" i="14"/>
  <c r="M295" i="14"/>
  <c r="M299" i="14"/>
  <c r="N283" i="14"/>
  <c r="N293" i="14"/>
  <c r="N282" i="14"/>
  <c r="N292" i="14"/>
  <c r="P247" i="14"/>
  <c r="P267" i="14" s="1"/>
  <c r="P246" i="14"/>
  <c r="P266" i="14" s="1"/>
  <c r="P244" i="14"/>
  <c r="P264" i="14" s="1"/>
  <c r="P248" i="14"/>
  <c r="P268" i="14" s="1"/>
  <c r="P239" i="14"/>
  <c r="P259" i="14" s="1"/>
  <c r="P236" i="14"/>
  <c r="P256" i="14" s="1"/>
  <c r="P240" i="14"/>
  <c r="P260" i="14" s="1"/>
  <c r="P238" i="14"/>
  <c r="P258" i="14" s="1"/>
  <c r="P237" i="14"/>
  <c r="P257" i="14" s="1"/>
  <c r="Q231" i="14"/>
  <c r="P245" i="14"/>
  <c r="P265" i="14" s="1"/>
  <c r="P281" i="14" l="1"/>
  <c r="P280" i="14"/>
  <c r="P270" i="14" s="1"/>
  <c r="N304" i="14"/>
  <c r="N305" i="14" s="1"/>
  <c r="M301" i="14"/>
  <c r="N294" i="14"/>
  <c r="N295" i="14"/>
  <c r="N299" i="14"/>
  <c r="O282" i="14"/>
  <c r="O292" i="14"/>
  <c r="O283" i="14"/>
  <c r="O293" i="14"/>
  <c r="Q246" i="14"/>
  <c r="Q266" i="14" s="1"/>
  <c r="Q245" i="14"/>
  <c r="Q265" i="14" s="1"/>
  <c r="Q248" i="14"/>
  <c r="Q268" i="14" s="1"/>
  <c r="Q236" i="14"/>
  <c r="Q256" i="14" s="1"/>
  <c r="Q239" i="14"/>
  <c r="Q259" i="14" s="1"/>
  <c r="Q247" i="14"/>
  <c r="Q267" i="14" s="1"/>
  <c r="Q238" i="14"/>
  <c r="Q258" i="14" s="1"/>
  <c r="Q240" i="14"/>
  <c r="Q260" i="14" s="1"/>
  <c r="Q244" i="14"/>
  <c r="Q264" i="14" s="1"/>
  <c r="Q237" i="14"/>
  <c r="Q257" i="14" s="1"/>
  <c r="R231" i="14"/>
  <c r="Q280" i="14" l="1"/>
  <c r="Q270" i="14" s="1"/>
  <c r="Q281" i="14"/>
  <c r="N301" i="14"/>
  <c r="O304" i="14"/>
  <c r="O305" i="14" s="1"/>
  <c r="O294" i="14"/>
  <c r="O295" i="14"/>
  <c r="O299" i="14"/>
  <c r="P282" i="14"/>
  <c r="P292" i="14"/>
  <c r="P283" i="14"/>
  <c r="P293" i="14"/>
  <c r="R247" i="14"/>
  <c r="R267" i="14" s="1"/>
  <c r="R246" i="14"/>
  <c r="R266" i="14" s="1"/>
  <c r="R245" i="14"/>
  <c r="R265" i="14" s="1"/>
  <c r="R244" i="14"/>
  <c r="R264" i="14" s="1"/>
  <c r="R237" i="14"/>
  <c r="R257" i="14" s="1"/>
  <c r="R239" i="14"/>
  <c r="R259" i="14" s="1"/>
  <c r="R236" i="14"/>
  <c r="R256" i="14" s="1"/>
  <c r="R248" i="14"/>
  <c r="R268" i="14" s="1"/>
  <c r="S231" i="14"/>
  <c r="R240" i="14"/>
  <c r="R260" i="14" s="1"/>
  <c r="R238" i="14"/>
  <c r="R258" i="14" s="1"/>
  <c r="R280" i="14" l="1"/>
  <c r="R270" i="14" s="1"/>
  <c r="R281" i="14"/>
  <c r="P304" i="14"/>
  <c r="O301" i="14"/>
  <c r="P294" i="14"/>
  <c r="P295" i="14"/>
  <c r="P299" i="14"/>
  <c r="Q283" i="14"/>
  <c r="Q293" i="14"/>
  <c r="Q282" i="14"/>
  <c r="Q292" i="14"/>
  <c r="S248" i="14"/>
  <c r="S268" i="14" s="1"/>
  <c r="S244" i="14"/>
  <c r="S264" i="14" s="1"/>
  <c r="S245" i="14"/>
  <c r="S265" i="14" s="1"/>
  <c r="S240" i="14"/>
  <c r="S260" i="14" s="1"/>
  <c r="S236" i="14"/>
  <c r="S256" i="14" s="1"/>
  <c r="S246" i="14"/>
  <c r="S266" i="14" s="1"/>
  <c r="S239" i="14"/>
  <c r="S259" i="14" s="1"/>
  <c r="S247" i="14"/>
  <c r="S267" i="14" s="1"/>
  <c r="T231" i="14"/>
  <c r="S237" i="14"/>
  <c r="S257" i="14" s="1"/>
  <c r="S238" i="14"/>
  <c r="S258" i="14" s="1"/>
  <c r="S281" i="14" l="1"/>
  <c r="S280" i="14"/>
  <c r="S270" i="14" s="1"/>
  <c r="P301" i="14"/>
  <c r="Q304" i="14"/>
  <c r="Q305" i="14" s="1"/>
  <c r="Q294" i="14"/>
  <c r="Q295" i="14"/>
  <c r="Q299" i="14"/>
  <c r="P305" i="14"/>
  <c r="R282" i="14"/>
  <c r="R292" i="14"/>
  <c r="R283" i="14"/>
  <c r="R293" i="14"/>
  <c r="T247" i="14"/>
  <c r="T267" i="14" s="1"/>
  <c r="T248" i="14"/>
  <c r="T268" i="14" s="1"/>
  <c r="T244" i="14"/>
  <c r="T264" i="14" s="1"/>
  <c r="T245" i="14"/>
  <c r="T265" i="14" s="1"/>
  <c r="T246" i="14"/>
  <c r="T266" i="14" s="1"/>
  <c r="T239" i="14"/>
  <c r="T259" i="14" s="1"/>
  <c r="T236" i="14"/>
  <c r="T256" i="14" s="1"/>
  <c r="T237" i="14"/>
  <c r="T257" i="14" s="1"/>
  <c r="U231" i="14"/>
  <c r="T240" i="14"/>
  <c r="T260" i="14" s="1"/>
  <c r="T238" i="14"/>
  <c r="T258" i="14" s="1"/>
  <c r="T281" i="14" l="1"/>
  <c r="T280" i="14"/>
  <c r="T270" i="14" s="1"/>
  <c r="R304" i="14"/>
  <c r="Q301" i="14"/>
  <c r="R294" i="14"/>
  <c r="R295" i="14"/>
  <c r="R299" i="14"/>
  <c r="S282" i="14"/>
  <c r="S292" i="14"/>
  <c r="S283" i="14"/>
  <c r="S293" i="14"/>
  <c r="U246" i="14"/>
  <c r="U266" i="14" s="1"/>
  <c r="U244" i="14"/>
  <c r="U264" i="14" s="1"/>
  <c r="U248" i="14"/>
  <c r="U268" i="14" s="1"/>
  <c r="U247" i="14"/>
  <c r="U267" i="14" s="1"/>
  <c r="U236" i="14"/>
  <c r="U256" i="14" s="1"/>
  <c r="U239" i="14"/>
  <c r="U259" i="14" s="1"/>
  <c r="U245" i="14"/>
  <c r="U265" i="14" s="1"/>
  <c r="U238" i="14"/>
  <c r="U258" i="14" s="1"/>
  <c r="U240" i="14"/>
  <c r="U260" i="14" s="1"/>
  <c r="V231" i="14"/>
  <c r="U237" i="14"/>
  <c r="U257" i="14" s="1"/>
  <c r="U280" i="14" l="1"/>
  <c r="U270" i="14" s="1"/>
  <c r="U281" i="14"/>
  <c r="S304" i="14"/>
  <c r="S305" i="14" s="1"/>
  <c r="R301" i="14"/>
  <c r="S294" i="14"/>
  <c r="S295" i="14"/>
  <c r="S299" i="14"/>
  <c r="R305" i="14"/>
  <c r="T283" i="14"/>
  <c r="T293" i="14"/>
  <c r="T282" i="14"/>
  <c r="T292" i="14"/>
  <c r="V246" i="14"/>
  <c r="V266" i="14" s="1"/>
  <c r="V237" i="14"/>
  <c r="V257" i="14" s="1"/>
  <c r="V236" i="14"/>
  <c r="V256" i="14" s="1"/>
  <c r="V247" i="14"/>
  <c r="V267" i="14" s="1"/>
  <c r="V248" i="14"/>
  <c r="V268" i="14" s="1"/>
  <c r="V238" i="14"/>
  <c r="V258" i="14" s="1"/>
  <c r="V245" i="14"/>
  <c r="V265" i="14" s="1"/>
  <c r="V239" i="14"/>
  <c r="V259" i="14" s="1"/>
  <c r="V244" i="14"/>
  <c r="V264" i="14" s="1"/>
  <c r="W231" i="14"/>
  <c r="V240" i="14"/>
  <c r="V260" i="14" s="1"/>
  <c r="V281" i="14" l="1"/>
  <c r="V280" i="14"/>
  <c r="V270" i="14" s="1"/>
  <c r="T304" i="14"/>
  <c r="S301" i="14"/>
  <c r="T294" i="14"/>
  <c r="T295" i="14"/>
  <c r="T299" i="14"/>
  <c r="U282" i="14"/>
  <c r="U292" i="14"/>
  <c r="U283" i="14"/>
  <c r="U293" i="14"/>
  <c r="W245" i="14"/>
  <c r="W265" i="14" s="1"/>
  <c r="W247" i="14"/>
  <c r="W267" i="14" s="1"/>
  <c r="W248" i="14"/>
  <c r="W268" i="14" s="1"/>
  <c r="W244" i="14"/>
  <c r="W264" i="14" s="1"/>
  <c r="W236" i="14"/>
  <c r="W256" i="14" s="1"/>
  <c r="W246" i="14"/>
  <c r="W266" i="14" s="1"/>
  <c r="W238" i="14"/>
  <c r="W258" i="14" s="1"/>
  <c r="W240" i="14"/>
  <c r="W260" i="14" s="1"/>
  <c r="W239" i="14"/>
  <c r="W259" i="14" s="1"/>
  <c r="X231" i="14"/>
  <c r="W237" i="14"/>
  <c r="W257" i="14" s="1"/>
  <c r="W280" i="14" l="1"/>
  <c r="W270" i="14" s="1"/>
  <c r="W281" i="14"/>
  <c r="U304" i="14"/>
  <c r="U305" i="14" s="1"/>
  <c r="T301" i="14"/>
  <c r="U294" i="14"/>
  <c r="U295" i="14"/>
  <c r="U299" i="14"/>
  <c r="T305" i="14"/>
  <c r="V282" i="14"/>
  <c r="V292" i="14"/>
  <c r="V283" i="14"/>
  <c r="V293" i="14"/>
  <c r="X244" i="14"/>
  <c r="X264" i="14" s="1"/>
  <c r="X246" i="14"/>
  <c r="X266" i="14" s="1"/>
  <c r="X245" i="14"/>
  <c r="X265" i="14" s="1"/>
  <c r="X247" i="14"/>
  <c r="X267" i="14" s="1"/>
  <c r="X240" i="14"/>
  <c r="X260" i="14" s="1"/>
  <c r="X237" i="14"/>
  <c r="X257" i="14" s="1"/>
  <c r="X248" i="14"/>
  <c r="X268" i="14" s="1"/>
  <c r="Y231" i="14"/>
  <c r="X239" i="14"/>
  <c r="X259" i="14" s="1"/>
  <c r="X236" i="14"/>
  <c r="X256" i="14" s="1"/>
  <c r="X238" i="14"/>
  <c r="X258" i="14" s="1"/>
  <c r="X281" i="14" l="1"/>
  <c r="X280" i="14"/>
  <c r="X270" i="14" s="1"/>
  <c r="U301" i="14"/>
  <c r="V304" i="14"/>
  <c r="V294" i="14"/>
  <c r="V295" i="14"/>
  <c r="V299" i="14"/>
  <c r="W282" i="14"/>
  <c r="W292" i="14"/>
  <c r="W283" i="14"/>
  <c r="W293" i="14"/>
  <c r="Y245" i="14"/>
  <c r="Y265" i="14" s="1"/>
  <c r="Y244" i="14"/>
  <c r="Y264" i="14" s="1"/>
  <c r="Y237" i="14"/>
  <c r="Y257" i="14" s="1"/>
  <c r="Y238" i="14"/>
  <c r="Y258" i="14" s="1"/>
  <c r="Y239" i="14"/>
  <c r="Y259" i="14" s="1"/>
  <c r="Y236" i="14"/>
  <c r="Y256" i="14" s="1"/>
  <c r="Y240" i="14"/>
  <c r="Y260" i="14" s="1"/>
  <c r="Y248" i="14"/>
  <c r="Y268" i="14" s="1"/>
  <c r="Z231" i="14"/>
  <c r="Y247" i="14"/>
  <c r="Y267" i="14" s="1"/>
  <c r="Y246" i="14"/>
  <c r="Y266" i="14" s="1"/>
  <c r="Y281" i="14" l="1"/>
  <c r="Y280" i="14"/>
  <c r="Y270" i="14" s="1"/>
  <c r="W304" i="14"/>
  <c r="W305" i="14" s="1"/>
  <c r="V301" i="14"/>
  <c r="V305" i="14"/>
  <c r="W294" i="14"/>
  <c r="W295" i="14"/>
  <c r="W299" i="14"/>
  <c r="X282" i="14"/>
  <c r="X292" i="14"/>
  <c r="X283" i="14"/>
  <c r="X293" i="14"/>
  <c r="Z248" i="14"/>
  <c r="Z268" i="14" s="1"/>
  <c r="Z246" i="14"/>
  <c r="Z266" i="14" s="1"/>
  <c r="Z247" i="14"/>
  <c r="Z267" i="14" s="1"/>
  <c r="Z245" i="14"/>
  <c r="Z265" i="14" s="1"/>
  <c r="Z240" i="14"/>
  <c r="Z260" i="14" s="1"/>
  <c r="Z239" i="14"/>
  <c r="Z259" i="14" s="1"/>
  <c r="Z238" i="14"/>
  <c r="Z258" i="14" s="1"/>
  <c r="Z244" i="14"/>
  <c r="Z264" i="14" s="1"/>
  <c r="AA231" i="14"/>
  <c r="Z237" i="14"/>
  <c r="Z257" i="14" s="1"/>
  <c r="Z236" i="14"/>
  <c r="Z256" i="14" s="1"/>
  <c r="Z280" i="14" l="1"/>
  <c r="Z270" i="14" s="1"/>
  <c r="Z281" i="14"/>
  <c r="X304" i="14"/>
  <c r="X305" i="14" s="1"/>
  <c r="X294" i="14"/>
  <c r="W301" i="14"/>
  <c r="X295" i="14"/>
  <c r="X299" i="14"/>
  <c r="Y282" i="14"/>
  <c r="Y292" i="14"/>
  <c r="Y283" i="14"/>
  <c r="Y293" i="14"/>
  <c r="AA244" i="14"/>
  <c r="AA264" i="14" s="1"/>
  <c r="AA247" i="14"/>
  <c r="AA267" i="14" s="1"/>
  <c r="AA245" i="14"/>
  <c r="AA265" i="14" s="1"/>
  <c r="AA236" i="14"/>
  <c r="AA256" i="14" s="1"/>
  <c r="AA238" i="14"/>
  <c r="AA258" i="14" s="1"/>
  <c r="AA248" i="14"/>
  <c r="AA268" i="14" s="1"/>
  <c r="AA239" i="14"/>
  <c r="AA259" i="14" s="1"/>
  <c r="AA240" i="14"/>
  <c r="AA260" i="14" s="1"/>
  <c r="AA246" i="14"/>
  <c r="AA266" i="14" s="1"/>
  <c r="AA237" i="14"/>
  <c r="AA257" i="14" s="1"/>
  <c r="AB231" i="14"/>
  <c r="AA281" i="14" l="1"/>
  <c r="AA280" i="14"/>
  <c r="AA270" i="14" s="1"/>
  <c r="Y304" i="14"/>
  <c r="Y305" i="14" s="1"/>
  <c r="Y294" i="14"/>
  <c r="X301" i="14"/>
  <c r="Y295" i="14"/>
  <c r="Y299" i="14"/>
  <c r="Z282" i="14"/>
  <c r="Z292" i="14"/>
  <c r="Z283" i="14"/>
  <c r="Z293" i="14"/>
  <c r="AB244" i="14"/>
  <c r="AB264" i="14" s="1"/>
  <c r="AB248" i="14"/>
  <c r="AB268" i="14" s="1"/>
  <c r="AB245" i="14"/>
  <c r="AB265" i="14" s="1"/>
  <c r="AB236" i="14"/>
  <c r="AB256" i="14" s="1"/>
  <c r="AB247" i="14"/>
  <c r="AB267" i="14" s="1"/>
  <c r="AB246" i="14"/>
  <c r="AB266" i="14" s="1"/>
  <c r="AB238" i="14"/>
  <c r="AB258" i="14" s="1"/>
  <c r="AB239" i="14"/>
  <c r="AB259" i="14" s="1"/>
  <c r="AB237" i="14"/>
  <c r="AB257" i="14" s="1"/>
  <c r="AB240" i="14"/>
  <c r="AB260" i="14" s="1"/>
  <c r="AC231" i="14"/>
  <c r="AB281" i="14" l="1"/>
  <c r="AB280" i="14"/>
  <c r="AB270" i="14" s="1"/>
  <c r="Z304" i="14"/>
  <c r="Z305" i="14" s="1"/>
  <c r="Z294" i="14"/>
  <c r="Y301" i="14"/>
  <c r="Z295" i="14"/>
  <c r="Z299" i="14"/>
  <c r="AA282" i="14"/>
  <c r="AA292" i="14"/>
  <c r="AA283" i="14"/>
  <c r="AA293" i="14"/>
  <c r="AC244" i="14"/>
  <c r="AC264" i="14" s="1"/>
  <c r="AC246" i="14"/>
  <c r="AC266" i="14" s="1"/>
  <c r="AC248" i="14"/>
  <c r="AC268" i="14" s="1"/>
  <c r="AC237" i="14"/>
  <c r="AC257" i="14" s="1"/>
  <c r="AC239" i="14"/>
  <c r="AC259" i="14" s="1"/>
  <c r="AC245" i="14"/>
  <c r="AC265" i="14" s="1"/>
  <c r="AC238" i="14"/>
  <c r="AC258" i="14" s="1"/>
  <c r="AC247" i="14"/>
  <c r="AC267" i="14" s="1"/>
  <c r="AD231" i="14"/>
  <c r="AC240" i="14"/>
  <c r="AC260" i="14" s="1"/>
  <c r="AC236" i="14"/>
  <c r="AC256" i="14" s="1"/>
  <c r="AC280" i="14" l="1"/>
  <c r="AC270" i="14" s="1"/>
  <c r="AC281" i="14"/>
  <c r="AA304" i="14"/>
  <c r="AA305" i="14" s="1"/>
  <c r="AA294" i="14"/>
  <c r="Z301" i="14"/>
  <c r="AA295" i="14"/>
  <c r="AA299" i="14"/>
  <c r="AB282" i="14"/>
  <c r="AB292" i="14"/>
  <c r="AB283" i="14"/>
  <c r="AB293" i="14"/>
  <c r="AD244" i="14"/>
  <c r="AD264" i="14" s="1"/>
  <c r="AD246" i="14"/>
  <c r="AD266" i="14" s="1"/>
  <c r="AD245" i="14"/>
  <c r="AD265" i="14" s="1"/>
  <c r="AD248" i="14"/>
  <c r="AD268" i="14" s="1"/>
  <c r="AD236" i="14"/>
  <c r="AD256" i="14" s="1"/>
  <c r="AD238" i="14"/>
  <c r="AD258" i="14" s="1"/>
  <c r="AD247" i="14"/>
  <c r="AD267" i="14" s="1"/>
  <c r="AD239" i="14"/>
  <c r="AD259" i="14" s="1"/>
  <c r="AD240" i="14"/>
  <c r="AD260" i="14" s="1"/>
  <c r="AE231" i="14"/>
  <c r="AD237" i="14"/>
  <c r="AD257" i="14" s="1"/>
  <c r="AD281" i="14" l="1"/>
  <c r="AD280" i="14"/>
  <c r="AD270" i="14" s="1"/>
  <c r="AB304" i="14"/>
  <c r="AB305" i="14" s="1"/>
  <c r="AB294" i="14"/>
  <c r="AA301" i="14"/>
  <c r="AB295" i="14"/>
  <c r="AB299" i="14"/>
  <c r="AC282" i="14"/>
  <c r="AC292" i="14"/>
  <c r="AC283" i="14"/>
  <c r="AC293" i="14"/>
  <c r="AE246" i="14"/>
  <c r="AE266" i="14" s="1"/>
  <c r="AE245" i="14"/>
  <c r="AE265" i="14" s="1"/>
  <c r="AE248" i="14"/>
  <c r="AE268" i="14" s="1"/>
  <c r="AE240" i="14"/>
  <c r="AE260" i="14" s="1"/>
  <c r="AE238" i="14"/>
  <c r="AE258" i="14" s="1"/>
  <c r="AE237" i="14"/>
  <c r="AE257" i="14" s="1"/>
  <c r="AE247" i="14"/>
  <c r="AE267" i="14" s="1"/>
  <c r="AF231" i="14"/>
  <c r="AE239" i="14"/>
  <c r="AE259" i="14" s="1"/>
  <c r="AE236" i="14"/>
  <c r="AE256" i="14" s="1"/>
  <c r="AE244" i="14"/>
  <c r="AE264" i="14" s="1"/>
  <c r="AE280" i="14" l="1"/>
  <c r="AE270" i="14" s="1"/>
  <c r="AE281" i="14"/>
  <c r="AC304" i="14"/>
  <c r="AC305" i="14" s="1"/>
  <c r="AC294" i="14"/>
  <c r="AB301" i="14"/>
  <c r="AC295" i="14"/>
  <c r="AC299" i="14"/>
  <c r="AD282" i="14"/>
  <c r="AD292" i="14"/>
  <c r="AD283" i="14"/>
  <c r="AD293" i="14"/>
  <c r="AF245" i="14"/>
  <c r="AF265" i="14" s="1"/>
  <c r="AF247" i="14"/>
  <c r="AF267" i="14" s="1"/>
  <c r="AF248" i="14"/>
  <c r="AF268" i="14" s="1"/>
  <c r="AF244" i="14"/>
  <c r="AF264" i="14" s="1"/>
  <c r="AF246" i="14"/>
  <c r="AF266" i="14" s="1"/>
  <c r="AF236" i="14"/>
  <c r="AF256" i="14" s="1"/>
  <c r="AF238" i="14"/>
  <c r="AF258" i="14" s="1"/>
  <c r="AF237" i="14"/>
  <c r="AF257" i="14" s="1"/>
  <c r="AF240" i="14"/>
  <c r="AF260" i="14" s="1"/>
  <c r="AG231" i="14"/>
  <c r="AF239" i="14"/>
  <c r="AF259" i="14" s="1"/>
  <c r="AF281" i="14" l="1"/>
  <c r="AF280" i="14"/>
  <c r="AF270" i="14" s="1"/>
  <c r="AD304" i="14"/>
  <c r="AD305" i="14" s="1"/>
  <c r="AD294" i="14"/>
  <c r="AC301" i="14"/>
  <c r="AD295" i="14"/>
  <c r="AD299" i="14"/>
  <c r="AE282" i="14"/>
  <c r="AE292" i="14"/>
  <c r="AE283" i="14"/>
  <c r="AE293" i="14"/>
  <c r="AG244" i="14"/>
  <c r="AG264" i="14" s="1"/>
  <c r="AG245" i="14"/>
  <c r="AG265" i="14" s="1"/>
  <c r="AG246" i="14"/>
  <c r="AG266" i="14" s="1"/>
  <c r="AG239" i="14"/>
  <c r="AG259" i="14" s="1"/>
  <c r="AG247" i="14"/>
  <c r="AG267" i="14" s="1"/>
  <c r="AG238" i="14"/>
  <c r="AG258" i="14" s="1"/>
  <c r="AG240" i="14"/>
  <c r="AG260" i="14" s="1"/>
  <c r="AG236" i="14"/>
  <c r="AG256" i="14" s="1"/>
  <c r="AG237" i="14"/>
  <c r="AG257" i="14" s="1"/>
  <c r="AG248" i="14"/>
  <c r="AG268" i="14" s="1"/>
  <c r="AH231" i="14"/>
  <c r="AG281" i="14" l="1"/>
  <c r="AG280" i="14"/>
  <c r="AG270" i="14" s="1"/>
  <c r="AE304" i="14"/>
  <c r="AE305" i="14" s="1"/>
  <c r="AE294" i="14"/>
  <c r="AD301" i="14"/>
  <c r="AE295" i="14"/>
  <c r="AE299" i="14"/>
  <c r="AF282" i="14"/>
  <c r="AF292" i="14"/>
  <c r="AF283" i="14"/>
  <c r="AF293" i="14"/>
  <c r="AH244" i="14"/>
  <c r="AH264" i="14" s="1"/>
  <c r="AH236" i="14"/>
  <c r="AH256" i="14" s="1"/>
  <c r="AH248" i="14"/>
  <c r="AH268" i="14" s="1"/>
  <c r="AH247" i="14"/>
  <c r="AH267" i="14" s="1"/>
  <c r="AH246" i="14"/>
  <c r="AH266" i="14" s="1"/>
  <c r="AH240" i="14"/>
  <c r="AH260" i="14" s="1"/>
  <c r="AH245" i="14"/>
  <c r="AH265" i="14" s="1"/>
  <c r="AH238" i="14"/>
  <c r="AH258" i="14" s="1"/>
  <c r="AH239" i="14"/>
  <c r="AH259" i="14" s="1"/>
  <c r="AI231" i="14"/>
  <c r="AH237" i="14"/>
  <c r="AH257" i="14" s="1"/>
  <c r="AH280" i="14" l="1"/>
  <c r="AH270" i="14" s="1"/>
  <c r="AH281" i="14"/>
  <c r="AF304" i="14"/>
  <c r="AF305" i="14" s="1"/>
  <c r="AF294" i="14"/>
  <c r="AE301" i="14"/>
  <c r="AF295" i="14"/>
  <c r="AF299" i="14"/>
  <c r="AG282" i="14"/>
  <c r="AG292" i="14"/>
  <c r="AG283" i="14"/>
  <c r="AG293" i="14"/>
  <c r="AI245" i="14"/>
  <c r="AI265" i="14" s="1"/>
  <c r="AI248" i="14"/>
  <c r="AI268" i="14" s="1"/>
  <c r="AI246" i="14"/>
  <c r="AI266" i="14" s="1"/>
  <c r="AI247" i="14"/>
  <c r="AI267" i="14" s="1"/>
  <c r="AI239" i="14"/>
  <c r="AI259" i="14" s="1"/>
  <c r="AI236" i="14"/>
  <c r="AI256" i="14" s="1"/>
  <c r="AI237" i="14"/>
  <c r="AI257" i="14" s="1"/>
  <c r="AJ231" i="14"/>
  <c r="AI240" i="14"/>
  <c r="AI260" i="14" s="1"/>
  <c r="AI238" i="14"/>
  <c r="AI258" i="14" s="1"/>
  <c r="AI244" i="14"/>
  <c r="AI264" i="14" s="1"/>
  <c r="AI281" i="14" l="1"/>
  <c r="AI280" i="14"/>
  <c r="AI270" i="14" s="1"/>
  <c r="AG304" i="14"/>
  <c r="AG305" i="14" s="1"/>
  <c r="AG294" i="14"/>
  <c r="AF301" i="14"/>
  <c r="AG295" i="14"/>
  <c r="AG299" i="14"/>
  <c r="AH282" i="14"/>
  <c r="AH292" i="14"/>
  <c r="AH283" i="14"/>
  <c r="AH293" i="14"/>
  <c r="AJ244" i="14"/>
  <c r="AJ264" i="14" s="1"/>
  <c r="AJ246" i="14"/>
  <c r="AJ266" i="14" s="1"/>
  <c r="AJ247" i="14"/>
  <c r="AJ267" i="14" s="1"/>
  <c r="AJ245" i="14"/>
  <c r="AJ265" i="14" s="1"/>
  <c r="AJ248" i="14"/>
  <c r="AJ268" i="14" s="1"/>
  <c r="AJ240" i="14"/>
  <c r="AJ260" i="14" s="1"/>
  <c r="AJ238" i="14"/>
  <c r="AJ258" i="14" s="1"/>
  <c r="AJ236" i="14"/>
  <c r="AJ256" i="14" s="1"/>
  <c r="AJ237" i="14"/>
  <c r="AJ257" i="14" s="1"/>
  <c r="AJ239" i="14"/>
  <c r="AJ259" i="14" s="1"/>
  <c r="AK231" i="14"/>
  <c r="AJ281" i="14" l="1"/>
  <c r="AJ280" i="14"/>
  <c r="AJ270" i="14" s="1"/>
  <c r="AH304" i="14"/>
  <c r="AH305" i="14" s="1"/>
  <c r="AH294" i="14"/>
  <c r="AG301" i="14"/>
  <c r="AH295" i="14"/>
  <c r="AH299" i="14"/>
  <c r="AI282" i="14"/>
  <c r="AI292" i="14"/>
  <c r="AI283" i="14"/>
  <c r="AI293" i="14"/>
  <c r="AK247" i="14"/>
  <c r="AK267" i="14" s="1"/>
  <c r="AK248" i="14"/>
  <c r="AK268" i="14" s="1"/>
  <c r="AK237" i="14"/>
  <c r="AK257" i="14" s="1"/>
  <c r="AK245" i="14"/>
  <c r="AK265" i="14" s="1"/>
  <c r="AK240" i="14"/>
  <c r="AK260" i="14" s="1"/>
  <c r="AK244" i="14"/>
  <c r="AK264" i="14" s="1"/>
  <c r="AK236" i="14"/>
  <c r="AK256" i="14" s="1"/>
  <c r="AK238" i="14"/>
  <c r="AK258" i="14" s="1"/>
  <c r="AK246" i="14"/>
  <c r="AK266" i="14" s="1"/>
  <c r="AL231" i="14"/>
  <c r="AK239" i="14"/>
  <c r="AK259" i="14" s="1"/>
  <c r="AK280" i="14" l="1"/>
  <c r="AK270" i="14" s="1"/>
  <c r="AK281" i="14"/>
  <c r="AI304" i="14"/>
  <c r="AI305" i="14" s="1"/>
  <c r="AI294" i="14"/>
  <c r="AH301" i="14"/>
  <c r="AI295" i="14"/>
  <c r="AI299" i="14"/>
  <c r="AJ282" i="14"/>
  <c r="AJ292" i="14"/>
  <c r="AJ283" i="14"/>
  <c r="AJ293" i="14"/>
  <c r="AL246" i="14"/>
  <c r="AL266" i="14" s="1"/>
  <c r="AL245" i="14"/>
  <c r="AL265" i="14" s="1"/>
  <c r="AL237" i="14"/>
  <c r="AL257" i="14" s="1"/>
  <c r="AL248" i="14"/>
  <c r="AL268" i="14" s="1"/>
  <c r="AL247" i="14"/>
  <c r="AL267" i="14" s="1"/>
  <c r="AL244" i="14"/>
  <c r="AL264" i="14" s="1"/>
  <c r="AL240" i="14"/>
  <c r="AL260" i="14" s="1"/>
  <c r="AM231" i="14"/>
  <c r="AL236" i="14"/>
  <c r="AL256" i="14" s="1"/>
  <c r="AL238" i="14"/>
  <c r="AL258" i="14" s="1"/>
  <c r="AL239" i="14"/>
  <c r="AL259" i="14" s="1"/>
  <c r="AL281" i="14" l="1"/>
  <c r="AL280" i="14"/>
  <c r="AL270" i="14" s="1"/>
  <c r="AJ304" i="14"/>
  <c r="AJ305" i="14" s="1"/>
  <c r="AJ294" i="14"/>
  <c r="AI301" i="14"/>
  <c r="AJ295" i="14"/>
  <c r="AJ299" i="14"/>
  <c r="AK282" i="14"/>
  <c r="AK292" i="14"/>
  <c r="AK283" i="14"/>
  <c r="AK293" i="14"/>
  <c r="AM246" i="14"/>
  <c r="AM266" i="14" s="1"/>
  <c r="AM248" i="14"/>
  <c r="AM268" i="14" s="1"/>
  <c r="AM236" i="14"/>
  <c r="AM256" i="14" s="1"/>
  <c r="AM247" i="14"/>
  <c r="AM267" i="14" s="1"/>
  <c r="AM244" i="14"/>
  <c r="AM264" i="14" s="1"/>
  <c r="AM240" i="14"/>
  <c r="AM260" i="14" s="1"/>
  <c r="AM239" i="14"/>
  <c r="AM259" i="14" s="1"/>
  <c r="AM245" i="14"/>
  <c r="AM265" i="14" s="1"/>
  <c r="AN231" i="14"/>
  <c r="AM237" i="14"/>
  <c r="AM257" i="14" s="1"/>
  <c r="AM238" i="14"/>
  <c r="AM258" i="14" s="1"/>
  <c r="AM280" i="14" l="1"/>
  <c r="AM270" i="14" s="1"/>
  <c r="AM281" i="14"/>
  <c r="AK304" i="14"/>
  <c r="AK305" i="14" s="1"/>
  <c r="AJ301" i="14"/>
  <c r="AK294" i="14"/>
  <c r="AK295" i="14"/>
  <c r="AK299" i="14"/>
  <c r="AL282" i="14"/>
  <c r="AL292" i="14"/>
  <c r="AL283" i="14"/>
  <c r="AL293" i="14"/>
  <c r="AN245" i="14"/>
  <c r="AN265" i="14" s="1"/>
  <c r="AN247" i="14"/>
  <c r="AN267" i="14" s="1"/>
  <c r="AN244" i="14"/>
  <c r="AN264" i="14" s="1"/>
  <c r="AN239" i="14"/>
  <c r="AN259" i="14" s="1"/>
  <c r="AN246" i="14"/>
  <c r="AN266" i="14" s="1"/>
  <c r="AN238" i="14"/>
  <c r="AN258" i="14" s="1"/>
  <c r="AN248" i="14"/>
  <c r="AN268" i="14" s="1"/>
  <c r="AN236" i="14"/>
  <c r="AN256" i="14" s="1"/>
  <c r="AN237" i="14"/>
  <c r="AN257" i="14" s="1"/>
  <c r="AN240" i="14"/>
  <c r="AN260" i="14" s="1"/>
  <c r="AO231" i="14"/>
  <c r="AN281" i="14" l="1"/>
  <c r="AN280" i="14"/>
  <c r="AN270" i="14" s="1"/>
  <c r="AL304" i="14"/>
  <c r="AL305" i="14" s="1"/>
  <c r="AL294" i="14"/>
  <c r="AK301" i="14"/>
  <c r="AL295" i="14"/>
  <c r="AL299" i="14"/>
  <c r="AM282" i="14"/>
  <c r="AM292" i="14"/>
  <c r="AM283" i="14"/>
  <c r="AM293" i="14"/>
  <c r="AO248" i="14"/>
  <c r="AO268" i="14" s="1"/>
  <c r="AO236" i="14"/>
  <c r="AO256" i="14" s="1"/>
  <c r="AO246" i="14"/>
  <c r="AO266" i="14" s="1"/>
  <c r="AO244" i="14"/>
  <c r="AO264" i="14" s="1"/>
  <c r="AO245" i="14"/>
  <c r="AO265" i="14" s="1"/>
  <c r="AO239" i="14"/>
  <c r="AO259" i="14" s="1"/>
  <c r="AO237" i="14"/>
  <c r="AO257" i="14" s="1"/>
  <c r="AO240" i="14"/>
  <c r="AO260" i="14" s="1"/>
  <c r="AO238" i="14"/>
  <c r="AO258" i="14" s="1"/>
  <c r="AP231" i="14"/>
  <c r="AO247" i="14"/>
  <c r="AO267" i="14" s="1"/>
  <c r="AO280" i="14" l="1"/>
  <c r="AO270" i="14" s="1"/>
  <c r="AO281" i="14"/>
  <c r="AM304" i="14"/>
  <c r="AM305" i="14" s="1"/>
  <c r="AM294" i="14"/>
  <c r="AL301" i="14"/>
  <c r="AM295" i="14"/>
  <c r="AM299" i="14"/>
  <c r="AN282" i="14"/>
  <c r="AN292" i="14"/>
  <c r="AN283" i="14"/>
  <c r="AN293" i="14"/>
  <c r="AP244" i="14"/>
  <c r="AP264" i="14" s="1"/>
  <c r="AP248" i="14"/>
  <c r="AP268" i="14" s="1"/>
  <c r="AP238" i="14"/>
  <c r="AP258" i="14" s="1"/>
  <c r="AP246" i="14"/>
  <c r="AP266" i="14" s="1"/>
  <c r="AP247" i="14"/>
  <c r="AP267" i="14" s="1"/>
  <c r="AP240" i="14"/>
  <c r="AP260" i="14" s="1"/>
  <c r="AP239" i="14"/>
  <c r="AP259" i="14" s="1"/>
  <c r="AQ231" i="14"/>
  <c r="AP236" i="14"/>
  <c r="AP256" i="14" s="1"/>
  <c r="AP245" i="14"/>
  <c r="AP265" i="14" s="1"/>
  <c r="AP237" i="14"/>
  <c r="AP257" i="14" s="1"/>
  <c r="AP280" i="14" l="1"/>
  <c r="AP270" i="14" s="1"/>
  <c r="AP281" i="14"/>
  <c r="AN304" i="14"/>
  <c r="AN305" i="14" s="1"/>
  <c r="AN294" i="14"/>
  <c r="AM301" i="14"/>
  <c r="AN295" i="14"/>
  <c r="AN299" i="14"/>
  <c r="AO282" i="14"/>
  <c r="AO292" i="14"/>
  <c r="AO283" i="14"/>
  <c r="AO293" i="14"/>
  <c r="AQ246" i="14"/>
  <c r="AQ266" i="14" s="1"/>
  <c r="AQ239" i="14"/>
  <c r="AQ259" i="14" s="1"/>
  <c r="AQ238" i="14"/>
  <c r="AQ258" i="14" s="1"/>
  <c r="AQ245" i="14"/>
  <c r="AQ265" i="14" s="1"/>
  <c r="AQ248" i="14"/>
  <c r="AQ268" i="14" s="1"/>
  <c r="AQ240" i="14"/>
  <c r="AQ260" i="14" s="1"/>
  <c r="AQ247" i="14"/>
  <c r="AQ267" i="14" s="1"/>
  <c r="AQ237" i="14"/>
  <c r="AQ257" i="14" s="1"/>
  <c r="AQ236" i="14"/>
  <c r="AQ256" i="14" s="1"/>
  <c r="AR231" i="14"/>
  <c r="AQ244" i="14"/>
  <c r="AQ264" i="14" s="1"/>
  <c r="AQ281" i="14" l="1"/>
  <c r="AQ280" i="14"/>
  <c r="AQ270" i="14" s="1"/>
  <c r="AO304" i="14"/>
  <c r="AO305" i="14" s="1"/>
  <c r="AN301" i="14"/>
  <c r="AO294" i="14"/>
  <c r="AO295" i="14"/>
  <c r="AO299" i="14"/>
  <c r="AP282" i="14"/>
  <c r="AP292" i="14"/>
  <c r="AP283" i="14"/>
  <c r="AP293" i="14"/>
  <c r="AR245" i="14"/>
  <c r="AR265" i="14" s="1"/>
  <c r="AR244" i="14"/>
  <c r="AR264" i="14" s="1"/>
  <c r="AR247" i="14"/>
  <c r="AR267" i="14" s="1"/>
  <c r="AR240" i="14"/>
  <c r="AR260" i="14" s="1"/>
  <c r="AR239" i="14"/>
  <c r="AR259" i="14" s="1"/>
  <c r="AR237" i="14"/>
  <c r="AR257" i="14" s="1"/>
  <c r="AR248" i="14"/>
  <c r="AR268" i="14" s="1"/>
  <c r="AR236" i="14"/>
  <c r="AR256" i="14" s="1"/>
  <c r="AR246" i="14"/>
  <c r="AR266" i="14" s="1"/>
  <c r="AR238" i="14"/>
  <c r="AR258" i="14" s="1"/>
  <c r="AS231" i="14"/>
  <c r="AR281" i="14" l="1"/>
  <c r="AR280" i="14"/>
  <c r="AR270" i="14" s="1"/>
  <c r="AP304" i="14"/>
  <c r="AP305" i="14" s="1"/>
  <c r="AO301" i="14"/>
  <c r="AP294" i="14"/>
  <c r="AP295" i="14"/>
  <c r="AP299" i="14"/>
  <c r="AQ283" i="14"/>
  <c r="AQ293" i="14"/>
  <c r="AQ282" i="14"/>
  <c r="AQ292" i="14"/>
  <c r="AS248" i="14"/>
  <c r="AS268" i="14" s="1"/>
  <c r="AS244" i="14"/>
  <c r="AS264" i="14" s="1"/>
  <c r="AS236" i="14"/>
  <c r="AS256" i="14" s="1"/>
  <c r="AS247" i="14"/>
  <c r="AS267" i="14" s="1"/>
  <c r="AS240" i="14"/>
  <c r="AS260" i="14" s="1"/>
  <c r="AS237" i="14"/>
  <c r="AS257" i="14" s="1"/>
  <c r="AS238" i="14"/>
  <c r="AS258" i="14" s="1"/>
  <c r="AS246" i="14"/>
  <c r="AS266" i="14" s="1"/>
  <c r="AS239" i="14"/>
  <c r="AS259" i="14" s="1"/>
  <c r="AT231" i="14"/>
  <c r="AS245" i="14"/>
  <c r="AS265" i="14" s="1"/>
  <c r="AS281" i="14" l="1"/>
  <c r="AS280" i="14"/>
  <c r="AS270" i="14" s="1"/>
  <c r="AQ304" i="14"/>
  <c r="AQ305" i="14" s="1"/>
  <c r="AP301" i="14"/>
  <c r="AQ294" i="14"/>
  <c r="AQ295" i="14"/>
  <c r="AQ299" i="14"/>
  <c r="AR282" i="14"/>
  <c r="AR292" i="14"/>
  <c r="AR283" i="14"/>
  <c r="AR293" i="14"/>
  <c r="AT247" i="14"/>
  <c r="AT267" i="14" s="1"/>
  <c r="AT246" i="14"/>
  <c r="AT266" i="14" s="1"/>
  <c r="AT244" i="14"/>
  <c r="AT264" i="14" s="1"/>
  <c r="AT248" i="14"/>
  <c r="AT268" i="14" s="1"/>
  <c r="AT236" i="14"/>
  <c r="AT256" i="14" s="1"/>
  <c r="AT245" i="14"/>
  <c r="AT265" i="14" s="1"/>
  <c r="AT240" i="14"/>
  <c r="AT260" i="14" s="1"/>
  <c r="AT239" i="14"/>
  <c r="AT259" i="14" s="1"/>
  <c r="AU231" i="14"/>
  <c r="AT238" i="14"/>
  <c r="AT258" i="14" s="1"/>
  <c r="AT237" i="14"/>
  <c r="AT257" i="14" s="1"/>
  <c r="AT281" i="14" l="1"/>
  <c r="AT280" i="14"/>
  <c r="AT270" i="14" s="1"/>
  <c r="AQ301" i="14"/>
  <c r="AR304" i="14"/>
  <c r="AR305" i="14" s="1"/>
  <c r="AR294" i="14"/>
  <c r="AR295" i="14"/>
  <c r="AR299" i="14"/>
  <c r="AS282" i="14"/>
  <c r="AS292" i="14"/>
  <c r="AS283" i="14"/>
  <c r="AS293" i="14"/>
  <c r="AU245" i="14"/>
  <c r="AU265" i="14" s="1"/>
  <c r="AU244" i="14"/>
  <c r="AU264" i="14" s="1"/>
  <c r="AU246" i="14"/>
  <c r="AU266" i="14" s="1"/>
  <c r="AU248" i="14"/>
  <c r="AU268" i="14" s="1"/>
  <c r="AU247" i="14"/>
  <c r="AU267" i="14" s="1"/>
  <c r="AU239" i="14"/>
  <c r="AU259" i="14" s="1"/>
  <c r="AU238" i="14"/>
  <c r="AU258" i="14" s="1"/>
  <c r="AU236" i="14"/>
  <c r="AU256" i="14" s="1"/>
  <c r="AV231" i="14"/>
  <c r="AU237" i="14"/>
  <c r="AU257" i="14" s="1"/>
  <c r="AU240" i="14"/>
  <c r="AU260" i="14" s="1"/>
  <c r="AU280" i="14" l="1"/>
  <c r="AU270" i="14" s="1"/>
  <c r="AU281" i="14"/>
  <c r="AR301" i="14"/>
  <c r="AS304" i="14"/>
  <c r="AS305" i="14" s="1"/>
  <c r="AS294" i="14"/>
  <c r="AS295" i="14"/>
  <c r="AS299" i="14"/>
  <c r="AT282" i="14"/>
  <c r="AT292" i="14"/>
  <c r="AT283" i="14"/>
  <c r="AT293" i="14"/>
  <c r="AV248" i="14"/>
  <c r="AV268" i="14" s="1"/>
  <c r="AV245" i="14"/>
  <c r="AV265" i="14" s="1"/>
  <c r="AV247" i="14"/>
  <c r="AV267" i="14" s="1"/>
  <c r="AV246" i="14"/>
  <c r="AV266" i="14" s="1"/>
  <c r="AV244" i="14"/>
  <c r="AV264" i="14" s="1"/>
  <c r="AV240" i="14"/>
  <c r="AV260" i="14" s="1"/>
  <c r="AV239" i="14"/>
  <c r="AV259" i="14" s="1"/>
  <c r="AV236" i="14"/>
  <c r="AV256" i="14" s="1"/>
  <c r="AW231" i="14"/>
  <c r="AV237" i="14"/>
  <c r="AV257" i="14" s="1"/>
  <c r="AV238" i="14"/>
  <c r="AV258" i="14" s="1"/>
  <c r="AV280" i="14" l="1"/>
  <c r="AV270" i="14" s="1"/>
  <c r="AV281" i="14"/>
  <c r="AX231" i="14"/>
  <c r="AT304" i="14"/>
  <c r="AT305" i="14" s="1"/>
  <c r="AS301" i="14"/>
  <c r="AT294" i="14"/>
  <c r="AT295" i="14"/>
  <c r="AT299" i="14"/>
  <c r="AU282" i="14"/>
  <c r="AU292" i="14"/>
  <c r="AU283" i="14"/>
  <c r="AU293" i="14"/>
  <c r="AW247" i="14"/>
  <c r="AW267" i="14" s="1"/>
  <c r="AW246" i="14"/>
  <c r="AW266" i="14" s="1"/>
  <c r="AW237" i="14"/>
  <c r="AW257" i="14" s="1"/>
  <c r="AW236" i="14"/>
  <c r="AW256" i="14" s="1"/>
  <c r="AW244" i="14"/>
  <c r="AW264" i="14" s="1"/>
  <c r="AW245" i="14"/>
  <c r="AW265" i="14" s="1"/>
  <c r="AW240" i="14"/>
  <c r="AW260" i="14" s="1"/>
  <c r="AW248" i="14"/>
  <c r="AW268" i="14" s="1"/>
  <c r="AW238" i="14"/>
  <c r="AW258" i="14" s="1"/>
  <c r="AW239" i="14"/>
  <c r="AW259" i="14" s="1"/>
  <c r="AW281" i="14" l="1"/>
  <c r="AW280" i="14"/>
  <c r="AW270" i="14" s="1"/>
  <c r="AX236" i="14"/>
  <c r="AX256" i="14" s="1"/>
  <c r="AU304" i="14"/>
  <c r="AU305" i="14" s="1"/>
  <c r="AT301" i="14"/>
  <c r="AU294" i="14"/>
  <c r="AU295" i="14"/>
  <c r="AU299" i="14"/>
  <c r="AV282" i="14"/>
  <c r="AV292" i="14"/>
  <c r="AV283" i="14"/>
  <c r="AV293" i="14"/>
  <c r="AX244" i="14"/>
  <c r="AX264" i="14" s="1"/>
  <c r="AX248" i="14"/>
  <c r="AX268" i="14" s="1"/>
  <c r="AX246" i="14"/>
  <c r="AX266" i="14" s="1"/>
  <c r="AX247" i="14"/>
  <c r="AX267" i="14" s="1"/>
  <c r="AX240" i="14"/>
  <c r="AX260" i="14" s="1"/>
  <c r="AX238" i="14"/>
  <c r="AX258" i="14" s="1"/>
  <c r="AX239" i="14"/>
  <c r="AX259" i="14" s="1"/>
  <c r="AX237" i="14"/>
  <c r="AX257" i="14" s="1"/>
  <c r="AX245" i="14"/>
  <c r="AX265" i="14" s="1"/>
  <c r="AX280" i="14" l="1"/>
  <c r="AX270" i="14" s="1"/>
  <c r="B275" i="14" s="1"/>
  <c r="AX281" i="14"/>
  <c r="AV304" i="14"/>
  <c r="AV305" i="14" s="1"/>
  <c r="AU301" i="14"/>
  <c r="AV294" i="14"/>
  <c r="AV295" i="14"/>
  <c r="AV299" i="14"/>
  <c r="AW282" i="14"/>
  <c r="AW292" i="14"/>
  <c r="AW283" i="14"/>
  <c r="AW293" i="14"/>
  <c r="AV301" i="14" l="1"/>
  <c r="AW304" i="14"/>
  <c r="AW305" i="14" s="1"/>
  <c r="AW294" i="14"/>
  <c r="AW295" i="14"/>
  <c r="AW299" i="14"/>
  <c r="AX282" i="14"/>
  <c r="AX292" i="14"/>
  <c r="AX283" i="14"/>
  <c r="AX293" i="14"/>
  <c r="AX304" i="14" l="1"/>
  <c r="AW301" i="14"/>
  <c r="AX294" i="14"/>
  <c r="AX295" i="14"/>
  <c r="AX299" i="14"/>
  <c r="AX301" i="14" l="1"/>
  <c r="B311" i="14" s="1"/>
  <c r="AX305" i="14"/>
</calcChain>
</file>

<file path=xl/comments1.xml><?xml version="1.0" encoding="utf-8"?>
<comments xmlns="http://schemas.openxmlformats.org/spreadsheetml/2006/main">
  <authors>
    <author>RL</author>
    <author>Varela, Peter</author>
  </authors>
  <commentList>
    <comment ref="L2" authorId="0">
      <text>
        <r>
          <rPr>
            <sz val="9"/>
            <color indexed="81"/>
            <rFont val="Tahoma"/>
            <family val="2"/>
          </rPr>
          <t xml:space="preserve">
Fiscal year ending June 2012 (ie 2011-12)</t>
        </r>
      </text>
    </comment>
    <comment ref="B4" authorId="0">
      <text>
        <r>
          <rPr>
            <b/>
            <sz val="9"/>
            <color indexed="81"/>
            <rFont val="Tahoma"/>
            <family val="2"/>
          </rPr>
          <t>Excludes program support, and Widow B and Wife Pension</t>
        </r>
        <r>
          <rPr>
            <sz val="9"/>
            <color indexed="81"/>
            <rFont val="Tahoma"/>
            <family val="2"/>
          </rPr>
          <t xml:space="preserve">
</t>
        </r>
      </text>
    </comment>
    <comment ref="B5" authorId="0">
      <text>
        <r>
          <rPr>
            <b/>
            <sz val="9"/>
            <color indexed="81"/>
            <rFont val="Tahoma"/>
            <family val="2"/>
          </rPr>
          <t xml:space="preserve">Note that this includes service pension, income supplement and widow(er) payments
</t>
        </r>
        <r>
          <rPr>
            <sz val="9"/>
            <color indexed="81"/>
            <rFont val="Tahoma"/>
            <family val="2"/>
          </rPr>
          <t xml:space="preserve">
</t>
        </r>
      </text>
    </comment>
    <comment ref="B13" authorId="0">
      <text>
        <r>
          <rPr>
            <sz val="9"/>
            <color indexed="81"/>
            <rFont val="Tahoma"/>
            <family val="2"/>
          </rPr>
          <t xml:space="preserve">
Fiscal year ending June 2012 (ie 2011-12)</t>
        </r>
      </text>
    </comment>
    <comment ref="H38" authorId="0">
      <text>
        <r>
          <rPr>
            <b/>
            <sz val="9"/>
            <color indexed="81"/>
            <rFont val="Tahoma"/>
            <family val="2"/>
          </rPr>
          <t xml:space="preserve">From 1 July 2017, the PA shifts to 65.5 years
</t>
        </r>
      </text>
    </comment>
    <comment ref="A43" authorId="0">
      <text>
        <r>
          <rPr>
            <b/>
            <sz val="9"/>
            <color indexed="81"/>
            <rFont val="Tahoma"/>
            <family val="2"/>
          </rPr>
          <t>Note that in the absence of conflict, people who would have got a DVA pension would be likely to get a AP</t>
        </r>
        <r>
          <rPr>
            <sz val="9"/>
            <color indexed="81"/>
            <rFont val="Tahoma"/>
            <family val="2"/>
          </rPr>
          <t xml:space="preserve">
</t>
        </r>
      </text>
    </comment>
    <comment ref="C63" authorId="0">
      <text>
        <r>
          <rPr>
            <b/>
            <sz val="9"/>
            <color indexed="81"/>
            <rFont val="Tahoma"/>
            <family val="2"/>
          </rPr>
          <t>Assumed to decline as DVA says that DVA service pensions will gradually fall</t>
        </r>
        <r>
          <rPr>
            <sz val="9"/>
            <color indexed="81"/>
            <rFont val="Tahoma"/>
            <family val="2"/>
          </rPr>
          <t xml:space="preserve">
</t>
        </r>
      </text>
    </comment>
    <comment ref="C71" authorId="0">
      <text>
        <r>
          <rPr>
            <b/>
            <sz val="9"/>
            <color indexed="81"/>
            <rFont val="Tahoma"/>
            <family val="2"/>
          </rPr>
          <t>Assumed to decline geometrically until 2029-30</t>
        </r>
        <r>
          <rPr>
            <sz val="9"/>
            <color indexed="81"/>
            <rFont val="Tahoma"/>
            <family val="2"/>
          </rPr>
          <t xml:space="preserve">
</t>
        </r>
      </text>
    </comment>
    <comment ref="AX88" authorId="0">
      <text>
        <r>
          <rPr>
            <b/>
            <sz val="9"/>
            <color indexed="81"/>
            <rFont val="Tahoma"/>
            <family val="2"/>
          </rPr>
          <t>That is, under current policy, 67, 68 and 69 year olds get the pension in the long run</t>
        </r>
        <r>
          <rPr>
            <sz val="9"/>
            <color indexed="81"/>
            <rFont val="Tahoma"/>
            <family val="2"/>
          </rPr>
          <t xml:space="preserve">
</t>
        </r>
      </text>
    </comment>
    <comment ref="A229" authorId="0">
      <text>
        <r>
          <rPr>
            <b/>
            <sz val="9"/>
            <color indexed="81"/>
            <rFont val="Tahoma"/>
            <family val="2"/>
          </rPr>
          <t xml:space="preserve">The PC 2005 estimates will be wrong because indexation of pensions in the period to 2011-12 will not have matched the actual indexation. Moreover, ubsequent movesments in the vaue of the pension will not be by 1.75%, the assumed rate of labour productivity made by the Treasury/PC in 2005. Consequently, the effect of the 1.75% growth rate is removed, and then the alternative productivity estimates used
</t>
        </r>
        <r>
          <rPr>
            <sz val="9"/>
            <color indexed="81"/>
            <rFont val="Tahoma"/>
            <family val="2"/>
          </rPr>
          <t xml:space="preserve">
</t>
        </r>
      </text>
    </comment>
    <comment ref="B231" authorId="1">
      <text>
        <r>
          <rPr>
            <sz val="9"/>
            <color indexed="81"/>
            <rFont val="Tahoma"/>
            <family val="2"/>
          </rPr>
          <t xml:space="preserve">
This cell is calculated using solver to ensure that the budget is correct in the first year (setting this number so that the variable 'Error' = 0.0</t>
        </r>
      </text>
    </comment>
    <comment ref="C235" authorId="0">
      <text>
        <r>
          <rPr>
            <b/>
            <sz val="9"/>
            <color indexed="81"/>
            <rFont val="Tahoma"/>
            <family val="2"/>
          </rPr>
          <t>Note this increases with the PCs productivity estimates, since there were no values for this age group in the original data and the value for 2011-12 was assumed</t>
        </r>
        <r>
          <rPr>
            <sz val="9"/>
            <color indexed="81"/>
            <rFont val="Tahoma"/>
            <family val="2"/>
          </rPr>
          <t xml:space="preserve">
</t>
        </r>
      </text>
    </comment>
    <comment ref="C243" authorId="0">
      <text>
        <r>
          <rPr>
            <b/>
            <sz val="9"/>
            <color indexed="81"/>
            <rFont val="Tahoma"/>
            <family val="2"/>
          </rPr>
          <t xml:space="preserve">Note this increases with the PCs productivity estimates, since there were no values for this age group in the original data and the value for 2011-12 was assumed
</t>
        </r>
        <r>
          <rPr>
            <sz val="9"/>
            <color indexed="81"/>
            <rFont val="Tahoma"/>
            <family val="2"/>
          </rPr>
          <t xml:space="preserve">
</t>
        </r>
      </text>
    </comment>
    <comment ref="C255" authorId="0">
      <text>
        <r>
          <rPr>
            <b/>
            <sz val="9"/>
            <color indexed="81"/>
            <rFont val="Tahoma"/>
            <family val="2"/>
          </rPr>
          <t>Note this increases with the PCs productivity estimates, since there were no values for this age group in the original data and the value for 2011-12 was assumed</t>
        </r>
        <r>
          <rPr>
            <sz val="9"/>
            <color indexed="81"/>
            <rFont val="Tahoma"/>
            <family val="2"/>
          </rPr>
          <t xml:space="preserve">
</t>
        </r>
      </text>
    </comment>
    <comment ref="C263" authorId="0">
      <text>
        <r>
          <rPr>
            <b/>
            <sz val="9"/>
            <color indexed="81"/>
            <rFont val="Tahoma"/>
            <family val="2"/>
          </rPr>
          <t>Note this increases with the PCs productivity estimates, since there were no values for this age group in the original data and the value for 2011-12 was assumed</t>
        </r>
        <r>
          <rPr>
            <sz val="9"/>
            <color indexed="81"/>
            <rFont val="Tahoma"/>
            <family val="2"/>
          </rPr>
          <t xml:space="preserve">
</t>
        </r>
      </text>
    </comment>
    <comment ref="A362" authorId="0">
      <text>
        <r>
          <rPr>
            <b/>
            <sz val="9"/>
            <color indexed="81"/>
            <rFont val="Tahoma"/>
            <family val="2"/>
          </rPr>
          <t>This uses the original Treasury data on costs per pension, which incorporates real wage indexation (based on a productivity rate of 1.75% pa) and is wrong by a given factor in the base year. Three adjustments are made:
(a) since we re-compute it as an index, there is no need to correct the value in the initial year by a fixed factor to ensure that the aggregate expenditure on the pension matches official data. 
(b) the pensioner age structure applying in 2011-12 is used throughout the series so that the index controls for shifts in the age structure
(c) the impact of real wage indexation is removed through 'deflation' by the Treasury productivity factor. 
This means that the index series is a weighted measure of the part-time/full-time use of the pension by pensioners who are at least partly eligible for the pension, since it is only shifts in these that affect the index.</t>
        </r>
        <r>
          <rPr>
            <sz val="9"/>
            <color indexed="81"/>
            <rFont val="Tahoma"/>
            <family val="2"/>
          </rPr>
          <t xml:space="preserve">
</t>
        </r>
      </text>
    </comment>
  </commentList>
</comments>
</file>

<file path=xl/comments2.xml><?xml version="1.0" encoding="utf-8"?>
<comments xmlns="http://schemas.openxmlformats.org/spreadsheetml/2006/main">
  <authors>
    <author>RL</author>
  </authors>
  <commentList>
    <comment ref="A56" authorId="0">
      <text>
        <r>
          <rPr>
            <b/>
            <sz val="9"/>
            <color indexed="81"/>
            <rFont val="Tahoma"/>
            <family val="2"/>
          </rPr>
          <t xml:space="preserve">This coverage rate is the linear extrapolation of the coverage rates from 55-59 and 60-64
</t>
        </r>
        <r>
          <rPr>
            <sz val="9"/>
            <color indexed="81"/>
            <rFont val="Tahoma"/>
            <family val="2"/>
          </rPr>
          <t xml:space="preserve">
</t>
        </r>
      </text>
    </comment>
    <comment ref="A57" authorId="0">
      <text>
        <r>
          <rPr>
            <b/>
            <sz val="9"/>
            <color indexed="81"/>
            <rFont val="Tahoma"/>
            <family val="2"/>
          </rPr>
          <t xml:space="preserve">Set operative to 1 if we conlcude that a small group still remain on DSP as the pensionable transitions to it final value
</t>
        </r>
        <r>
          <rPr>
            <sz val="9"/>
            <color indexed="81"/>
            <rFont val="Tahoma"/>
            <family val="2"/>
          </rPr>
          <t xml:space="preserve">
</t>
        </r>
      </text>
    </comment>
    <comment ref="A61" authorId="0">
      <text>
        <r>
          <rPr>
            <b/>
            <sz val="9"/>
            <color indexed="81"/>
            <rFont val="Tahoma"/>
            <family val="2"/>
          </rPr>
          <t xml:space="preserve">This coverage rate is the linear extrapolation of the coverage rates from 55-59 and 60-64
</t>
        </r>
        <r>
          <rPr>
            <sz val="9"/>
            <color indexed="81"/>
            <rFont val="Tahoma"/>
            <family val="2"/>
          </rPr>
          <t xml:space="preserve">
</t>
        </r>
      </text>
    </comment>
  </commentList>
</comments>
</file>

<file path=xl/comments3.xml><?xml version="1.0" encoding="utf-8"?>
<comments xmlns="http://schemas.openxmlformats.org/spreadsheetml/2006/main">
  <authors>
    <author>RL</author>
  </authors>
  <commentList>
    <comment ref="H2" authorId="0">
      <text>
        <r>
          <rPr>
            <sz val="9"/>
            <color indexed="81"/>
            <rFont val="Tahoma"/>
            <family val="2"/>
          </rPr>
          <t xml:space="preserve">The Treasury numbers cited here relate to the average coverage rate for 65-69 year olds, that is:
Rate = (P65+P66+P67+P68+P69)/(pop65+pop66+pop67+pop68+pop69)
We want the rate:
Rate2 = (P67+P68+P69)/(pop67+pop68+pop69)
Given the assumptions in the model, these are equivalent.
It would not be appropriate to use:
Rate3 = (P67+P68+P69)/(pop65+pop66+pop67+pop68+pop69)
This would undersestimate the likelohood that 67 to 69 year olds would get the pension.
</t>
        </r>
      </text>
    </comment>
  </commentList>
</comments>
</file>

<file path=xl/comments4.xml><?xml version="1.0" encoding="utf-8"?>
<comments xmlns="http://schemas.openxmlformats.org/spreadsheetml/2006/main">
  <authors>
    <author>RL</author>
  </authors>
  <commentList>
    <comment ref="C7" authorId="0">
      <text>
        <r>
          <rPr>
            <b/>
            <sz val="9"/>
            <color indexed="81"/>
            <rFont val="Tahoma"/>
            <family val="2"/>
          </rPr>
          <t>DVA Income pensions include: Service Pensions, the SSA Age Pension and people getting income support supplement. The latter is not available from the DVA for a person with a service or age pension, but is a supplement for Australian war widowers and widows with limited means, so have to be careful not to double count widows and ISS beneficiaries</t>
        </r>
        <r>
          <rPr>
            <sz val="9"/>
            <color indexed="81"/>
            <rFont val="Tahoma"/>
            <family val="2"/>
          </rPr>
          <t xml:space="preserve">
</t>
        </r>
      </text>
    </comment>
    <comment ref="E8" authorId="0">
      <text>
        <r>
          <rPr>
            <b/>
            <sz val="9"/>
            <color indexed="81"/>
            <rFont val="Tahoma"/>
            <family val="2"/>
          </rPr>
          <t xml:space="preserve">Some of these are younger than 60 years
</t>
        </r>
        <r>
          <rPr>
            <sz val="9"/>
            <color indexed="81"/>
            <rFont val="Tahoma"/>
            <family val="2"/>
          </rPr>
          <t xml:space="preserve">
</t>
        </r>
      </text>
    </comment>
    <comment ref="N8" authorId="0">
      <text>
        <r>
          <rPr>
            <b/>
            <sz val="9"/>
            <color indexed="81"/>
            <rFont val="Tahoma"/>
            <family val="2"/>
          </rPr>
          <t>There are only 4412 
social security age pensioners</t>
        </r>
        <r>
          <rPr>
            <sz val="9"/>
            <color indexed="81"/>
            <rFont val="Tahoma"/>
            <family val="2"/>
          </rPr>
          <t xml:space="preserve">
</t>
        </r>
      </text>
    </comment>
    <comment ref="A68" authorId="0">
      <text>
        <r>
          <rPr>
            <b/>
            <sz val="9"/>
            <color indexed="81"/>
            <rFont val="Tahoma"/>
            <family val="2"/>
          </rPr>
          <t>From:   -  "&amp;'Q:\Update on Ageing\Personal\Ralph\Excel\Income, pensions&amp; wealth\[DVA 2012 Statistical Summary PenSum_Jun2012.xls]Net Total'!D217</t>
        </r>
        <r>
          <rPr>
            <sz val="9"/>
            <color indexed="81"/>
            <rFont val="Tahoma"/>
            <family val="2"/>
          </rPr>
          <t xml:space="preserve">
</t>
        </r>
      </text>
    </comment>
  </commentList>
</comments>
</file>

<file path=xl/comments5.xml><?xml version="1.0" encoding="utf-8"?>
<comments xmlns="http://schemas.openxmlformats.org/spreadsheetml/2006/main">
  <authors>
    <author>Varela, Peter</author>
  </authors>
  <commentList>
    <comment ref="B4" authorId="0">
      <text>
        <r>
          <rPr>
            <sz val="9"/>
            <color indexed="81"/>
            <rFont val="Tahoma"/>
            <family val="2"/>
          </rPr>
          <t xml:space="preserve">
From characteristics of DSP recipients - FaHCSIA (2011)</t>
        </r>
      </text>
    </comment>
    <comment ref="G4" authorId="0">
      <text>
        <r>
          <rPr>
            <sz val="9"/>
            <color indexed="81"/>
            <rFont val="Tahoma"/>
            <family val="2"/>
          </rPr>
          <t>From characteristics of DSP recipients - FaHCSIA (2011)</t>
        </r>
      </text>
    </comment>
  </commentList>
</comments>
</file>

<file path=xl/connections.xml><?xml version="1.0" encoding="utf-8"?>
<connections xmlns="http://schemas.openxmlformats.org/spreadsheetml/2006/main">
  <connection id="1" name="Connection84" type="1" refreshedVersion="0" savePassword="1" background="1" saveData="1">
    <dbPr connection="DSN=MS Access 97 Database;DBQ=Y:\DVA\CORP\Strategic Support\Statistics\_SHARE\Publications\DVA Pensioner Summary\March 2001.mdb;DefaultDir=Y:\DVA\CORP\Strategic Support\Statistics\_SHARE\Publications\DVA Pensioner Summary;DriverId=25;FIL=MS Access;MaxBufferSize=512;PageTimeout=5;" command="SELECT `Table 05`.`01 New South Wales`, `Table 05`.`02 Victoria`, `Table 05`.`03 Queensland`, `Table 05`.`04 South Australia`, `Table 05`.`05 Western Australia`, `Table 05`.`06 Tasmania`_x000d__x000a_FROM `Table 05` `Table 05`"/>
  </connection>
</connections>
</file>

<file path=xl/sharedStrings.xml><?xml version="1.0" encoding="utf-8"?>
<sst xmlns="http://schemas.openxmlformats.org/spreadsheetml/2006/main" count="771" uniqueCount="305">
  <si>
    <t>Population data sourced from: PC Australian Population Projection model to 2051 [2013 variant].xls (Ralph)</t>
  </si>
  <si>
    <t>Total</t>
  </si>
  <si>
    <t>100+</t>
  </si>
  <si>
    <t>65-69</t>
  </si>
  <si>
    <t>70-74</t>
  </si>
  <si>
    <t>75-79</t>
  </si>
  <si>
    <t>80-84</t>
  </si>
  <si>
    <t>Coverage rate</t>
  </si>
  <si>
    <t>Male</t>
  </si>
  <si>
    <t>16-19</t>
  </si>
  <si>
    <t>20-24</t>
  </si>
  <si>
    <t>25-29</t>
  </si>
  <si>
    <t>30-34</t>
  </si>
  <si>
    <t>35-39</t>
  </si>
  <si>
    <t>40-44</t>
  </si>
  <si>
    <t>Females</t>
  </si>
  <si>
    <t>Males</t>
  </si>
  <si>
    <t>45-49</t>
  </si>
  <si>
    <t>50-54</t>
  </si>
  <si>
    <t>55-59</t>
  </si>
  <si>
    <t>60-64</t>
  </si>
  <si>
    <t>Year ending 30 June Estimated Resident Population</t>
  </si>
  <si>
    <t>Female</t>
  </si>
  <si>
    <t>DSP</t>
  </si>
  <si>
    <t>85+</t>
  </si>
  <si>
    <t>2011-12</t>
  </si>
  <si>
    <t>2012-13</t>
  </si>
  <si>
    <t>65–69</t>
  </si>
  <si>
    <t>70–74</t>
  </si>
  <si>
    <t>75–79</t>
  </si>
  <si>
    <t>80–84</t>
  </si>
  <si>
    <t>85–89</t>
  </si>
  <si>
    <t>90–94</t>
  </si>
  <si>
    <t>Age</t>
  </si>
  <si>
    <t>Total &gt; 65</t>
  </si>
  <si>
    <t/>
  </si>
  <si>
    <t>Age Pension</t>
  </si>
  <si>
    <t>Leaving at age 65</t>
  </si>
  <si>
    <t>Progressive increases to age 70</t>
  </si>
  <si>
    <t>DSP (Projected)</t>
  </si>
  <si>
    <t>Disability Support Pension</t>
  </si>
  <si>
    <t>≥100</t>
  </si>
  <si>
    <t>95–99</t>
  </si>
  <si>
    <t>Factor that increases by our assumed productivity rate and removes the implicit indexation included in the underliying RIMGROUp data</t>
  </si>
  <si>
    <t>Change in age pension share of GDP</t>
  </si>
  <si>
    <t>Change in DSP to GDP</t>
  </si>
  <si>
    <t>Average population from 2012 to 2060</t>
  </si>
  <si>
    <t>Check male and female add up</t>
  </si>
  <si>
    <t>Sum</t>
  </si>
  <si>
    <t>Population as at June 2011</t>
  </si>
  <si>
    <t>DSP recipients June 2011</t>
  </si>
  <si>
    <t>Population as at June 2012</t>
  </si>
  <si>
    <t>Implied recipients June 2012</t>
  </si>
  <si>
    <t>Change in all pension costs to GDP</t>
  </si>
  <si>
    <t>PC Productivity index in this study</t>
  </si>
  <si>
    <t>Some key parameters</t>
  </si>
  <si>
    <t>Total Population</t>
  </si>
  <si>
    <t>Note: Includes Age Pension payments administered by Centrelink and the Department of Veterans’ Affairs (DVA).</t>
  </si>
  <si>
    <t xml:space="preserve">As at June </t>
  </si>
  <si>
    <t>Table 3 Age Pension recipients by sex, June</t>
  </si>
  <si>
    <t>Age (years)</t>
  </si>
  <si>
    <r>
      <t>&lt;</t>
    </r>
    <r>
      <rPr>
        <sz val="9.5"/>
        <color theme="1"/>
        <rFont val="MetaPlusNormal-Roman"/>
      </rPr>
      <t>65</t>
    </r>
  </si>
  <si>
    <t>Married/de facto</t>
  </si>
  <si>
    <t>Single/separated/divorced/widowed</t>
  </si>
  <si>
    <t>Country of birth (top five countries)</t>
  </si>
  <si>
    <t>Australia</t>
  </si>
  <si>
    <t>United Kingdom</t>
  </si>
  <si>
    <t>Italy</t>
  </si>
  <si>
    <t>Greece</t>
  </si>
  <si>
    <t>Germany</t>
  </si>
  <si>
    <t>Other</t>
  </si>
  <si>
    <t>Home ownership</t>
  </si>
  <si>
    <t>Home owner</t>
  </si>
  <si>
    <t>Non-home owner</t>
  </si>
  <si>
    <t>Payment status</t>
  </si>
  <si>
    <t>Current—automatically assessed</t>
  </si>
  <si>
    <t>Maximum rate</t>
  </si>
  <si>
    <t>Reduced rate</t>
  </si>
  <si>
    <t>Current—manually assessed</t>
  </si>
  <si>
    <t>Current total</t>
  </si>
  <si>
    <t>Suspended</t>
  </si>
  <si>
    <t>Single</t>
  </si>
  <si>
    <t>Partnered</t>
  </si>
  <si>
    <t>Home owner paid under assets test</t>
  </si>
  <si>
    <t>Non-home owner paid under assets test</t>
  </si>
  <si>
    <r>
      <t>Income/assets test not coded</t>
    </r>
    <r>
      <rPr>
        <sz val="5.5"/>
        <color theme="1"/>
        <rFont val="MetaPlusMedium-Roman"/>
      </rPr>
      <t>(c)</t>
    </r>
  </si>
  <si>
    <t>Marital status</t>
  </si>
  <si>
    <r>
      <t>Paid under income test</t>
    </r>
    <r>
      <rPr>
        <b/>
        <sz val="5.5"/>
        <color theme="1"/>
        <rFont val="MetaPlusMedium-Roman"/>
      </rPr>
      <t>(b)</t>
    </r>
  </si>
  <si>
    <t>Table 4 Age Pension recipients, characteristics by sex, June 2011</t>
  </si>
  <si>
    <t>Check</t>
  </si>
  <si>
    <t>2013-14</t>
  </si>
  <si>
    <t>2013-14 Budget</t>
  </si>
  <si>
    <t>2012-13 Budget</t>
  </si>
  <si>
    <t>..</t>
  </si>
  <si>
    <t>Recipients (million)</t>
  </si>
  <si>
    <t>Number on part-pension</t>
  </si>
  <si>
    <t>Share of recipients on part pensions (%)</t>
  </si>
  <si>
    <t>Administered outlays ($'000)</t>
  </si>
  <si>
    <t>FaHCSIA Annual Report 2011-12 for 2011-12</t>
  </si>
  <si>
    <t>DVA 2012-13 Budget</t>
  </si>
  <si>
    <t>(a) Excludes program management costs and non-Age Pension payments to seniors such as Widow B and Wife Pension ($130m)</t>
  </si>
  <si>
    <t>Age Pension (a) $'000</t>
  </si>
  <si>
    <t>DSP (outlays to people) $'000</t>
  </si>
  <si>
    <t>DVA Annual Report 2011-12</t>
  </si>
  <si>
    <t>At June 2012</t>
  </si>
  <si>
    <t>War widows and widowers</t>
  </si>
  <si>
    <t>Disability Pensioners</t>
  </si>
  <si>
    <t>p.21 and p. 370</t>
  </si>
  <si>
    <t>Age pension 2011-12 $</t>
  </si>
  <si>
    <t>War and Defence Widows Pension ($'000)</t>
  </si>
  <si>
    <t>Age Pension beneficiaries 2011-12</t>
  </si>
  <si>
    <t>Source: ABS, 2011, FEATURE ARTICLE: GOVERNMENT PENSION AND ALLOWANCE RECIPIENTS, September, Canberra</t>
  </si>
  <si>
    <t>DVA Income Support Pension beneficiaries</t>
  </si>
  <si>
    <t>Recipients of service pension covering veterans, partners (excluding  and income support supplement beneficiaries and social security age pensioners that DVA manages on behalf of FaHSCIA)</t>
  </si>
  <si>
    <t>Service pensions and widow(er) pensions 2011-12 $</t>
  </si>
  <si>
    <t>DVA Service Pensioners and widow(er) pensioners 2011-12</t>
  </si>
  <si>
    <t>SSA Pensioners</t>
  </si>
  <si>
    <t>Source: Australian Institute of Health and Welfare 2013. Australia’s welfare 2013. Australia’s welfare series no.11. Cat. no. AUS 174.
Canberra: AIHW.</t>
  </si>
  <si>
    <t>All ages</t>
  </si>
  <si>
    <t>Under 55</t>
  </si>
  <si>
    <t>55 to 59</t>
  </si>
  <si>
    <t>60 to 64</t>
  </si>
  <si>
    <t>65 to 69</t>
  </si>
  <si>
    <t>70 to 74</t>
  </si>
  <si>
    <t>75 to 79</t>
  </si>
  <si>
    <t>80 to 84</t>
  </si>
  <si>
    <t>85 to 89</t>
  </si>
  <si>
    <t>90 or over</t>
  </si>
  <si>
    <t>Unknown</t>
  </si>
  <si>
    <t>Average Age</t>
  </si>
  <si>
    <t>Table 07:  Income Support Beneficiaries by State, Benefit Entitlement and Age Group  -  June 2012</t>
  </si>
  <si>
    <t>Old Age</t>
  </si>
  <si>
    <t>Permanently Incapacitated
Under Pension Age</t>
  </si>
  <si>
    <t>Tuberculosis</t>
  </si>
  <si>
    <t>Total Veterans</t>
  </si>
  <si>
    <t>Female Veterans
(Included Above)</t>
  </si>
  <si>
    <t>Total Service Pensioners</t>
  </si>
  <si>
    <t>DVA Pensioner Summary - June 2012</t>
  </si>
  <si>
    <t>Table 13:  War Widow/er Pensioners by Age Group and State  -  June 2012</t>
  </si>
  <si>
    <t>Male veterans</t>
  </si>
  <si>
    <t>Partners (mainly females)</t>
  </si>
  <si>
    <t>Total persons (mostly females)</t>
  </si>
  <si>
    <t>Number</t>
  </si>
  <si>
    <t>Coverage rate (actual)</t>
  </si>
  <si>
    <t>Number of recipients June 2012</t>
  </si>
  <si>
    <t>Coverage rate 2012</t>
  </si>
  <si>
    <t>Widow/er pension (assumed all female) 2012</t>
  </si>
  <si>
    <t>Number of recipients 2012</t>
  </si>
  <si>
    <t>DVA</t>
  </si>
  <si>
    <t>War and Widow pensioners</t>
  </si>
  <si>
    <t>NSW</t>
  </si>
  <si>
    <t>VIC</t>
  </si>
  <si>
    <t>QLD</t>
  </si>
  <si>
    <t>SA</t>
  </si>
  <si>
    <t>WA</t>
  </si>
  <si>
    <t>TAS</t>
  </si>
  <si>
    <t>NT</t>
  </si>
  <si>
    <t>ACT</t>
  </si>
  <si>
    <t>O'seas</t>
  </si>
  <si>
    <t>Sources: DVA Pensioner Summary - June 2012 (form DVA webpage accessed October 2013)</t>
  </si>
  <si>
    <t>Total cost in billion in 2011-12</t>
  </si>
  <si>
    <t>Service Pension 2012 (veterans and partners, the latter mostly females)</t>
  </si>
  <si>
    <t>Income support pensioners $'000  (service pensions to veterans and partners)</t>
  </si>
  <si>
    <t>Average widow/ers support</t>
  </si>
  <si>
    <t>Age group (years)</t>
  </si>
  <si>
    <t>85+ Total</t>
  </si>
  <si>
    <t>Women</t>
  </si>
  <si>
    <t>Persons</t>
  </si>
  <si>
    <t>Persons (number)</t>
  </si>
  <si>
    <t>Men</t>
  </si>
  <si>
    <t>Per cent of age group population</t>
  </si>
  <si>
    <t>DVA income support recipients</t>
  </si>
  <si>
    <t>Table 6.2</t>
  </si>
  <si>
    <t>Age Pension and Department of Veterans’ Affairs income support</t>
  </si>
  <si>
    <t>recipients, by sex and age, 30/06/2013 (2012 (per cent of recipients)</t>
  </si>
  <si>
    <t>Centrelink Age Pension recipients(a,b)</t>
  </si>
  <si>
    <t>60–64</t>
  </si>
  <si>
    <t>Centrelink Age Pension recipients (number) 2012</t>
  </si>
  <si>
    <t>Age Pension 2012</t>
  </si>
  <si>
    <t>Data from the AIHW for 2012</t>
  </si>
  <si>
    <t>Source material on recipients from the DVA</t>
  </si>
  <si>
    <t>Data from a variety of sources about pensioner numbers</t>
  </si>
  <si>
    <t>The chart shows how close the new data is to the PC 2005 data</t>
  </si>
  <si>
    <t>Implied War and Defence Widows Pension ($'000) for 60+ year olds</t>
  </si>
  <si>
    <t>The Age pension cxalculations only relate to 60+ year olds, hence this calculation</t>
  </si>
  <si>
    <t>wage growth implied in original Treasury data</t>
  </si>
  <si>
    <t>PC 2005 projected for 2012</t>
  </si>
  <si>
    <t>Adjustment</t>
  </si>
  <si>
    <t>Number of recipients end June 2012</t>
  </si>
  <si>
    <t>Population end June 2012</t>
  </si>
  <si>
    <t>Average pension rates - interpreted as dollars per pension recipient  from PC 2005)</t>
  </si>
  <si>
    <t>$ payment level adjustment</t>
  </si>
  <si>
    <t>These originate from Treasury data (confidential), and take account of part-time pension shares in their computation</t>
  </si>
  <si>
    <t>Pension cost per recipient after adjusting for inflation, indexation and DVA pensions</t>
  </si>
  <si>
    <t>Assumed - known to be non-zero - relates to pensions paid to various DVA beneficiaries</t>
  </si>
  <si>
    <t>Error</t>
  </si>
  <si>
    <t>Total non-disability pensions 2011-12</t>
  </si>
  <si>
    <t>Total beneficiaries 2011-12</t>
  </si>
  <si>
    <t>Current policy with pension age shifting to 67</t>
  </si>
  <si>
    <t>Simulations under different policies</t>
  </si>
  <si>
    <t>(PROPCH) Proportional increase in pension rates from 2030-31 to 2044-45 (as basis for adjustment of pension rates after the horizon estimated in PC 2005)</t>
  </si>
  <si>
    <t>Average</t>
  </si>
  <si>
    <t>GDP 2011-12 prices</t>
  </si>
  <si>
    <t>Total number of estimated DSP beneficiaries in 2012</t>
  </si>
  <si>
    <t>Actual number of DSP beneficiaries in 2012</t>
  </si>
  <si>
    <t>Adjustment factor</t>
  </si>
  <si>
    <t>Calculation of numbers of recipients at end June 2012</t>
  </si>
  <si>
    <t>Cost per person 2011-12</t>
  </si>
  <si>
    <t>Total cost (budget papers) 2011-12</t>
  </si>
  <si>
    <t>Productivity index (PC projections)</t>
  </si>
  <si>
    <t>DSP beneficiaries under age 65 years</t>
  </si>
  <si>
    <t>Average payment rate for DSP beneficiaries</t>
  </si>
  <si>
    <t>$ per person</t>
  </si>
  <si>
    <t>DSP beneficiaries 65-69 under different policy settings</t>
  </si>
  <si>
    <t>Various assumptions about shifts in the pensionable year</t>
  </si>
  <si>
    <t>Australian population (numbers)</t>
  </si>
  <si>
    <t>Estimated coverage rate for 65-69 year olds if there were no Age Pension</t>
  </si>
  <si>
    <t>Coverage rate for 65-69 year olds</t>
  </si>
  <si>
    <t>Under current policy</t>
  </si>
  <si>
    <t>Total expenditure under age 65 years</t>
  </si>
  <si>
    <t>Derivation of DSP expenditures and numbers under alternative pensionable age settings</t>
  </si>
  <si>
    <t>Source material on pension budgets and recipients from annual reports and the Australian Government Budget</t>
  </si>
  <si>
    <t>Derivation of gross and net Age Pension costs under alternative pensionable age scenarios</t>
  </si>
  <si>
    <t>Summary indicators of total fiscal savings</t>
  </si>
  <si>
    <t xml:space="preserve">Value of savings in pensions from moving ftom 67 to 70 years pensionable age ($ million) </t>
  </si>
  <si>
    <t>DSP coverage rates for beneficiaries 65-69 under different policy settings</t>
  </si>
  <si>
    <t>Average savings to GDP ratio 2035-2060 (%)</t>
  </si>
  <si>
    <t>All Pensions 2012</t>
  </si>
  <si>
    <t>(1) Estimates of Coverage rates - probability of receiving a pension, either part or full (from PC 2005 and originally from Treasury - which takes account of DVA data</t>
  </si>
  <si>
    <t>Coverage Rates</t>
  </si>
  <si>
    <t>Adjustment parameters for post 65-69 group (these can deviate from one if it is considered that changing the pensionable age also decreases the coverage rate in later age groups (eg due to normalisation of working older, failure of means tests)</t>
  </si>
  <si>
    <t>Estimates of part or full pensioners (under current policy)</t>
  </si>
  <si>
    <t>Estimates of part or full pensioners (under shift to 70 year pensionable age)</t>
  </si>
  <si>
    <t>Total expenditure under current policy ($)</t>
  </si>
  <si>
    <t>Total DSP spending under current policy $</t>
  </si>
  <si>
    <t>Total DSP spending if the  pensionable age shifts to 70 years ($)</t>
  </si>
  <si>
    <t>Total expenditure if the pensionable age shifts to 70 years ($)</t>
  </si>
  <si>
    <t>The ratio of total expenditure on the Age Pension to GDP under current policy (%)</t>
  </si>
  <si>
    <t>The ratio of total expenditure on the Age Pension to GDP if the pensionable age shifts to 70 years (%)</t>
  </si>
  <si>
    <t>Ratio of total DSP expenditure to GDP under current policy (%)</t>
  </si>
  <si>
    <t>Ratio of total DSP expenditure to GDP if the pensionable age shifts to 70 years (%)</t>
  </si>
  <si>
    <t>Total net pension expenditure under current policy ($)</t>
  </si>
  <si>
    <t>Total net pension expenditure if the pensionable age shifts to 70 years ($)</t>
  </si>
  <si>
    <t>The ratio of total net pension expenditure to GDP under current policy (%)</t>
  </si>
  <si>
    <t>The ratio of total net pension expenditureif the pensionable age shifts to 70 years (%)</t>
  </si>
  <si>
    <t>Estimates of pensioner numbers under the null and alternative</t>
  </si>
  <si>
    <t>(3) Estimates of adjustments to the coverage rates for ages after 65-69 if the pensionable age increases (default is no change)</t>
  </si>
  <si>
    <t>(5) The BENCHMARK case: estimates of coverage rates under current policy (a shift of the pensionable age from 65 to 67 years)</t>
  </si>
  <si>
    <t>(7) The ALTERNATIVE case: estimates of coverage rates under a shift of the pensionable age from 67 to 70 years)</t>
  </si>
  <si>
    <t>Total estimated non-disability pensioners under current and alternative policy</t>
  </si>
  <si>
    <t>Alterntaive policy (pensionable age 70 years)</t>
  </si>
  <si>
    <t>Current policy (pensionable age 67 years)</t>
  </si>
  <si>
    <t>(6) The ALTERNATIVE case: Adjustments to coverage rates of bechmark case by age and year</t>
  </si>
  <si>
    <t>(4) Benchmark case (67 years pensionable age) Adjustments to coverage rates of PC 2005/Treasury case by age and year</t>
  </si>
  <si>
    <t>Operative</t>
  </si>
  <si>
    <t>Total number of non-disability pensioners (under current policy) aged at 67+ eligible for a pension under current policy</t>
  </si>
  <si>
    <t>Calculations that illustrate the determinants of non-disability pension growth (for figure in chapter 5), but using age 67 (the longer term pensionable age) as its prime basis</t>
  </si>
  <si>
    <t>Calculating the age-adjusted coverage rate (with 2011-12 base year age structure)</t>
  </si>
  <si>
    <t>Coverage rates with fixed age structure</t>
  </si>
  <si>
    <t>Pensioner age structure in 2011-12</t>
  </si>
  <si>
    <t>Population weights (shares of total population 67+) in 2011-12</t>
  </si>
  <si>
    <t>Measure of average utilisation of pension by pensioners</t>
  </si>
  <si>
    <t>Total population share aged 67+ years (index with 2011-12 = 1.0)</t>
  </si>
  <si>
    <t>Indexation factor</t>
  </si>
  <si>
    <t>Total population aged 67+</t>
  </si>
  <si>
    <t>Weighted average coverage rate 67+ years</t>
  </si>
  <si>
    <t>Weighted average coverage rate all pensionable ages &gt; 65 years if unaltered Treasury data are used</t>
  </si>
  <si>
    <t>Some summary statistics</t>
  </si>
  <si>
    <t>Total DSP rate</t>
  </si>
  <si>
    <t>Males and females</t>
  </si>
  <si>
    <t>(2) Estimates of Coverage rates - probability of receiving a pension adjustment to be compatible with most recent data, but with growth rates based on the Treasury/PC 2005 data (except for 60-64 group). Note that neither these figures nor (1) above take into account the 2009 policy announcement that the pensionable age would increase from 65 to 67 years</t>
  </si>
  <si>
    <t>Age Pension coverge rates (before age extended to 67) in 2026 (when the pensionable age starts to increase)</t>
  </si>
  <si>
    <t>Population in 2026</t>
  </si>
  <si>
    <t>Tab guide:</t>
  </si>
  <si>
    <t>Red</t>
  </si>
  <si>
    <t>Key calculations</t>
  </si>
  <si>
    <t xml:space="preserve">Green </t>
  </si>
  <si>
    <t>Purple</t>
  </si>
  <si>
    <t>Inputs and calculations from source matetrial that feeds into or supports the cacluations made in the Red tabs</t>
  </si>
  <si>
    <t>Inputs from PC models of population, productivity and GDP - all used directly in the red tabs. (Any changes in theses PC models should be pasted into these tabs)</t>
  </si>
  <si>
    <t>Cells shaded in this colour are parameters for the model</t>
  </si>
  <si>
    <t>Projected GDP from PC model in 2011-12 prices (the ABS base used in its National Accounts estimates) (fiscal year ending June of any given year)</t>
  </si>
  <si>
    <t>Equals (1+productivity growth rate)</t>
  </si>
  <si>
    <t>Gross Age Pension Impacts 2011-12 prices</t>
  </si>
  <si>
    <t>DSP impacts 2011-12 prices</t>
  </si>
  <si>
    <t>Net impacts on Age Pension costs 2011-12 prices</t>
  </si>
  <si>
    <t>Savings $m 2011-12 prices</t>
  </si>
  <si>
    <t>DSP expenditure for 65-69 year olds under different policy settings 2011-12 prices</t>
  </si>
  <si>
    <t>Total DSP expenditure under different scenarios 2011-12 prices</t>
  </si>
  <si>
    <t>Share of age 65-69 on Age Pension</t>
  </si>
  <si>
    <t>Share of population on DVA pension (both sexes)</t>
  </si>
  <si>
    <t xml:space="preserve">Changes in pension to GDP ratios associated with moving from 67 to 70 years pensionable age (%) </t>
  </si>
  <si>
    <t>Savings per capita $ in 2011-12 prices</t>
  </si>
  <si>
    <t>Savings from 2025-26 to 2059-60  $ per mean pop in 2011-12 prices</t>
  </si>
  <si>
    <t>Savings from 2025-26 to 2059-60 $billion in 2011-12 prices</t>
  </si>
  <si>
    <t>Table 23:  Social Security Age Pensioners by Age Group and State</t>
  </si>
  <si>
    <t>Pension cost per recipient after adjustment to match Chapter 5 Age Pension projections</t>
  </si>
  <si>
    <t>Chapter 5 pension to GDP costs</t>
  </si>
  <si>
    <t>Chapter 5 implied pension costs 2011-12 prices</t>
  </si>
  <si>
    <t>Adjustment factor to ensure pension costs to GDP matches chapter 5</t>
  </si>
  <si>
    <t>Errors</t>
  </si>
  <si>
    <t>Sum of errors</t>
  </si>
  <si>
    <t>Adjustment change</t>
  </si>
  <si>
    <t>Use solver to set vector in row 272 to minimise sume of the squared errors</t>
  </si>
  <si>
    <t>Leaving at age 65 (Original PC 2005/Treasury forecasts)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</si>
</sst>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quot;$&quot;* #,##0.00_-;_-&quot;$&quot;* &quot;-&quot;??_-;_-@_-"/>
    <numFmt numFmtId="43" formatCode="_-* #,##0.00_-;\-* #,##0.00_-;_-* &quot;-&quot;??_-;_-@_-"/>
    <numFmt numFmtId="164" formatCode="0.000"/>
    <numFmt numFmtId="165" formatCode="[$$-C09]#,##0.00;[Red]&quot;-&quot;[$$-C09]#,##0.00"/>
    <numFmt numFmtId="166" formatCode="0.0"/>
    <numFmt numFmtId="167" formatCode="[=0]\—;[&lt;0.05]\&lt;0.\1;#,##0\ "/>
    <numFmt numFmtId="168" formatCode="[=0]\—;[&lt;0.05]\&lt;0.\1;#,##0&quot;*&quot;"/>
    <numFmt numFmtId="169" formatCode="[=0]\—;[&lt;0.05]\&lt;0.\1;#,##0.0"/>
    <numFmt numFmtId="170" formatCode="_(* #,##0.00_);_(* \(#,##0.00\);_(* &quot;-&quot;??_);_(@_)"/>
    <numFmt numFmtId="171" formatCode="_(&quot;$&quot;* #,##0.00_);_(&quot;$&quot;* \(#,##0.00\);_(&quot;$&quot;* &quot;-&quot;??_);_(@_)"/>
    <numFmt numFmtId="172" formatCode="#,##0.0;\-#,##0.0;\—"/>
    <numFmt numFmtId="173" formatCode="\—"/>
    <numFmt numFmtId="174" formatCode="#,##0;[Red]\(#,##0\)"/>
    <numFmt numFmtId="175" formatCode="General&quot; &quot;"/>
    <numFmt numFmtId="176" formatCode="0.0000"/>
    <numFmt numFmtId="177" formatCode="_-* #,##0_-;\-* #,##0_-;_-* &quot;-&quot;??_-;_-@_-"/>
    <numFmt numFmtId="178" formatCode="_-&quot;$&quot;* #,##0_-;\-&quot;$&quot;* #,##0_-;_-&quot;$&quot;* &quot;-&quot;??_-;_-@_-"/>
    <numFmt numFmtId="179" formatCode="_-* #,##0.0000_-;\-* #,##0.0000_-;_-* &quot;-&quot;??_-;_-@_-"/>
    <numFmt numFmtId="180" formatCode="#\ ##0"/>
    <numFmt numFmtId="181" formatCode="0.00000000"/>
    <numFmt numFmtId="182" formatCode="0.000000000"/>
  </numFmts>
  <fonts count="90">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Calibri"/>
      <family val="2"/>
      <scheme val="minor"/>
    </font>
    <font>
      <b/>
      <sz val="11"/>
      <color theme="1"/>
      <name val="Calibri"/>
      <family val="2"/>
      <scheme val="minor"/>
    </font>
    <font>
      <sz val="10"/>
      <name val="Arial"/>
      <family val="2"/>
    </font>
    <font>
      <sz val="8"/>
      <name val="Arial"/>
      <family val="2"/>
    </font>
    <font>
      <b/>
      <sz val="8"/>
      <name val="Arial"/>
      <family val="2"/>
    </font>
    <font>
      <sz val="8"/>
      <name val="Arial"/>
      <family val="2"/>
    </font>
    <font>
      <sz val="10"/>
      <color theme="1"/>
      <name val="Arial"/>
      <family val="2"/>
    </font>
    <font>
      <sz val="10"/>
      <name val="Arial"/>
      <family val="2"/>
    </font>
    <font>
      <u/>
      <sz val="11"/>
      <color theme="10"/>
      <name val="Calibri"/>
      <family val="2"/>
      <scheme val="minor"/>
    </font>
    <font>
      <u/>
      <sz val="10"/>
      <color indexed="12"/>
      <name val="Arial"/>
      <family val="2"/>
    </font>
    <font>
      <sz val="9"/>
      <color indexed="81"/>
      <name val="Tahoma"/>
      <family val="2"/>
    </font>
    <font>
      <b/>
      <sz val="9"/>
      <color indexed="81"/>
      <name val="Tahoma"/>
      <family val="2"/>
    </font>
    <font>
      <sz val="11"/>
      <color theme="1"/>
      <name val="Arial"/>
      <family val="2"/>
    </font>
    <font>
      <b/>
      <i/>
      <sz val="16"/>
      <color rgb="FF000000"/>
      <name val="Arial"/>
      <family val="2"/>
    </font>
    <font>
      <b/>
      <i/>
      <u/>
      <sz val="10"/>
      <color rgb="FF000000"/>
      <name val="Arial"/>
      <family val="2"/>
    </font>
    <font>
      <b/>
      <sz val="10"/>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Geneva"/>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b/>
      <sz val="8"/>
      <name val="Helv"/>
    </font>
    <font>
      <sz val="9"/>
      <name val="Geneva"/>
    </font>
    <font>
      <sz val="10"/>
      <color indexed="18"/>
      <name val="Arial"/>
      <family val="2"/>
    </font>
    <font>
      <i/>
      <sz val="10"/>
      <color indexed="23"/>
      <name val="Arial"/>
      <family val="2"/>
    </font>
    <font>
      <sz val="10"/>
      <color indexed="17"/>
      <name val="Arial"/>
      <family val="2"/>
    </font>
    <font>
      <b/>
      <sz val="12"/>
      <color indexed="16"/>
      <name val="Arial"/>
      <family val="2"/>
    </font>
    <font>
      <b/>
      <sz val="30"/>
      <name val="Helv"/>
    </font>
    <font>
      <b/>
      <sz val="11"/>
      <color indexed="56"/>
      <name val="Arial"/>
      <family val="2"/>
    </font>
    <font>
      <sz val="10"/>
      <color indexed="62"/>
      <name val="Arial"/>
      <family val="2"/>
    </font>
    <font>
      <sz val="8"/>
      <name val="Helv"/>
    </font>
    <font>
      <b/>
      <sz val="8"/>
      <color indexed="8"/>
      <name val="Helv"/>
    </font>
    <font>
      <i/>
      <sz val="8"/>
      <name val="Helv"/>
    </font>
    <font>
      <sz val="10"/>
      <color indexed="52"/>
      <name val="Arial"/>
      <family val="2"/>
    </font>
    <font>
      <sz val="10"/>
      <color indexed="60"/>
      <name val="Arial"/>
      <family val="2"/>
    </font>
    <font>
      <b/>
      <sz val="10"/>
      <color indexed="63"/>
      <name val="Arial"/>
      <family val="2"/>
    </font>
    <font>
      <b/>
      <sz val="9"/>
      <name val="Palatino"/>
    </font>
    <font>
      <b/>
      <sz val="10"/>
      <color indexed="58"/>
      <name val="Arial"/>
      <family val="2"/>
    </font>
    <font>
      <b/>
      <sz val="18"/>
      <color indexed="56"/>
      <name val="Cambria"/>
      <family val="2"/>
    </font>
    <font>
      <sz val="10"/>
      <color indexed="10"/>
      <name val="Arial"/>
      <family val="2"/>
    </font>
    <font>
      <b/>
      <sz val="9"/>
      <name val="Arial"/>
      <family val="2"/>
    </font>
    <font>
      <sz val="9"/>
      <color theme="1"/>
      <name val="Arial"/>
      <family val="2"/>
    </font>
    <font>
      <sz val="9"/>
      <name val="Arial"/>
      <family val="2"/>
    </font>
    <font>
      <sz val="10"/>
      <name val="Arial"/>
      <family val="2"/>
    </font>
    <font>
      <sz val="9"/>
      <color rgb="FFFF0000"/>
      <name val="Arial"/>
      <family val="2"/>
    </font>
    <font>
      <b/>
      <sz val="11"/>
      <color rgb="FFFF0000"/>
      <name val="Calibri"/>
      <family val="2"/>
      <scheme val="minor"/>
    </font>
    <font>
      <sz val="8"/>
      <color theme="1"/>
      <name val="Arial"/>
      <family val="2"/>
    </font>
    <font>
      <b/>
      <sz val="9"/>
      <color theme="1"/>
      <name val="Arial"/>
      <family val="2"/>
    </font>
    <font>
      <sz val="9"/>
      <color theme="0"/>
      <name val="Arial"/>
      <family val="2"/>
    </font>
    <font>
      <sz val="9"/>
      <color theme="9" tint="-0.249977111117893"/>
      <name val="Arial"/>
      <family val="2"/>
    </font>
    <font>
      <sz val="9.5"/>
      <color theme="1"/>
      <name val="MetaPlusNormal-Roman"/>
    </font>
    <font>
      <sz val="5.5"/>
      <color theme="1"/>
      <name val="MetaPlusMedium-Roman"/>
    </font>
    <font>
      <sz val="9.5"/>
      <color theme="1"/>
      <name val="MetaPlusMedium-Roman"/>
    </font>
    <font>
      <sz val="8.5"/>
      <color theme="1"/>
      <name val="MetaPlusNormal-Roman"/>
    </font>
    <font>
      <b/>
      <sz val="9.5"/>
      <color theme="1"/>
      <name val="MetaPlusMedium-Roman"/>
    </font>
    <font>
      <sz val="9.5"/>
      <color theme="1"/>
      <name val="Arial"/>
      <family val="2"/>
    </font>
    <font>
      <b/>
      <sz val="9.5"/>
      <color theme="1"/>
      <name val="MetaPlusNormal-Roman"/>
    </font>
    <font>
      <b/>
      <sz val="5.5"/>
      <color theme="1"/>
      <name val="MetaPlusMedium-Roman"/>
    </font>
    <font>
      <i/>
      <sz val="9.5"/>
      <color theme="1"/>
      <name val="MetaPlusNormal-Roman"/>
    </font>
    <font>
      <sz val="18"/>
      <color theme="9" tint="-0.249977111117893"/>
      <name val="Arial"/>
      <family val="2"/>
    </font>
    <font>
      <b/>
      <sz val="10"/>
      <name val="Arial"/>
      <family val="2"/>
    </font>
    <font>
      <b/>
      <sz val="12"/>
      <name val="Arial"/>
      <family val="2"/>
    </font>
    <font>
      <b/>
      <sz val="16"/>
      <color theme="1"/>
      <name val="Calibri"/>
      <family val="2"/>
      <scheme val="minor"/>
    </font>
    <font>
      <sz val="11"/>
      <color rgb="FFED5F24"/>
      <name val="Arial"/>
      <family val="2"/>
    </font>
    <font>
      <sz val="9"/>
      <color rgb="FF000000"/>
      <name val="Arial"/>
      <family val="2"/>
    </font>
    <font>
      <i/>
      <sz val="9"/>
      <color rgb="FF000000"/>
      <name val="Arial"/>
      <family val="2"/>
    </font>
    <font>
      <b/>
      <sz val="11"/>
      <color theme="5"/>
      <name val="Arial"/>
      <family val="2"/>
    </font>
    <font>
      <b/>
      <sz val="9"/>
      <color theme="5" tint="-0.499984740745262"/>
      <name val="Arial"/>
      <family val="2"/>
    </font>
    <font>
      <i/>
      <sz val="11"/>
      <color theme="1"/>
      <name val="Calibri"/>
      <family val="2"/>
      <scheme val="minor"/>
    </font>
    <font>
      <sz val="11"/>
      <color rgb="FF000000"/>
      <name val="Calibri"/>
      <family val="2"/>
    </font>
  </fonts>
  <fills count="71">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indexed="44"/>
        <bgColor indexed="64"/>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49998474074526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C00000"/>
        <bgColor indexed="64"/>
      </patternFill>
    </fill>
    <fill>
      <patternFill patternType="solid">
        <fgColor theme="7" tint="0.59999389629810485"/>
        <bgColor indexed="64"/>
      </patternFill>
    </fill>
  </fills>
  <borders count="27">
    <border>
      <left/>
      <right/>
      <top/>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18"/>
      </left>
      <right/>
      <top style="medium">
        <color indexed="18"/>
      </top>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medium">
        <color indexed="18"/>
      </left>
      <right style="medium">
        <color indexed="18"/>
      </right>
      <top style="medium">
        <color indexed="18"/>
      </top>
      <bottom style="medium">
        <color indexed="18"/>
      </bottom>
      <diagonal/>
    </border>
    <border>
      <left/>
      <right/>
      <top/>
      <bottom style="thin">
        <color indexed="58"/>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233">
    <xf numFmtId="0" fontId="0"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10" fillId="0" borderId="0"/>
    <xf numFmtId="0" fontId="12" fillId="0" borderId="0" applyNumberFormat="0" applyFill="0" applyBorder="0" applyAlignment="0" applyProtection="0"/>
    <xf numFmtId="0" fontId="11" fillId="0" borderId="0"/>
    <xf numFmtId="9" fontId="11" fillId="0" borderId="0" applyFont="0" applyFill="0" applyBorder="0" applyAlignment="0" applyProtection="0"/>
    <xf numFmtId="0" fontId="11" fillId="0" borderId="0"/>
    <xf numFmtId="0" fontId="13" fillId="0" borderId="0" applyNumberFormat="0" applyFill="0" applyBorder="0" applyAlignment="0" applyProtection="0">
      <alignment vertical="top"/>
      <protection locked="0"/>
    </xf>
    <xf numFmtId="9" fontId="11" fillId="0" borderId="0" applyFont="0" applyFill="0" applyBorder="0" applyAlignment="0" applyProtection="0"/>
    <xf numFmtId="0" fontId="4" fillId="0" borderId="0"/>
    <xf numFmtId="0" fontId="11" fillId="5" borderId="2">
      <alignment horizontal="center" vertical="center"/>
      <protection locked="0"/>
    </xf>
    <xf numFmtId="0" fontId="11" fillId="5" borderId="3">
      <alignment vertical="center"/>
      <protection locked="0"/>
    </xf>
    <xf numFmtId="0" fontId="11" fillId="6" borderId="0">
      <protection locked="0"/>
    </xf>
    <xf numFmtId="0" fontId="16" fillId="0" borderId="0"/>
    <xf numFmtId="0" fontId="17" fillId="0" borderId="0" applyNumberFormat="0" applyFill="0" applyBorder="0" applyProtection="0">
      <alignment horizontal="center"/>
    </xf>
    <xf numFmtId="0" fontId="17" fillId="0" borderId="0" applyNumberFormat="0" applyFill="0" applyBorder="0" applyProtection="0">
      <alignment horizontal="center" textRotation="90"/>
    </xf>
    <xf numFmtId="0" fontId="18" fillId="0" borderId="0" applyNumberFormat="0" applyFill="0" applyBorder="0" applyAlignment="0" applyProtection="0"/>
    <xf numFmtId="165" fontId="18" fillId="0" borderId="0" applyFill="0" applyBorder="0" applyAlignment="0" applyProtection="0"/>
    <xf numFmtId="0" fontId="35" fillId="0" borderId="0"/>
    <xf numFmtId="166" fontId="35" fillId="0" borderId="0"/>
    <xf numFmtId="0" fontId="4" fillId="15" borderId="0" applyNumberFormat="0" applyBorder="0" applyAlignment="0" applyProtection="0"/>
    <xf numFmtId="0" fontId="36" fillId="3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36" fillId="3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36" fillId="40"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36" fillId="41"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36" fillId="42"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36" fillId="43"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36" fillId="44"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36" fillId="45"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36" fillId="4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36" fillId="41"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36" fillId="44"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36" fillId="47"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34" fillId="17" borderId="0" applyNumberFormat="0" applyBorder="0" applyAlignment="0" applyProtection="0"/>
    <xf numFmtId="0" fontId="37" fillId="48" borderId="0" applyNumberFormat="0" applyBorder="0" applyAlignment="0" applyProtection="0"/>
    <xf numFmtId="0" fontId="34" fillId="21" borderId="0" applyNumberFormat="0" applyBorder="0" applyAlignment="0" applyProtection="0"/>
    <xf numFmtId="0" fontId="37" fillId="45" borderId="0" applyNumberFormat="0" applyBorder="0" applyAlignment="0" applyProtection="0"/>
    <xf numFmtId="0" fontId="34" fillId="25" borderId="0" applyNumberFormat="0" applyBorder="0" applyAlignment="0" applyProtection="0"/>
    <xf numFmtId="0" fontId="37" fillId="46" borderId="0" applyNumberFormat="0" applyBorder="0" applyAlignment="0" applyProtection="0"/>
    <xf numFmtId="0" fontId="34" fillId="29" borderId="0" applyNumberFormat="0" applyBorder="0" applyAlignment="0" applyProtection="0"/>
    <xf numFmtId="0" fontId="37" fillId="49" borderId="0" applyNumberFormat="0" applyBorder="0" applyAlignment="0" applyProtection="0"/>
    <xf numFmtId="0" fontId="34" fillId="33" borderId="0" applyNumberFormat="0" applyBorder="0" applyAlignment="0" applyProtection="0"/>
    <xf numFmtId="0" fontId="37" fillId="50" borderId="0" applyNumberFormat="0" applyBorder="0" applyAlignment="0" applyProtection="0"/>
    <xf numFmtId="0" fontId="34" fillId="37" borderId="0" applyNumberFormat="0" applyBorder="0" applyAlignment="0" applyProtection="0"/>
    <xf numFmtId="0" fontId="37" fillId="51" borderId="0" applyNumberFormat="0" applyBorder="0" applyAlignment="0" applyProtection="0"/>
    <xf numFmtId="0" fontId="34" fillId="14" borderId="0" applyNumberFormat="0" applyBorder="0" applyAlignment="0" applyProtection="0"/>
    <xf numFmtId="0" fontId="37" fillId="52" borderId="0" applyNumberFormat="0" applyBorder="0" applyAlignment="0" applyProtection="0"/>
    <xf numFmtId="0" fontId="34" fillId="18" borderId="0" applyNumberFormat="0" applyBorder="0" applyAlignment="0" applyProtection="0"/>
    <xf numFmtId="0" fontId="37" fillId="53" borderId="0" applyNumberFormat="0" applyBorder="0" applyAlignment="0" applyProtection="0"/>
    <xf numFmtId="0" fontId="34" fillId="22" borderId="0" applyNumberFormat="0" applyBorder="0" applyAlignment="0" applyProtection="0"/>
    <xf numFmtId="0" fontId="37" fillId="54" borderId="0" applyNumberFormat="0" applyBorder="0" applyAlignment="0" applyProtection="0"/>
    <xf numFmtId="0" fontId="34" fillId="26" borderId="0" applyNumberFormat="0" applyBorder="0" applyAlignment="0" applyProtection="0"/>
    <xf numFmtId="0" fontId="37" fillId="49" borderId="0" applyNumberFormat="0" applyBorder="0" applyAlignment="0" applyProtection="0"/>
    <xf numFmtId="0" fontId="34" fillId="30" borderId="0" applyNumberFormat="0" applyBorder="0" applyAlignment="0" applyProtection="0"/>
    <xf numFmtId="0" fontId="37" fillId="50" borderId="0" applyNumberFormat="0" applyBorder="0" applyAlignment="0" applyProtection="0"/>
    <xf numFmtId="0" fontId="34" fillId="34" borderId="0" applyNumberFormat="0" applyBorder="0" applyAlignment="0" applyProtection="0"/>
    <xf numFmtId="0" fontId="37" fillId="55" borderId="0" applyNumberFormat="0" applyBorder="0" applyAlignment="0" applyProtection="0"/>
    <xf numFmtId="167" fontId="7" fillId="0" borderId="0" applyFill="0" applyBorder="0" applyProtection="0">
      <alignment horizontal="right"/>
    </xf>
    <xf numFmtId="168" fontId="7" fillId="0" borderId="0" applyFill="0" applyBorder="0" applyProtection="0">
      <alignment horizontal="right"/>
    </xf>
    <xf numFmtId="169" fontId="7" fillId="0" borderId="0" applyFill="0" applyBorder="0" applyProtection="0">
      <alignment horizontal="right"/>
    </xf>
    <xf numFmtId="0" fontId="25" fillId="8" borderId="0" applyNumberFormat="0" applyBorder="0" applyAlignment="0" applyProtection="0"/>
    <xf numFmtId="0" fontId="38" fillId="39" borderId="0" applyNumberFormat="0" applyBorder="0" applyAlignment="0" applyProtection="0"/>
    <xf numFmtId="0" fontId="29" fillId="11" borderId="7" applyNumberFormat="0" applyAlignment="0" applyProtection="0"/>
    <xf numFmtId="0" fontId="39" fillId="56" borderId="13" applyNumberFormat="0" applyAlignment="0" applyProtection="0"/>
    <xf numFmtId="0" fontId="31" fillId="12" borderId="10" applyNumberFormat="0" applyAlignment="0" applyProtection="0"/>
    <xf numFmtId="0" fontId="40" fillId="57" borderId="14" applyNumberFormat="0" applyAlignment="0" applyProtection="0"/>
    <xf numFmtId="0" fontId="41" fillId="0" borderId="0">
      <alignment horizontal="left"/>
    </xf>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1" fontId="42" fillId="0" borderId="0" applyFont="0" applyFill="0" applyBorder="0" applyAlignment="0" applyProtection="0"/>
    <xf numFmtId="0" fontId="43" fillId="58" borderId="0">
      <protection locked="0"/>
    </xf>
    <xf numFmtId="0" fontId="43" fillId="5" borderId="15" applyBorder="0">
      <protection locked="0"/>
    </xf>
    <xf numFmtId="3" fontId="7" fillId="0" borderId="0">
      <alignment horizontal="right"/>
    </xf>
    <xf numFmtId="3" fontId="7" fillId="0" borderId="0">
      <alignment horizontal="right"/>
    </xf>
    <xf numFmtId="3" fontId="7" fillId="0" borderId="0">
      <alignment horizontal="right"/>
    </xf>
    <xf numFmtId="0" fontId="43" fillId="58" borderId="0">
      <protection locked="0"/>
    </xf>
    <xf numFmtId="0" fontId="43" fillId="58" borderId="0">
      <protection locked="0"/>
    </xf>
    <xf numFmtId="3" fontId="7" fillId="0" borderId="0">
      <alignment horizontal="right"/>
    </xf>
    <xf numFmtId="3" fontId="7" fillId="0" borderId="0">
      <alignment horizontal="right"/>
    </xf>
    <xf numFmtId="3" fontId="7" fillId="0" borderId="0">
      <alignment horizontal="right"/>
    </xf>
    <xf numFmtId="172" fontId="7" fillId="0" borderId="0" applyFill="0" applyBorder="0" applyAlignment="0" applyProtection="0"/>
    <xf numFmtId="173" fontId="7" fillId="0" borderId="0" applyFill="0" applyBorder="0" applyProtection="0">
      <alignment horizontal="right"/>
    </xf>
    <xf numFmtId="0" fontId="33" fillId="0" borderId="0" applyNumberFormat="0" applyFill="0" applyBorder="0" applyAlignment="0" applyProtection="0"/>
    <xf numFmtId="0" fontId="44" fillId="0" borderId="0" applyNumberFormat="0" applyFill="0" applyBorder="0" applyAlignment="0" applyProtection="0"/>
    <xf numFmtId="0" fontId="24" fillId="7" borderId="0" applyNumberFormat="0" applyBorder="0" applyAlignment="0" applyProtection="0"/>
    <xf numFmtId="0" fontId="45" fillId="40" borderId="0" applyNumberFormat="0" applyBorder="0" applyAlignment="0" applyProtection="0"/>
    <xf numFmtId="0" fontId="21" fillId="0" borderId="4" applyNumberFormat="0" applyFill="0" applyAlignment="0" applyProtection="0"/>
    <xf numFmtId="0" fontId="46" fillId="59" borderId="0"/>
    <xf numFmtId="0" fontId="47" fillId="0" borderId="0"/>
    <xf numFmtId="0" fontId="22" fillId="0" borderId="5" applyNumberFormat="0" applyFill="0" applyAlignment="0" applyProtection="0"/>
    <xf numFmtId="0" fontId="23" fillId="0" borderId="6" applyNumberFormat="0" applyFill="0" applyAlignment="0" applyProtection="0"/>
    <xf numFmtId="0" fontId="48" fillId="0" borderId="16" applyNumberFormat="0" applyFill="0" applyAlignment="0" applyProtection="0"/>
    <xf numFmtId="0" fontId="23" fillId="0" borderId="0" applyNumberFormat="0" applyFill="0" applyBorder="0" applyAlignment="0" applyProtection="0"/>
    <xf numFmtId="0" fontId="48" fillId="0" borderId="0" applyNumberFormat="0" applyFill="0" applyBorder="0" applyAlignment="0" applyProtection="0"/>
    <xf numFmtId="0" fontId="17" fillId="0" borderId="0" applyNumberFormat="0" applyFill="0" applyBorder="0" applyProtection="0">
      <alignment horizontal="center" textRotation="90"/>
    </xf>
    <xf numFmtId="0" fontId="12" fillId="0" borderId="0" applyNumberFormat="0" applyFill="0" applyBorder="0" applyAlignment="0" applyProtection="0"/>
    <xf numFmtId="0" fontId="27" fillId="10" borderId="7" applyNumberFormat="0" applyAlignment="0" applyProtection="0"/>
    <xf numFmtId="0" fontId="49" fillId="43" borderId="13" applyNumberFormat="0" applyAlignment="0" applyProtection="0"/>
    <xf numFmtId="0" fontId="50" fillId="0" borderId="0">
      <alignment horizontal="left"/>
    </xf>
    <xf numFmtId="0" fontId="51" fillId="0" borderId="1">
      <alignment horizontal="left"/>
    </xf>
    <xf numFmtId="0" fontId="52" fillId="0" borderId="0">
      <alignment horizontal="left"/>
    </xf>
    <xf numFmtId="0" fontId="30" fillId="0" borderId="9" applyNumberFormat="0" applyFill="0" applyAlignment="0" applyProtection="0"/>
    <xf numFmtId="0" fontId="53" fillId="0" borderId="17" applyNumberFormat="0" applyFill="0" applyAlignment="0" applyProtection="0"/>
    <xf numFmtId="0" fontId="35" fillId="0" borderId="0"/>
    <xf numFmtId="0" fontId="6" fillId="0" borderId="0"/>
    <xf numFmtId="0" fontId="26" fillId="9" borderId="0" applyNumberFormat="0" applyBorder="0" applyAlignment="0" applyProtection="0"/>
    <xf numFmtId="0" fontId="54" fillId="60" borderId="0" applyNumberFormat="0" applyBorder="0" applyAlignment="0" applyProtection="0"/>
    <xf numFmtId="0" fontId="7" fillId="0" borderId="0"/>
    <xf numFmtId="0" fontId="7"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2" fillId="0" borderId="0"/>
    <xf numFmtId="0" fontId="16" fillId="0" borderId="0"/>
    <xf numFmtId="0" fontId="7" fillId="0" borderId="0"/>
    <xf numFmtId="0" fontId="6" fillId="0" borderId="0"/>
    <xf numFmtId="0" fontId="4" fillId="0" borderId="0"/>
    <xf numFmtId="0" fontId="6" fillId="0" borderId="0" applyFill="0"/>
    <xf numFmtId="0" fontId="4" fillId="0" borderId="0"/>
    <xf numFmtId="0" fontId="6" fillId="0" borderId="0" applyFill="0"/>
    <xf numFmtId="0" fontId="4" fillId="0" borderId="0"/>
    <xf numFmtId="0" fontId="4" fillId="0" borderId="0"/>
    <xf numFmtId="0" fontId="4" fillId="13" borderId="11" applyNumberFormat="0" applyFont="0" applyAlignment="0" applyProtection="0"/>
    <xf numFmtId="0" fontId="4" fillId="13" borderId="11" applyNumberFormat="0" applyFont="0" applyAlignment="0" applyProtection="0"/>
    <xf numFmtId="0" fontId="50" fillId="0" borderId="0">
      <alignment horizontal="left"/>
    </xf>
    <xf numFmtId="0" fontId="4" fillId="13" borderId="11" applyNumberFormat="0" applyFont="0" applyAlignment="0" applyProtection="0"/>
    <xf numFmtId="0" fontId="4" fillId="13" borderId="11" applyNumberFormat="0" applyFont="0" applyAlignment="0" applyProtection="0"/>
    <xf numFmtId="0" fontId="4" fillId="13" borderId="11" applyNumberFormat="0" applyFont="0" applyAlignment="0" applyProtection="0"/>
    <xf numFmtId="0" fontId="28" fillId="11" borderId="8" applyNumberFormat="0" applyAlignment="0" applyProtection="0"/>
    <xf numFmtId="0" fontId="55" fillId="56" borderId="18" applyNumberFormat="0" applyAlignment="0" applyProtection="0"/>
    <xf numFmtId="174" fontId="50" fillId="0" borderId="0">
      <alignment horizontal="right"/>
    </xf>
    <xf numFmtId="0" fontId="51" fillId="0" borderId="1">
      <alignment horizontal="right"/>
    </xf>
    <xf numFmtId="0" fontId="52" fillId="0" borderId="0">
      <alignment horizontal="right"/>
    </xf>
    <xf numFmtId="3" fontId="43" fillId="58" borderId="19">
      <alignment horizontal="right"/>
      <protection locked="0"/>
    </xf>
    <xf numFmtId="3" fontId="7" fillId="0" borderId="0" applyFill="0" applyBorder="0" applyProtection="0">
      <alignment horizontal="right"/>
    </xf>
    <xf numFmtId="175" fontId="7" fillId="0" borderId="0">
      <alignment horizontal="right"/>
    </xf>
    <xf numFmtId="0" fontId="36" fillId="0" borderId="0">
      <alignment vertical="top"/>
    </xf>
    <xf numFmtId="0" fontId="36" fillId="0" borderId="0">
      <alignment vertical="top"/>
    </xf>
    <xf numFmtId="0" fontId="56" fillId="0" borderId="0">
      <alignment horizontal="left"/>
    </xf>
    <xf numFmtId="0" fontId="56" fillId="0" borderId="0">
      <alignment horizontal="left"/>
    </xf>
    <xf numFmtId="0" fontId="52" fillId="0" borderId="0"/>
    <xf numFmtId="0" fontId="50" fillId="0" borderId="0"/>
    <xf numFmtId="0" fontId="57" fillId="0" borderId="20"/>
    <xf numFmtId="0" fontId="20"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 fillId="0" borderId="12" applyNumberFormat="0" applyFill="0" applyAlignment="0" applyProtection="0"/>
    <xf numFmtId="0" fontId="6" fillId="0" borderId="0"/>
    <xf numFmtId="0" fontId="6" fillId="0" borderId="0"/>
    <xf numFmtId="0" fontId="8" fillId="0" borderId="0" applyNumberFormat="0">
      <alignment horizontal="right"/>
    </xf>
    <xf numFmtId="0" fontId="8" fillId="0" borderId="0" applyNumberFormat="0">
      <alignment horizontal="right"/>
    </xf>
    <xf numFmtId="3" fontId="8" fillId="0" borderId="0">
      <alignment horizontal="right"/>
    </xf>
    <xf numFmtId="0" fontId="8" fillId="0" borderId="0">
      <alignment horizontal="left" vertical="center"/>
    </xf>
    <xf numFmtId="0" fontId="32" fillId="0" borderId="0" applyNumberFormat="0" applyFill="0" applyBorder="0" applyAlignment="0" applyProtection="0"/>
    <xf numFmtId="0" fontId="59" fillId="0" borderId="0" applyNumberFormat="0" applyFill="0" applyBorder="0" applyAlignment="0" applyProtection="0"/>
    <xf numFmtId="0" fontId="35" fillId="0" borderId="0"/>
    <xf numFmtId="0" fontId="6" fillId="0" borderId="0"/>
    <xf numFmtId="9" fontId="4" fillId="0" borderId="0" applyFont="0" applyFill="0" applyBorder="0" applyAlignment="0" applyProtection="0"/>
    <xf numFmtId="0" fontId="63" fillId="0" borderId="0"/>
    <xf numFmtId="43" fontId="4" fillId="0" borderId="0" applyFont="0" applyFill="0" applyBorder="0" applyAlignment="0" applyProtection="0"/>
    <xf numFmtId="44" fontId="4" fillId="0" borderId="0" applyFont="0" applyFill="0" applyBorder="0" applyAlignment="0" applyProtection="0"/>
  </cellStyleXfs>
  <cellXfs count="185">
    <xf numFmtId="0" fontId="0" fillId="0" borderId="0" xfId="0"/>
    <xf numFmtId="0" fontId="5" fillId="0" borderId="0" xfId="0" applyFont="1"/>
    <xf numFmtId="1" fontId="0" fillId="0" borderId="0" xfId="0" applyNumberFormat="1"/>
    <xf numFmtId="0" fontId="0" fillId="0" borderId="0" xfId="0"/>
    <xf numFmtId="0" fontId="6" fillId="0" borderId="0" xfId="1"/>
    <xf numFmtId="0" fontId="9" fillId="0" borderId="0" xfId="1" applyFont="1" applyFill="1"/>
    <xf numFmtId="0" fontId="7" fillId="0" borderId="0" xfId="1" applyFont="1" applyFill="1"/>
    <xf numFmtId="2" fontId="7" fillId="0" borderId="0" xfId="1" applyNumberFormat="1" applyFont="1" applyFill="1"/>
    <xf numFmtId="1" fontId="7" fillId="0" borderId="0" xfId="1" applyNumberFormat="1" applyFont="1" applyFill="1"/>
    <xf numFmtId="0" fontId="0" fillId="4" borderId="0" xfId="0" applyFill="1"/>
    <xf numFmtId="0" fontId="0" fillId="0" borderId="0" xfId="0"/>
    <xf numFmtId="0" fontId="0" fillId="0" borderId="0" xfId="0" applyProtection="1">
      <protection locked="0"/>
    </xf>
    <xf numFmtId="0" fontId="19" fillId="0" borderId="0" xfId="5" applyFont="1" applyProtection="1">
      <protection locked="0"/>
    </xf>
    <xf numFmtId="3" fontId="0" fillId="0" borderId="0" xfId="0" applyNumberFormat="1" applyProtection="1">
      <protection locked="0"/>
    </xf>
    <xf numFmtId="164" fontId="8" fillId="0" borderId="0" xfId="228" applyNumberFormat="1" applyFont="1" applyFill="1"/>
    <xf numFmtId="0" fontId="60" fillId="0" borderId="0" xfId="9" applyFont="1"/>
    <xf numFmtId="0" fontId="60" fillId="0" borderId="0" xfId="9" applyFont="1" applyFill="1"/>
    <xf numFmtId="0" fontId="61" fillId="0" borderId="0" xfId="0" applyFont="1"/>
    <xf numFmtId="0" fontId="62" fillId="0" borderId="0" xfId="9" applyFont="1"/>
    <xf numFmtId="164" fontId="60" fillId="0" borderId="0" xfId="7" applyNumberFormat="1" applyFont="1" applyFill="1"/>
    <xf numFmtId="0" fontId="61" fillId="4" borderId="0" xfId="0" applyFont="1" applyFill="1"/>
    <xf numFmtId="0" fontId="60" fillId="0" borderId="0" xfId="7" applyFont="1" applyFill="1"/>
    <xf numFmtId="0" fontId="62" fillId="0" borderId="0" xfId="7" applyFont="1" applyFill="1"/>
    <xf numFmtId="164" fontId="62" fillId="0" borderId="0" xfId="7" applyNumberFormat="1" applyFont="1" applyFill="1"/>
    <xf numFmtId="0" fontId="62" fillId="0" borderId="0" xfId="7" applyFont="1"/>
    <xf numFmtId="0" fontId="61" fillId="0" borderId="0" xfId="0" applyFont="1" applyFill="1"/>
    <xf numFmtId="3" fontId="61" fillId="0" borderId="0" xfId="0" applyNumberFormat="1" applyFont="1" applyFill="1"/>
    <xf numFmtId="3" fontId="62" fillId="0" borderId="0" xfId="7" applyNumberFormat="1" applyFont="1" applyFill="1"/>
    <xf numFmtId="1" fontId="61" fillId="0" borderId="0" xfId="0" applyNumberFormat="1" applyFont="1"/>
    <xf numFmtId="10" fontId="61" fillId="0" borderId="0" xfId="0" applyNumberFormat="1" applyFont="1"/>
    <xf numFmtId="9" fontId="61" fillId="0" borderId="0" xfId="0" applyNumberFormat="1" applyFont="1"/>
    <xf numFmtId="164" fontId="61" fillId="0" borderId="0" xfId="0" applyNumberFormat="1" applyFont="1" applyFill="1"/>
    <xf numFmtId="164" fontId="61" fillId="0" borderId="0" xfId="0" applyNumberFormat="1" applyFont="1"/>
    <xf numFmtId="2" fontId="61" fillId="0" borderId="0" xfId="229" applyNumberFormat="1" applyFont="1" applyProtection="1">
      <protection locked="0"/>
    </xf>
    <xf numFmtId="2" fontId="61" fillId="0" borderId="0" xfId="0" applyNumberFormat="1" applyFont="1"/>
    <xf numFmtId="0" fontId="65" fillId="0" borderId="0" xfId="0" applyFont="1" applyProtection="1">
      <protection locked="0"/>
    </xf>
    <xf numFmtId="0" fontId="8" fillId="0" borderId="0" xfId="9" applyFont="1"/>
    <xf numFmtId="0" fontId="66" fillId="0" borderId="0" xfId="0" applyFont="1"/>
    <xf numFmtId="0" fontId="8" fillId="0" borderId="0" xfId="7" applyFont="1" applyFill="1"/>
    <xf numFmtId="164" fontId="8" fillId="0" borderId="0" xfId="7" applyNumberFormat="1" applyFont="1" applyFill="1"/>
    <xf numFmtId="0" fontId="66" fillId="0" borderId="0" xfId="0" applyFont="1" applyFill="1"/>
    <xf numFmtId="164" fontId="7" fillId="0" borderId="0" xfId="7" applyNumberFormat="1" applyFont="1" applyFill="1"/>
    <xf numFmtId="0" fontId="67" fillId="0" borderId="0" xfId="0" applyFont="1"/>
    <xf numFmtId="0" fontId="62" fillId="63" borderId="22" xfId="9" applyFont="1" applyFill="1" applyBorder="1"/>
    <xf numFmtId="176" fontId="61" fillId="0" borderId="0" xfId="0" applyNumberFormat="1" applyFont="1"/>
    <xf numFmtId="164" fontId="61" fillId="2" borderId="0" xfId="0" applyNumberFormat="1" applyFont="1" applyFill="1"/>
    <xf numFmtId="176" fontId="61" fillId="0" borderId="0" xfId="0" applyNumberFormat="1" applyFont="1" applyFill="1"/>
    <xf numFmtId="2" fontId="61" fillId="0" borderId="0" xfId="0" applyNumberFormat="1" applyFont="1" applyFill="1"/>
    <xf numFmtId="1" fontId="61" fillId="0" borderId="0" xfId="0" applyNumberFormat="1" applyFont="1" applyFill="1"/>
    <xf numFmtId="177" fontId="61" fillId="0" borderId="0" xfId="231" applyNumberFormat="1" applyFont="1" applyFill="1"/>
    <xf numFmtId="178" fontId="61" fillId="0" borderId="0" xfId="232" applyNumberFormat="1" applyFont="1"/>
    <xf numFmtId="0" fontId="68" fillId="64" borderId="0" xfId="0" applyFont="1" applyFill="1"/>
    <xf numFmtId="2" fontId="61" fillId="0" borderId="0" xfId="229" applyNumberFormat="1" applyFont="1" applyFill="1" applyProtection="1">
      <protection locked="0"/>
    </xf>
    <xf numFmtId="164" fontId="69" fillId="0" borderId="0" xfId="7" applyNumberFormat="1" applyFont="1" applyFill="1"/>
    <xf numFmtId="0" fontId="70" fillId="0" borderId="0" xfId="0" applyFont="1" applyAlignment="1">
      <alignment vertical="center"/>
    </xf>
    <xf numFmtId="3" fontId="70" fillId="0" borderId="0" xfId="0" applyNumberFormat="1" applyFont="1" applyAlignment="1">
      <alignment vertical="center"/>
    </xf>
    <xf numFmtId="0" fontId="72" fillId="0" borderId="0" xfId="0" applyFont="1" applyAlignment="1">
      <alignment vertical="center"/>
    </xf>
    <xf numFmtId="3" fontId="72" fillId="0" borderId="0" xfId="0" applyNumberFormat="1" applyFont="1" applyAlignment="1">
      <alignment vertical="center"/>
    </xf>
    <xf numFmtId="0" fontId="0" fillId="0" borderId="0" xfId="0" applyAlignment="1">
      <alignment horizontal="left"/>
    </xf>
    <xf numFmtId="0" fontId="74" fillId="0" borderId="0" xfId="0" applyFont="1" applyAlignment="1">
      <alignment horizontal="left" vertical="center"/>
    </xf>
    <xf numFmtId="0" fontId="72" fillId="0" borderId="0" xfId="0" applyFont="1" applyAlignment="1">
      <alignment horizontal="left" vertical="center"/>
    </xf>
    <xf numFmtId="0" fontId="70" fillId="0" borderId="0" xfId="0" applyFont="1" applyAlignment="1">
      <alignment horizontal="left" vertical="center"/>
    </xf>
    <xf numFmtId="0" fontId="73" fillId="0" borderId="0" xfId="0" applyFont="1" applyAlignment="1">
      <alignment horizontal="left" vertical="center"/>
    </xf>
    <xf numFmtId="0" fontId="75" fillId="0" borderId="0" xfId="0" applyFont="1" applyAlignment="1">
      <alignment horizontal="left" vertical="center"/>
    </xf>
    <xf numFmtId="0" fontId="76" fillId="0" borderId="0" xfId="0" applyFont="1" applyAlignment="1">
      <alignment horizontal="left" vertical="center"/>
    </xf>
    <xf numFmtId="0" fontId="78" fillId="0" borderId="0" xfId="0" applyFont="1" applyAlignment="1">
      <alignment vertical="center"/>
    </xf>
    <xf numFmtId="0" fontId="0" fillId="65" borderId="0" xfId="0" applyFill="1"/>
    <xf numFmtId="0" fontId="5" fillId="61" borderId="0" xfId="0" applyFont="1" applyFill="1"/>
    <xf numFmtId="0" fontId="0" fillId="61" borderId="0" xfId="0" applyFill="1"/>
    <xf numFmtId="0" fontId="61" fillId="0" borderId="0" xfId="0" applyFont="1" applyAlignment="1">
      <alignment horizontal="right"/>
    </xf>
    <xf numFmtId="0" fontId="62" fillId="0" borderId="0" xfId="9" applyFont="1" applyAlignment="1">
      <alignment horizontal="right"/>
    </xf>
    <xf numFmtId="177" fontId="0" fillId="0" borderId="0" xfId="231" applyNumberFormat="1" applyFont="1"/>
    <xf numFmtId="3" fontId="78" fillId="0" borderId="0" xfId="0" applyNumberFormat="1" applyFont="1" applyAlignment="1">
      <alignment vertical="center"/>
    </xf>
    <xf numFmtId="178" fontId="0" fillId="0" borderId="0" xfId="232" applyNumberFormat="1" applyFont="1"/>
    <xf numFmtId="178" fontId="62" fillId="63" borderId="22" xfId="232" applyNumberFormat="1" applyFont="1" applyFill="1" applyBorder="1"/>
    <xf numFmtId="0" fontId="62" fillId="63" borderId="0" xfId="9" applyFont="1" applyFill="1" applyBorder="1"/>
    <xf numFmtId="177" fontId="62" fillId="63" borderId="0" xfId="231" applyNumberFormat="1" applyFont="1" applyFill="1" applyBorder="1"/>
    <xf numFmtId="0" fontId="0" fillId="0" borderId="0" xfId="0" applyAlignment="1"/>
    <xf numFmtId="177" fontId="60" fillId="63" borderId="0" xfId="231" applyNumberFormat="1" applyFont="1" applyFill="1" applyBorder="1"/>
    <xf numFmtId="177" fontId="61" fillId="0" borderId="0" xfId="231" applyNumberFormat="1" applyFont="1"/>
    <xf numFmtId="179" fontId="62" fillId="63" borderId="0" xfId="231" applyNumberFormat="1" applyFont="1" applyFill="1" applyBorder="1"/>
    <xf numFmtId="0" fontId="79" fillId="65" borderId="0" xfId="0" applyFont="1" applyFill="1" applyAlignment="1">
      <alignment horizontal="left"/>
    </xf>
    <xf numFmtId="176" fontId="0" fillId="0" borderId="0" xfId="0" applyNumberFormat="1"/>
    <xf numFmtId="0" fontId="6" fillId="0" borderId="0" xfId="176"/>
    <xf numFmtId="0" fontId="82" fillId="0" borderId="0" xfId="0" applyFont="1" applyAlignment="1">
      <alignment horizontal="left"/>
    </xf>
    <xf numFmtId="0" fontId="6" fillId="0" borderId="0" xfId="176"/>
    <xf numFmtId="0" fontId="6" fillId="0" borderId="0" xfId="176" applyBorder="1"/>
    <xf numFmtId="0" fontId="6" fillId="0" borderId="23" xfId="176" applyBorder="1"/>
    <xf numFmtId="0" fontId="80" fillId="0" borderId="24" xfId="176" applyFont="1" applyBorder="1"/>
    <xf numFmtId="0" fontId="6" fillId="0" borderId="24" xfId="176" applyBorder="1"/>
    <xf numFmtId="0" fontId="80" fillId="0" borderId="24" xfId="176" applyFont="1" applyBorder="1" applyAlignment="1"/>
    <xf numFmtId="0" fontId="80" fillId="0" borderId="24" xfId="176" applyFont="1" applyFill="1" applyBorder="1" applyAlignment="1">
      <alignment horizontal="right"/>
    </xf>
    <xf numFmtId="0" fontId="0" fillId="0" borderId="24" xfId="0" applyBorder="1"/>
    <xf numFmtId="0" fontId="0" fillId="66" borderId="0" xfId="0" applyFill="1"/>
    <xf numFmtId="177" fontId="0" fillId="0" borderId="0" xfId="0" applyNumberFormat="1"/>
    <xf numFmtId="43" fontId="0" fillId="0" borderId="0" xfId="0" applyNumberFormat="1"/>
    <xf numFmtId="3" fontId="0" fillId="0" borderId="0" xfId="0" applyNumberFormat="1"/>
    <xf numFmtId="0" fontId="0" fillId="0" borderId="25" xfId="0" applyBorder="1" applyAlignment="1"/>
    <xf numFmtId="0" fontId="80" fillId="0" borderId="25" xfId="0" applyFont="1" applyBorder="1" applyAlignment="1">
      <alignment horizontal="right"/>
    </xf>
    <xf numFmtId="0" fontId="80" fillId="0" borderId="0" xfId="0" applyFont="1" applyAlignment="1">
      <alignment wrapText="1"/>
    </xf>
    <xf numFmtId="180" fontId="0" fillId="0" borderId="0" xfId="0" applyNumberFormat="1" applyAlignment="1"/>
    <xf numFmtId="0" fontId="80" fillId="0" borderId="0" xfId="0" applyFont="1" applyAlignment="1"/>
    <xf numFmtId="0" fontId="80" fillId="0" borderId="0" xfId="0" applyFont="1" applyBorder="1" applyAlignment="1"/>
    <xf numFmtId="180" fontId="0" fillId="0" borderId="0" xfId="0" applyNumberFormat="1" applyBorder="1" applyAlignment="1"/>
    <xf numFmtId="0" fontId="80" fillId="0" borderId="26" xfId="0" applyFont="1" applyBorder="1" applyAlignment="1"/>
    <xf numFmtId="166" fontId="0" fillId="0" borderId="26" xfId="0" applyNumberFormat="1" applyBorder="1" applyAlignment="1"/>
    <xf numFmtId="178" fontId="0" fillId="0" borderId="0" xfId="0" applyNumberFormat="1"/>
    <xf numFmtId="0" fontId="80" fillId="63" borderId="25" xfId="0" applyFont="1" applyFill="1" applyBorder="1" applyAlignment="1">
      <alignment horizontal="right"/>
    </xf>
    <xf numFmtId="180" fontId="0" fillId="63" borderId="0" xfId="0" applyNumberFormat="1" applyFill="1" applyAlignment="1"/>
    <xf numFmtId="180" fontId="0" fillId="63" borderId="0" xfId="0" applyNumberFormat="1" applyFill="1" applyBorder="1" applyAlignment="1"/>
    <xf numFmtId="166" fontId="0" fillId="63" borderId="26" xfId="0" applyNumberFormat="1" applyFill="1" applyBorder="1" applyAlignment="1"/>
    <xf numFmtId="178" fontId="0" fillId="63" borderId="0" xfId="232" applyNumberFormat="1" applyFont="1" applyFill="1"/>
    <xf numFmtId="44" fontId="0" fillId="0" borderId="0" xfId="0" applyNumberFormat="1"/>
    <xf numFmtId="0" fontId="83" fillId="0" borderId="0" xfId="0" applyFont="1" applyAlignment="1">
      <alignment vertical="center"/>
    </xf>
    <xf numFmtId="16" fontId="83" fillId="0" borderId="0" xfId="0" applyNumberFormat="1" applyFont="1" applyAlignment="1">
      <alignment vertical="center"/>
    </xf>
    <xf numFmtId="0" fontId="84" fillId="0" borderId="0" xfId="0" applyFont="1" applyAlignment="1">
      <alignment vertical="center"/>
    </xf>
    <xf numFmtId="0" fontId="85" fillId="0" borderId="0" xfId="0" applyFont="1" applyAlignment="1">
      <alignment vertical="center"/>
    </xf>
    <xf numFmtId="3" fontId="85" fillId="0" borderId="0" xfId="0" applyNumberFormat="1" applyFont="1" applyAlignment="1">
      <alignment vertical="center"/>
    </xf>
    <xf numFmtId="178" fontId="61" fillId="63" borderId="0" xfId="232" applyNumberFormat="1" applyFont="1" applyFill="1"/>
    <xf numFmtId="178" fontId="61" fillId="0" borderId="0" xfId="0" applyNumberFormat="1" applyFont="1"/>
    <xf numFmtId="0" fontId="67" fillId="0" borderId="0" xfId="0" applyFont="1" applyAlignment="1">
      <alignment horizontal="right"/>
    </xf>
    <xf numFmtId="0" fontId="0" fillId="63" borderId="0" xfId="0" applyFill="1"/>
    <xf numFmtId="0" fontId="9" fillId="63" borderId="0" xfId="1" applyFont="1" applyFill="1"/>
    <xf numFmtId="0" fontId="0" fillId="67" borderId="0" xfId="0" applyFill="1"/>
    <xf numFmtId="0" fontId="6" fillId="67" borderId="0" xfId="1" applyFill="1"/>
    <xf numFmtId="0" fontId="7" fillId="67" borderId="0" xfId="1" applyFont="1" applyFill="1"/>
    <xf numFmtId="164" fontId="0" fillId="0" borderId="0" xfId="0" applyNumberFormat="1"/>
    <xf numFmtId="0" fontId="6" fillId="0" borderId="0" xfId="1" applyFont="1"/>
    <xf numFmtId="166" fontId="6" fillId="0" borderId="0" xfId="1" applyNumberFormat="1" applyFont="1"/>
    <xf numFmtId="0" fontId="86" fillId="0" borderId="0" xfId="0" applyFont="1" applyProtection="1">
      <protection locked="0"/>
    </xf>
    <xf numFmtId="0" fontId="3" fillId="0" borderId="0" xfId="0" applyFont="1"/>
    <xf numFmtId="0" fontId="6" fillId="0" borderId="0" xfId="1" applyFont="1" applyFill="1"/>
    <xf numFmtId="0" fontId="80" fillId="0" borderId="0" xfId="1" applyFont="1" applyFill="1"/>
    <xf numFmtId="0" fontId="80" fillId="0" borderId="0" xfId="1" applyFont="1" applyFill="1" applyAlignment="1">
      <alignment wrapText="1"/>
    </xf>
    <xf numFmtId="1" fontId="6" fillId="0" borderId="0" xfId="1" applyNumberFormat="1" applyFont="1" applyFill="1"/>
    <xf numFmtId="2" fontId="6" fillId="0" borderId="0" xfId="1" applyNumberFormat="1" applyFont="1" applyFill="1"/>
    <xf numFmtId="0" fontId="19" fillId="0" borderId="0" xfId="0" applyFont="1"/>
    <xf numFmtId="166" fontId="6" fillId="0" borderId="0" xfId="1" applyNumberFormat="1" applyFont="1" applyFill="1"/>
    <xf numFmtId="166" fontId="3" fillId="0" borderId="0" xfId="0" applyNumberFormat="1" applyFont="1"/>
    <xf numFmtId="0" fontId="3" fillId="4" borderId="0" xfId="0" applyFont="1" applyFill="1"/>
    <xf numFmtId="164" fontId="6" fillId="0" borderId="0" xfId="1" applyNumberFormat="1" applyFont="1" applyFill="1"/>
    <xf numFmtId="0" fontId="3" fillId="3" borderId="0" xfId="0" applyFont="1" applyFill="1"/>
    <xf numFmtId="0" fontId="6" fillId="3" borderId="0" xfId="1" applyFont="1" applyFill="1"/>
    <xf numFmtId="1" fontId="3" fillId="0" borderId="0" xfId="0" applyNumberFormat="1" applyFont="1"/>
    <xf numFmtId="1" fontId="80" fillId="0" borderId="0" xfId="1" applyNumberFormat="1" applyFont="1" applyFill="1"/>
    <xf numFmtId="178" fontId="3" fillId="0" borderId="0" xfId="232" applyNumberFormat="1" applyFont="1"/>
    <xf numFmtId="176" fontId="6" fillId="0" borderId="0" xfId="1" applyNumberFormat="1" applyFont="1" applyFill="1"/>
    <xf numFmtId="178" fontId="3" fillId="0" borderId="0" xfId="0" applyNumberFormat="1" applyFont="1"/>
    <xf numFmtId="44" fontId="3" fillId="0" borderId="0" xfId="0" applyNumberFormat="1" applyFont="1"/>
    <xf numFmtId="0" fontId="79" fillId="0" borderId="0" xfId="0" applyFont="1" applyFill="1" applyAlignment="1">
      <alignment horizontal="left"/>
    </xf>
    <xf numFmtId="178" fontId="61" fillId="0" borderId="0" xfId="232" applyNumberFormat="1" applyFont="1" applyFill="1" applyAlignment="1">
      <alignment horizontal="right"/>
    </xf>
    <xf numFmtId="178" fontId="61" fillId="0" borderId="0" xfId="232" applyNumberFormat="1" applyFont="1" applyFill="1" applyAlignment="1" applyProtection="1">
      <alignment horizontal="right"/>
      <protection locked="0"/>
    </xf>
    <xf numFmtId="44" fontId="64" fillId="0" borderId="0" xfId="232" applyFont="1"/>
    <xf numFmtId="176" fontId="3" fillId="0" borderId="0" xfId="0" applyNumberFormat="1" applyFont="1"/>
    <xf numFmtId="0" fontId="86" fillId="0" borderId="0" xfId="7" applyFont="1" applyFill="1"/>
    <xf numFmtId="164" fontId="86" fillId="0" borderId="0" xfId="7" applyNumberFormat="1" applyFont="1" applyFill="1"/>
    <xf numFmtId="0" fontId="61" fillId="68" borderId="0" xfId="0" applyFont="1" applyFill="1"/>
    <xf numFmtId="164" fontId="61" fillId="0" borderId="0" xfId="229" applyNumberFormat="1" applyFont="1" applyFill="1" applyProtection="1">
      <protection locked="0"/>
    </xf>
    <xf numFmtId="0" fontId="87" fillId="0" borderId="0" xfId="7" applyFont="1" applyFill="1"/>
    <xf numFmtId="0" fontId="60" fillId="63" borderId="0" xfId="9" applyFont="1" applyFill="1" applyBorder="1"/>
    <xf numFmtId="0" fontId="6" fillId="68" borderId="0" xfId="1" applyFont="1" applyFill="1"/>
    <xf numFmtId="44" fontId="61" fillId="0" borderId="0" xfId="0" applyNumberFormat="1" applyFont="1"/>
    <xf numFmtId="0" fontId="3" fillId="62" borderId="0" xfId="0" applyFont="1" applyFill="1"/>
    <xf numFmtId="181" fontId="61" fillId="0" borderId="0" xfId="0" applyNumberFormat="1" applyFont="1" applyFill="1"/>
    <xf numFmtId="178" fontId="66" fillId="0" borderId="0" xfId="232" applyNumberFormat="1" applyFont="1" applyFill="1"/>
    <xf numFmtId="44" fontId="61" fillId="0" borderId="0" xfId="232" applyNumberFormat="1" applyFont="1" applyFill="1" applyAlignment="1" applyProtection="1">
      <alignment horizontal="right"/>
      <protection locked="0"/>
    </xf>
    <xf numFmtId="0" fontId="2" fillId="62" borderId="0" xfId="0" applyFont="1" applyFill="1"/>
    <xf numFmtId="2" fontId="0" fillId="0" borderId="0" xfId="0" applyNumberFormat="1"/>
    <xf numFmtId="1" fontId="8" fillId="0" borderId="0" xfId="228" applyNumberFormat="1" applyFont="1" applyFill="1"/>
    <xf numFmtId="0" fontId="0" fillId="62" borderId="0" xfId="0" applyFill="1"/>
    <xf numFmtId="0" fontId="0" fillId="70" borderId="0" xfId="0" applyFill="1"/>
    <xf numFmtId="0" fontId="34" fillId="69" borderId="0" xfId="0" applyFont="1" applyFill="1"/>
    <xf numFmtId="0" fontId="62" fillId="63" borderId="21" xfId="9" applyFont="1" applyFill="1" applyBorder="1" applyAlignment="1">
      <alignment wrapText="1"/>
    </xf>
    <xf numFmtId="0" fontId="62" fillId="63" borderId="0" xfId="9" applyFont="1" applyFill="1" applyBorder="1" applyAlignment="1">
      <alignment wrapText="1"/>
    </xf>
    <xf numFmtId="0" fontId="1" fillId="0" borderId="0" xfId="0" applyFont="1" applyFill="1" applyBorder="1"/>
    <xf numFmtId="0" fontId="88" fillId="0" borderId="0" xfId="0" applyFont="1"/>
    <xf numFmtId="2" fontId="89" fillId="0" borderId="0" xfId="0" applyNumberFormat="1" applyFont="1" applyFill="1" applyBorder="1"/>
    <xf numFmtId="1" fontId="89" fillId="0" borderId="0" xfId="0" applyNumberFormat="1" applyFont="1" applyFill="1" applyBorder="1"/>
    <xf numFmtId="178" fontId="61" fillId="0" borderId="0" xfId="232" applyNumberFormat="1" applyFont="1" applyFill="1"/>
    <xf numFmtId="176" fontId="62" fillId="0" borderId="0" xfId="7" applyNumberFormat="1" applyFont="1" applyFill="1"/>
    <xf numFmtId="176" fontId="89" fillId="0" borderId="0" xfId="0" applyNumberFormat="1" applyFont="1" applyFill="1" applyBorder="1"/>
    <xf numFmtId="182" fontId="61" fillId="0" borderId="0" xfId="0" applyNumberFormat="1" applyFont="1"/>
    <xf numFmtId="44" fontId="61" fillId="0" borderId="0" xfId="232" applyNumberFormat="1" applyFont="1" applyFill="1" applyAlignment="1">
      <alignment horizontal="right"/>
    </xf>
    <xf numFmtId="0" fontId="81" fillId="0" borderId="0" xfId="176" applyFont="1" applyAlignment="1">
      <alignment horizontal="center"/>
    </xf>
    <xf numFmtId="0" fontId="81" fillId="0" borderId="0" xfId="0" applyFont="1" applyAlignment="1">
      <alignment horizontal="center"/>
    </xf>
  </cellXfs>
  <cellStyles count="233">
    <cellStyle name="0.0" xfId="22"/>
    <cellStyle name="20% - Accent1 2" xfId="23"/>
    <cellStyle name="20% - Accent1 2 2" xfId="24"/>
    <cellStyle name="20% - Accent1 3" xfId="25"/>
    <cellStyle name="20% - Accent1 4" xfId="26"/>
    <cellStyle name="20% - Accent1 5" xfId="27"/>
    <cellStyle name="20% - Accent1 6" xfId="28"/>
    <cellStyle name="20% - Accent2 2" xfId="29"/>
    <cellStyle name="20% - Accent2 2 2" xfId="30"/>
    <cellStyle name="20% - Accent2 3" xfId="31"/>
    <cellStyle name="20% - Accent2 4" xfId="32"/>
    <cellStyle name="20% - Accent2 5" xfId="33"/>
    <cellStyle name="20% - Accent2 6" xfId="34"/>
    <cellStyle name="20% - Accent3 2" xfId="35"/>
    <cellStyle name="20% - Accent3 2 2" xfId="36"/>
    <cellStyle name="20% - Accent3 3" xfId="37"/>
    <cellStyle name="20% - Accent3 4" xfId="38"/>
    <cellStyle name="20% - Accent3 5" xfId="39"/>
    <cellStyle name="20% - Accent3 6" xfId="40"/>
    <cellStyle name="20% - Accent4 2" xfId="41"/>
    <cellStyle name="20% - Accent4 2 2" xfId="42"/>
    <cellStyle name="20% - Accent4 3" xfId="43"/>
    <cellStyle name="20% - Accent4 4" xfId="44"/>
    <cellStyle name="20% - Accent4 5" xfId="45"/>
    <cellStyle name="20% - Accent4 6" xfId="46"/>
    <cellStyle name="20% - Accent5 2" xfId="47"/>
    <cellStyle name="20% - Accent5 2 2" xfId="48"/>
    <cellStyle name="20% - Accent5 3" xfId="49"/>
    <cellStyle name="20% - Accent5 4" xfId="50"/>
    <cellStyle name="20% - Accent5 5" xfId="51"/>
    <cellStyle name="20% - Accent5 6" xfId="52"/>
    <cellStyle name="20% - Accent6 2" xfId="53"/>
    <cellStyle name="20% - Accent6 2 2" xfId="54"/>
    <cellStyle name="20% - Accent6 3" xfId="55"/>
    <cellStyle name="20% - Accent6 4" xfId="56"/>
    <cellStyle name="20% - Accent6 5" xfId="57"/>
    <cellStyle name="20% - Accent6 6" xfId="58"/>
    <cellStyle name="40% - Accent1 2" xfId="59"/>
    <cellStyle name="40% - Accent1 2 2" xfId="60"/>
    <cellStyle name="40% - Accent1 3" xfId="61"/>
    <cellStyle name="40% - Accent1 4" xfId="62"/>
    <cellStyle name="40% - Accent1 5" xfId="63"/>
    <cellStyle name="40% - Accent1 6" xfId="64"/>
    <cellStyle name="40% - Accent2 2" xfId="65"/>
    <cellStyle name="40% - Accent2 2 2" xfId="66"/>
    <cellStyle name="40% - Accent2 3" xfId="67"/>
    <cellStyle name="40% - Accent2 4" xfId="68"/>
    <cellStyle name="40% - Accent2 5" xfId="69"/>
    <cellStyle name="40% - Accent2 6" xfId="70"/>
    <cellStyle name="40% - Accent3 2" xfId="71"/>
    <cellStyle name="40% - Accent3 2 2" xfId="72"/>
    <cellStyle name="40% - Accent3 3" xfId="73"/>
    <cellStyle name="40% - Accent3 4" xfId="74"/>
    <cellStyle name="40% - Accent3 5" xfId="75"/>
    <cellStyle name="40% - Accent3 6" xfId="76"/>
    <cellStyle name="40% - Accent4 2" xfId="77"/>
    <cellStyle name="40% - Accent4 2 2" xfId="78"/>
    <cellStyle name="40% - Accent4 3" xfId="79"/>
    <cellStyle name="40% - Accent4 4" xfId="80"/>
    <cellStyle name="40% - Accent4 5" xfId="81"/>
    <cellStyle name="40% - Accent4 6" xfId="82"/>
    <cellStyle name="40% - Accent5 2" xfId="83"/>
    <cellStyle name="40% - Accent5 2 2" xfId="84"/>
    <cellStyle name="40% - Accent5 3" xfId="85"/>
    <cellStyle name="40% - Accent5 4" xfId="86"/>
    <cellStyle name="40% - Accent5 5" xfId="87"/>
    <cellStyle name="40% - Accent5 6" xfId="88"/>
    <cellStyle name="40% - Accent6 2" xfId="89"/>
    <cellStyle name="40% - Accent6 2 2" xfId="90"/>
    <cellStyle name="40% - Accent6 3" xfId="91"/>
    <cellStyle name="40% - Accent6 4" xfId="92"/>
    <cellStyle name="40% - Accent6 5" xfId="93"/>
    <cellStyle name="40% - Accent6 6" xfId="94"/>
    <cellStyle name="60% - Accent1 2" xfId="95"/>
    <cellStyle name="60% - Accent1 2 2" xfId="96"/>
    <cellStyle name="60% - Accent2 2" xfId="97"/>
    <cellStyle name="60% - Accent2 2 2" xfId="98"/>
    <cellStyle name="60% - Accent3 2" xfId="99"/>
    <cellStyle name="60% - Accent3 2 2" xfId="100"/>
    <cellStyle name="60% - Accent4 2" xfId="101"/>
    <cellStyle name="60% - Accent4 2 2" xfId="102"/>
    <cellStyle name="60% - Accent5 2" xfId="103"/>
    <cellStyle name="60% - Accent5 2 2" xfId="104"/>
    <cellStyle name="60% - Accent6 2" xfId="105"/>
    <cellStyle name="60% - Accent6 2 2" xfId="106"/>
    <cellStyle name="Accent1 2" xfId="107"/>
    <cellStyle name="Accent1 2 2" xfId="108"/>
    <cellStyle name="Accent2 2" xfId="109"/>
    <cellStyle name="Accent2 2 2" xfId="110"/>
    <cellStyle name="Accent3 2" xfId="111"/>
    <cellStyle name="Accent3 2 2" xfId="112"/>
    <cellStyle name="Accent4 2" xfId="113"/>
    <cellStyle name="Accent4 2 2" xfId="114"/>
    <cellStyle name="Accent5 2" xfId="115"/>
    <cellStyle name="Accent5 2 2" xfId="116"/>
    <cellStyle name="Accent6 2" xfId="117"/>
    <cellStyle name="Accent6 2 2" xfId="118"/>
    <cellStyle name="AIHWnumber" xfId="119"/>
    <cellStyle name="AIHWnumber*" xfId="120"/>
    <cellStyle name="AIHWtable" xfId="121"/>
    <cellStyle name="Bad 2" xfId="122"/>
    <cellStyle name="Bad 2 2" xfId="123"/>
    <cellStyle name="Calculation 2" xfId="124"/>
    <cellStyle name="Calculation 2 2" xfId="125"/>
    <cellStyle name="cells" xfId="15"/>
    <cellStyle name="Check Cell 2" xfId="126"/>
    <cellStyle name="Check Cell 2 2" xfId="127"/>
    <cellStyle name="column field" xfId="13"/>
    <cellStyle name="Column subhead" xfId="128"/>
    <cellStyle name="Comma" xfId="231" builtinId="3"/>
    <cellStyle name="Comma 2" xfId="2"/>
    <cellStyle name="Comma 2 2" xfId="129"/>
    <cellStyle name="Comma 2 3" xfId="130"/>
    <cellStyle name="Comma 3" xfId="131"/>
    <cellStyle name="Comma 4" xfId="132"/>
    <cellStyle name="Comma 5" xfId="133"/>
    <cellStyle name="Currency" xfId="232" builtinId="4"/>
    <cellStyle name="Currency 2" xfId="3"/>
    <cellStyle name="Currency 2 2" xfId="134"/>
    <cellStyle name="Currency 3" xfId="135"/>
    <cellStyle name="Currency 4" xfId="136"/>
    <cellStyle name="Data" xfId="137"/>
    <cellStyle name="Data _prev" xfId="138"/>
    <cellStyle name="data 2" xfId="139"/>
    <cellStyle name="data 3" xfId="140"/>
    <cellStyle name="data 4" xfId="141"/>
    <cellStyle name="Data 5" xfId="142"/>
    <cellStyle name="Data 6" xfId="143"/>
    <cellStyle name="data 7" xfId="144"/>
    <cellStyle name="data 8" xfId="145"/>
    <cellStyle name="data_#67435 - Productivity Commission - Overcoming Indigenous Disadvantage Key Indicators 2009" xfId="146"/>
    <cellStyle name="DISUtable" xfId="147"/>
    <cellStyle name="DISUtableZeroDisplay" xfId="148"/>
    <cellStyle name="Explanatory Text 2" xfId="149"/>
    <cellStyle name="Explanatory Text 2 2" xfId="150"/>
    <cellStyle name="Good 2" xfId="151"/>
    <cellStyle name="Good 2 2" xfId="152"/>
    <cellStyle name="Heading" xfId="17"/>
    <cellStyle name="Heading 1 2" xfId="153"/>
    <cellStyle name="Heading 1 3" xfId="154"/>
    <cellStyle name="Heading 1 4" xfId="155"/>
    <cellStyle name="Heading 2 2" xfId="156"/>
    <cellStyle name="Heading 3 2" xfId="157"/>
    <cellStyle name="Heading 3 2 2" xfId="158"/>
    <cellStyle name="Heading 4 2" xfId="159"/>
    <cellStyle name="Heading 4 2 2" xfId="160"/>
    <cellStyle name="Heading1" xfId="18"/>
    <cellStyle name="Heading1 2" xfId="161"/>
    <cellStyle name="Hyperlink 2" xfId="10"/>
    <cellStyle name="Hyperlink 3" xfId="6"/>
    <cellStyle name="Hyperlink 4" xfId="162"/>
    <cellStyle name="Input 2" xfId="163"/>
    <cellStyle name="Input 2 2" xfId="164"/>
    <cellStyle name="L Cell text" xfId="165"/>
    <cellStyle name="L column heading/total" xfId="166"/>
    <cellStyle name="L Subtotal" xfId="167"/>
    <cellStyle name="Linked Cell 2" xfId="168"/>
    <cellStyle name="Linked Cell 2 2" xfId="169"/>
    <cellStyle name="Microsoft Excel found an error in the formula you entered. Do you want to accept the correction proposed below?_x000a__x000a_|_x000a__x000a_• To accept the correction, click Yes._x000a_• To close this message and correct the formula yourself, click No." xfId="170"/>
    <cellStyle name="Microsoft Excel found an error in the formula you entered. Do you want to accept the correction proposed below?_x000a__x000a_|_x000a__x000a_• To accept the correction, click Yes._x000a_• To close this message and correct the formula yourself, click No. 2" xfId="171"/>
    <cellStyle name="Neutral 2" xfId="172"/>
    <cellStyle name="Neutral 2 2" xfId="173"/>
    <cellStyle name="Norma᫬" xfId="174"/>
    <cellStyle name="Norma᫬ 2" xfId="175"/>
    <cellStyle name="Normal" xfId="0" builtinId="0"/>
    <cellStyle name="Normal 10" xfId="176"/>
    <cellStyle name="Normal 11" xfId="21"/>
    <cellStyle name="Normal 12" xfId="177"/>
    <cellStyle name="Normal 13" xfId="178"/>
    <cellStyle name="Normal 14" xfId="179"/>
    <cellStyle name="Normal 15" xfId="180"/>
    <cellStyle name="Normal 16" xfId="181"/>
    <cellStyle name="Normal 16 2" xfId="182"/>
    <cellStyle name="Normal 17" xfId="183"/>
    <cellStyle name="Normal 18" xfId="184"/>
    <cellStyle name="Normal 19" xfId="185"/>
    <cellStyle name="Normal 2" xfId="1"/>
    <cellStyle name="Normal 2 2" xfId="9"/>
    <cellStyle name="Normal 2 3" xfId="16"/>
    <cellStyle name="Normal 20" xfId="230"/>
    <cellStyle name="Normal 3" xfId="5"/>
    <cellStyle name="Normal 3 2" xfId="7"/>
    <cellStyle name="Normal 3 2 2" xfId="186"/>
    <cellStyle name="Normal 3 2 3" xfId="228"/>
    <cellStyle name="Normal 4" xfId="187"/>
    <cellStyle name="Normal 5" xfId="12"/>
    <cellStyle name="Normal 6" xfId="188"/>
    <cellStyle name="Normal 6 2" xfId="189"/>
    <cellStyle name="Normal 7" xfId="190"/>
    <cellStyle name="Normal 7 2" xfId="191"/>
    <cellStyle name="Normal 8" xfId="192"/>
    <cellStyle name="Normal 9" xfId="193"/>
    <cellStyle name="Note 2" xfId="194"/>
    <cellStyle name="Note 2 2" xfId="195"/>
    <cellStyle name="Note 3" xfId="196"/>
    <cellStyle name="Note 4" xfId="197"/>
    <cellStyle name="Note 5" xfId="198"/>
    <cellStyle name="Note 6" xfId="199"/>
    <cellStyle name="Output 2" xfId="200"/>
    <cellStyle name="Output 2 2" xfId="201"/>
    <cellStyle name="Percent" xfId="229" builtinId="5"/>
    <cellStyle name="Percent 2" xfId="4"/>
    <cellStyle name="Percent 2 2" xfId="8"/>
    <cellStyle name="Percent 3" xfId="11"/>
    <cellStyle name="R Cell text" xfId="202"/>
    <cellStyle name="R column heading/total" xfId="203"/>
    <cellStyle name="R Subtotal" xfId="204"/>
    <cellStyle name="Responses" xfId="205"/>
    <cellStyle name="Result" xfId="19"/>
    <cellStyle name="Result2" xfId="20"/>
    <cellStyle name="rowfield" xfId="14"/>
    <cellStyle name="RSE_N" xfId="206"/>
    <cellStyle name="space" xfId="207"/>
    <cellStyle name="Style 1" xfId="208"/>
    <cellStyle name="Style 1 2" xfId="209"/>
    <cellStyle name="table heading" xfId="210"/>
    <cellStyle name="table heading 2" xfId="211"/>
    <cellStyle name="table subtotal" xfId="212"/>
    <cellStyle name="table text" xfId="213"/>
    <cellStyle name="Table Title" xfId="214"/>
    <cellStyle name="Title 2" xfId="215"/>
    <cellStyle name="Title 2 2" xfId="216"/>
    <cellStyle name="Title 3" xfId="217"/>
    <cellStyle name="Total 2" xfId="218"/>
    <cellStyle name="Total 2 2" xfId="219"/>
    <cellStyle name="Total 3" xfId="220"/>
    <cellStyle name="totdata" xfId="221"/>
    <cellStyle name="totdata 2" xfId="222"/>
    <cellStyle name="totdata 3" xfId="223"/>
    <cellStyle name="tothead" xfId="224"/>
    <cellStyle name="Warning Text 2" xfId="225"/>
    <cellStyle name="Warning Text 2 2" xfId="226"/>
    <cellStyle name="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 xfId="227"/>
  </cellStyles>
  <dxfs count="0"/>
  <tableStyles count="0" defaultTableStyle="TableStyleMedium2" defaultPivotStyle="PivotStyleLight16"/>
  <colors>
    <mruColors>
      <color rgb="FF344893"/>
      <color rgb="FFCECECE"/>
      <color rgb="FF787878"/>
      <color rgb="FF78A22F"/>
      <color rgb="FFFFFFCC"/>
      <color rgb="FFCC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2" Type="http://schemas.openxmlformats.org/officeDocument/2006/relationships/chartUserShapes" Target="../drawings/drawing6.xml"/><Relationship Id="rId1" Type="http://schemas.openxmlformats.org/officeDocument/2006/relationships/themeOverride" Target="../theme/themeOverride1.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9.xml.rels><?xml version="1.0" encoding="UTF-8" standalone="yes"?>
<Relationships xmlns="http://schemas.openxmlformats.org/package/2006/relationships"><Relationship Id="rId2" Type="http://schemas.openxmlformats.org/officeDocument/2006/relationships/chartUserShapes" Target="../drawings/drawing15.xml"/><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462225716416273"/>
          <c:y val="3.3905553150601411E-2"/>
          <c:w val="0.74669981128392005"/>
          <c:h val="0.85777115549127769"/>
        </c:manualLayout>
      </c:layout>
      <c:lineChart>
        <c:grouping val="standard"/>
        <c:varyColors val="0"/>
        <c:ser>
          <c:idx val="8"/>
          <c:order val="0"/>
          <c:tx>
            <c:strRef>
              <c:f>'Age Pension'!$A$282</c:f>
              <c:strCache>
                <c:ptCount val="1"/>
                <c:pt idx="0">
                  <c:v>The ratio of total expenditure on the Age Pension to GDP under current policy (%)</c:v>
                </c:pt>
              </c:strCache>
            </c:strRef>
          </c:tx>
          <c:spPr>
            <a:ln w="22225" cap="rnd" cmpd="sng" algn="ctr">
              <a:solidFill>
                <a:srgbClr val="344893"/>
              </a:solidFill>
              <a:prstDash val="solid"/>
              <a:round/>
              <a:headEnd type="none" w="med" len="med"/>
              <a:tailEnd type="none" w="med" len="med"/>
            </a:ln>
          </c:spPr>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Pension'!$B$282:$AX$282</c:f>
              <c:numCache>
                <c:formatCode>0.0000</c:formatCode>
                <c:ptCount val="49"/>
                <c:pt idx="0">
                  <c:v>2.6562806971444282</c:v>
                </c:pt>
                <c:pt idx="1">
                  <c:v>2.6579196996849204</c:v>
                </c:pt>
                <c:pt idx="2">
                  <c:v>2.6710130191396027</c:v>
                </c:pt>
                <c:pt idx="3">
                  <c:v>2.6875710182587391</c:v>
                </c:pt>
                <c:pt idx="4">
                  <c:v>2.7027476700094666</c:v>
                </c:pt>
                <c:pt idx="5">
                  <c:v>2.7187859648253121</c:v>
                </c:pt>
                <c:pt idx="6">
                  <c:v>2.7354035116162136</c:v>
                </c:pt>
                <c:pt idx="7">
                  <c:v>2.7515736130047364</c:v>
                </c:pt>
                <c:pt idx="8">
                  <c:v>2.7847096611795132</c:v>
                </c:pt>
                <c:pt idx="9">
                  <c:v>2.8125799158131648</c:v>
                </c:pt>
                <c:pt idx="10">
                  <c:v>2.8409309334165518</c:v>
                </c:pt>
                <c:pt idx="11">
                  <c:v>2.8717637704498262</c:v>
                </c:pt>
                <c:pt idx="12">
                  <c:v>2.9079462242036653</c:v>
                </c:pt>
                <c:pt idx="13">
                  <c:v>2.9627935529579297</c:v>
                </c:pt>
                <c:pt idx="14">
                  <c:v>3.0141850009171876</c:v>
                </c:pt>
                <c:pt idx="15">
                  <c:v>3.0642732025492005</c:v>
                </c:pt>
                <c:pt idx="16">
                  <c:v>3.115628386687094</c:v>
                </c:pt>
                <c:pt idx="17">
                  <c:v>3.1708253382267126</c:v>
                </c:pt>
                <c:pt idx="18">
                  <c:v>3.2151049318426654</c:v>
                </c:pt>
                <c:pt idx="19">
                  <c:v>3.2476143049896375</c:v>
                </c:pt>
                <c:pt idx="20">
                  <c:v>3.2819559114719734</c:v>
                </c:pt>
                <c:pt idx="21">
                  <c:v>3.3169831340821196</c:v>
                </c:pt>
                <c:pt idx="22">
                  <c:v>3.3538463968471621</c:v>
                </c:pt>
                <c:pt idx="23">
                  <c:v>3.3869768591224245</c:v>
                </c:pt>
                <c:pt idx="24">
                  <c:v>3.4138176004749434</c:v>
                </c:pt>
                <c:pt idx="25">
                  <c:v>3.4382463616090368</c:v>
                </c:pt>
                <c:pt idx="26">
                  <c:v>3.4631266710550279</c:v>
                </c:pt>
                <c:pt idx="27">
                  <c:v>3.4948763263191323</c:v>
                </c:pt>
                <c:pt idx="28">
                  <c:v>3.5153143792803814</c:v>
                </c:pt>
                <c:pt idx="29">
                  <c:v>3.5308644768435302</c:v>
                </c:pt>
                <c:pt idx="30">
                  <c:v>3.5452531514130672</c:v>
                </c:pt>
                <c:pt idx="31">
                  <c:v>3.5613356498874982</c:v>
                </c:pt>
                <c:pt idx="32">
                  <c:v>3.5794202352767766</c:v>
                </c:pt>
                <c:pt idx="33">
                  <c:v>3.5993726332199238</c:v>
                </c:pt>
                <c:pt idx="34">
                  <c:v>3.6149840556064219</c:v>
                </c:pt>
                <c:pt idx="35">
                  <c:v>3.6298183690841355</c:v>
                </c:pt>
                <c:pt idx="36">
                  <c:v>3.6455842853641016</c:v>
                </c:pt>
                <c:pt idx="37">
                  <c:v>3.6468876418846814</c:v>
                </c:pt>
                <c:pt idx="38">
                  <c:v>3.6545945833966003</c:v>
                </c:pt>
                <c:pt idx="39">
                  <c:v>3.6605710663708346</c:v>
                </c:pt>
                <c:pt idx="40">
                  <c:v>3.6648258975606205</c:v>
                </c:pt>
                <c:pt idx="41">
                  <c:v>3.6673628224606083</c:v>
                </c:pt>
                <c:pt idx="42">
                  <c:v>3.6681851469400395</c:v>
                </c:pt>
                <c:pt idx="43">
                  <c:v>3.6672951316978999</c:v>
                </c:pt>
                <c:pt idx="44">
                  <c:v>3.6656087855108481</c:v>
                </c:pt>
                <c:pt idx="45">
                  <c:v>3.6640543121451588</c:v>
                </c:pt>
                <c:pt idx="46">
                  <c:v>3.6626286079644701</c:v>
                </c:pt>
                <c:pt idx="47">
                  <c:v>3.6613230377523287</c:v>
                </c:pt>
                <c:pt idx="48">
                  <c:v>3.6601313905876474</c:v>
                </c:pt>
              </c:numCache>
            </c:numRef>
          </c:val>
          <c:smooth val="0"/>
        </c:ser>
        <c:ser>
          <c:idx val="7"/>
          <c:order val="1"/>
          <c:tx>
            <c:strRef>
              <c:f>'Age Pension'!$A$283</c:f>
              <c:strCache>
                <c:ptCount val="1"/>
                <c:pt idx="0">
                  <c:v>The ratio of total expenditure on the Age Pension to GDP if the pensionable age shifts to 70 years (%)</c:v>
                </c:pt>
              </c:strCache>
            </c:strRef>
          </c:tx>
          <c:spPr>
            <a:ln w="22225" cap="rnd" cmpd="sng" algn="ctr">
              <a:solidFill>
                <a:srgbClr val="78A22F"/>
              </a:solidFill>
              <a:prstDash val="sysDash"/>
              <a:round/>
              <a:headEnd type="none" w="med" len="med"/>
              <a:tailEnd type="none" w="med" len="med"/>
            </a:ln>
          </c:spPr>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Pension'!$B$283:$AX$283</c:f>
              <c:numCache>
                <c:formatCode>0.000</c:formatCode>
                <c:ptCount val="49"/>
                <c:pt idx="0">
                  <c:v>2.6562806971444282</c:v>
                </c:pt>
                <c:pt idx="1">
                  <c:v>2.6579196996849204</c:v>
                </c:pt>
                <c:pt idx="2">
                  <c:v>2.6710130191396027</c:v>
                </c:pt>
                <c:pt idx="3">
                  <c:v>2.6875710182587391</c:v>
                </c:pt>
                <c:pt idx="4">
                  <c:v>2.7027476700094666</c:v>
                </c:pt>
                <c:pt idx="5">
                  <c:v>2.7187859648253121</c:v>
                </c:pt>
                <c:pt idx="6">
                  <c:v>2.7354035116162136</c:v>
                </c:pt>
                <c:pt idx="7">
                  <c:v>2.7515736130047364</c:v>
                </c:pt>
                <c:pt idx="8">
                  <c:v>2.7847096611795132</c:v>
                </c:pt>
                <c:pt idx="9">
                  <c:v>2.8125799158131648</c:v>
                </c:pt>
                <c:pt idx="10">
                  <c:v>2.8409309334165518</c:v>
                </c:pt>
                <c:pt idx="11">
                  <c:v>2.8717637704498262</c:v>
                </c:pt>
                <c:pt idx="12">
                  <c:v>2.9079462242036653</c:v>
                </c:pt>
                <c:pt idx="13">
                  <c:v>2.9627935529579297</c:v>
                </c:pt>
                <c:pt idx="14">
                  <c:v>2.9593569821582282</c:v>
                </c:pt>
                <c:pt idx="15">
                  <c:v>3.0095730641623288</c:v>
                </c:pt>
                <c:pt idx="16">
                  <c:v>3.0070146494067629</c:v>
                </c:pt>
                <c:pt idx="17">
                  <c:v>3.0634735475454518</c:v>
                </c:pt>
                <c:pt idx="18">
                  <c:v>3.0575141932512371</c:v>
                </c:pt>
                <c:pt idx="19">
                  <c:v>3.0951058689629614</c:v>
                </c:pt>
                <c:pt idx="20">
                  <c:v>3.0848372382107931</c:v>
                </c:pt>
                <c:pt idx="21">
                  <c:v>3.1231420619133314</c:v>
                </c:pt>
                <c:pt idx="22">
                  <c:v>3.1125977822662425</c:v>
                </c:pt>
                <c:pt idx="23">
                  <c:v>3.1448742282710809</c:v>
                </c:pt>
                <c:pt idx="24">
                  <c:v>3.118814314161872</c:v>
                </c:pt>
                <c:pt idx="25">
                  <c:v>3.1397280700523873</c:v>
                </c:pt>
                <c:pt idx="26">
                  <c:v>3.1639686647506799</c:v>
                </c:pt>
                <c:pt idx="27">
                  <c:v>3.1977639996307303</c:v>
                </c:pt>
                <c:pt idx="28">
                  <c:v>3.2225719255036833</c:v>
                </c:pt>
                <c:pt idx="29">
                  <c:v>3.246303893668657</c:v>
                </c:pt>
                <c:pt idx="30">
                  <c:v>3.2678893504184958</c:v>
                </c:pt>
                <c:pt idx="31">
                  <c:v>3.289429118169815</c:v>
                </c:pt>
                <c:pt idx="32">
                  <c:v>3.3101836698197831</c:v>
                </c:pt>
                <c:pt idx="33">
                  <c:v>3.3302084192597836</c:v>
                </c:pt>
                <c:pt idx="34">
                  <c:v>3.342733699678877</c:v>
                </c:pt>
                <c:pt idx="35">
                  <c:v>3.3534283549147781</c:v>
                </c:pt>
                <c:pt idx="36">
                  <c:v>3.3637602590995699</c:v>
                </c:pt>
                <c:pt idx="37">
                  <c:v>3.36168568667832</c:v>
                </c:pt>
                <c:pt idx="38">
                  <c:v>3.3661134503617176</c:v>
                </c:pt>
                <c:pt idx="39">
                  <c:v>3.3713170851143883</c:v>
                </c:pt>
                <c:pt idx="40">
                  <c:v>3.3764011901122668</c:v>
                </c:pt>
                <c:pt idx="41">
                  <c:v>3.3813230501826301</c:v>
                </c:pt>
                <c:pt idx="42">
                  <c:v>3.3845731114260582</c:v>
                </c:pt>
                <c:pt idx="43">
                  <c:v>3.3863829417390372</c:v>
                </c:pt>
                <c:pt idx="44">
                  <c:v>3.3881859963640224</c:v>
                </c:pt>
                <c:pt idx="45">
                  <c:v>3.3905343801770473</c:v>
                </c:pt>
                <c:pt idx="46">
                  <c:v>3.3931937062354729</c:v>
                </c:pt>
                <c:pt idx="47">
                  <c:v>3.3963324790198062</c:v>
                </c:pt>
                <c:pt idx="48">
                  <c:v>3.3997799940877509</c:v>
                </c:pt>
              </c:numCache>
            </c:numRef>
          </c:val>
          <c:smooth val="0"/>
        </c:ser>
        <c:dLbls>
          <c:showLegendKey val="0"/>
          <c:showVal val="0"/>
          <c:showCatName val="0"/>
          <c:showSerName val="0"/>
          <c:showPercent val="0"/>
          <c:showBubbleSize val="0"/>
        </c:dLbls>
        <c:marker val="1"/>
        <c:smooth val="0"/>
        <c:axId val="174294528"/>
        <c:axId val="174296064"/>
      </c:lineChart>
      <c:catAx>
        <c:axId val="174294528"/>
        <c:scaling>
          <c:orientation val="minMax"/>
        </c:scaling>
        <c:delete val="0"/>
        <c:axPos val="b"/>
        <c:numFmt formatCode="General" sourceLinked="1"/>
        <c:majorTickMark val="out"/>
        <c:minorTickMark val="none"/>
        <c:tickLblPos val="nextTo"/>
        <c:crossAx val="174296064"/>
        <c:crosses val="autoZero"/>
        <c:auto val="1"/>
        <c:lblAlgn val="ctr"/>
        <c:lblOffset val="100"/>
        <c:tickLblSkip val="12"/>
        <c:tickMarkSkip val="6"/>
        <c:noMultiLvlLbl val="0"/>
      </c:catAx>
      <c:valAx>
        <c:axId val="174296064"/>
        <c:scaling>
          <c:orientation val="minMax"/>
          <c:max val="3.8"/>
          <c:min val="2.6"/>
        </c:scaling>
        <c:delete val="0"/>
        <c:axPos val="l"/>
        <c:majorGridlines>
          <c:spPr>
            <a:ln w="9525" cap="flat" cmpd="sng" algn="ctr">
              <a:solidFill>
                <a:srgbClr val="CDCDCD"/>
              </a:solidFill>
              <a:prstDash val="solid"/>
              <a:round/>
              <a:headEnd type="none" w="med" len="med"/>
              <a:tailEnd type="none" w="med" len="med"/>
            </a:ln>
          </c:spPr>
        </c:majorGridlines>
        <c:numFmt formatCode="#,##0.0" sourceLinked="0"/>
        <c:majorTickMark val="out"/>
        <c:minorTickMark val="none"/>
        <c:tickLblPos val="nextTo"/>
        <c:spPr>
          <a:ln w="9525" cap="flat" cmpd="sng" algn="ctr">
            <a:solidFill>
              <a:srgbClr val="787878"/>
            </a:solidFill>
            <a:prstDash val="solid"/>
            <a:round/>
            <a:headEnd type="none" w="med" len="med"/>
            <a:tailEnd type="none" w="med" len="med"/>
          </a:ln>
        </c:spPr>
        <c:crossAx val="174294528"/>
        <c:crosses val="autoZero"/>
        <c:crossBetween val="between"/>
        <c:majorUnit val="0.2"/>
      </c:valAx>
      <c:spPr>
        <a:ln w="9525" cap="flat" cmpd="sng" algn="ctr">
          <a:solidFill>
            <a:srgbClr val="787878"/>
          </a:solidFill>
          <a:prstDash val="solid"/>
          <a:round/>
          <a:headEnd type="none" w="med" len="med"/>
          <a:tailEnd type="none" w="med" len="med"/>
        </a:ln>
      </c:spPr>
    </c:plotArea>
    <c:plotVisOnly val="1"/>
    <c:dispBlanksAs val="gap"/>
    <c:showDLblsOverMax val="0"/>
  </c:chart>
  <c:spPr>
    <a:solidFill>
      <a:schemeClr val="bg1"/>
    </a:solidFill>
    <a:ln>
      <a:noFill/>
    </a:ln>
  </c:spPr>
  <c:txPr>
    <a:bodyPr/>
    <a:lstStyle/>
    <a:p>
      <a:pPr>
        <a:defRPr sz="900">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0281498426142111E-2"/>
          <c:y val="2.9666057504206839E-2"/>
          <c:w val="0.75177303053928257"/>
          <c:h val="0.85777115549127769"/>
        </c:manualLayout>
      </c:layout>
      <c:lineChart>
        <c:grouping val="standard"/>
        <c:varyColors val="0"/>
        <c:ser>
          <c:idx val="8"/>
          <c:order val="0"/>
          <c:tx>
            <c:strRef>
              <c:f>'Age Pension'!$A$288</c:f>
              <c:strCache>
                <c:ptCount val="1"/>
                <c:pt idx="0">
                  <c:v>Ratio of total DSP expenditure to GDP under current policy (%)</c:v>
                </c:pt>
              </c:strCache>
            </c:strRef>
          </c:tx>
          <c:spPr>
            <a:ln w="22225" cap="rnd" cmpd="sng" algn="ctr">
              <a:solidFill>
                <a:srgbClr val="344893"/>
              </a:solidFill>
              <a:prstDash val="solid"/>
              <a:round/>
              <a:headEnd type="none" w="med" len="med"/>
              <a:tailEnd type="none" w="med" len="med"/>
            </a:ln>
          </c:spPr>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Pension'!$B$288:$AX$288</c:f>
              <c:numCache>
                <c:formatCode>0.000</c:formatCode>
                <c:ptCount val="49"/>
                <c:pt idx="0">
                  <c:v>0.97599461936879206</c:v>
                </c:pt>
                <c:pt idx="1">
                  <c:v>0.98694602231183626</c:v>
                </c:pt>
                <c:pt idx="2">
                  <c:v>0.96789387268465954</c:v>
                </c:pt>
                <c:pt idx="3">
                  <c:v>0.963174060595957</c:v>
                </c:pt>
                <c:pt idx="4">
                  <c:v>0.95971893367977001</c:v>
                </c:pt>
                <c:pt idx="5">
                  <c:v>0.95646768849260888</c:v>
                </c:pt>
                <c:pt idx="6">
                  <c:v>0.97495558922295522</c:v>
                </c:pt>
                <c:pt idx="7">
                  <c:v>0.97388219073001014</c:v>
                </c:pt>
                <c:pt idx="8">
                  <c:v>0.99364191400743496</c:v>
                </c:pt>
                <c:pt idx="9">
                  <c:v>0.99300347812514633</c:v>
                </c:pt>
                <c:pt idx="10">
                  <c:v>1.0144104676447596</c:v>
                </c:pt>
                <c:pt idx="11">
                  <c:v>1.0141501569570537</c:v>
                </c:pt>
                <c:pt idx="12">
                  <c:v>1.0361731126007996</c:v>
                </c:pt>
                <c:pt idx="13">
                  <c:v>1.0357250950447701</c:v>
                </c:pt>
                <c:pt idx="14">
                  <c:v>1.0349569275908177</c:v>
                </c:pt>
                <c:pt idx="15">
                  <c:v>1.0342012177130655</c:v>
                </c:pt>
                <c:pt idx="16">
                  <c:v>1.0334361479392198</c:v>
                </c:pt>
                <c:pt idx="17">
                  <c:v>1.033058003993486</c:v>
                </c:pt>
                <c:pt idx="18">
                  <c:v>1.0332102079744798</c:v>
                </c:pt>
                <c:pt idx="19">
                  <c:v>1.0336395118485795</c:v>
                </c:pt>
                <c:pt idx="20">
                  <c:v>1.0340595989013455</c:v>
                </c:pt>
                <c:pt idx="21">
                  <c:v>1.0339314471640895</c:v>
                </c:pt>
                <c:pt idx="22">
                  <c:v>1.0335066170737643</c:v>
                </c:pt>
                <c:pt idx="23">
                  <c:v>1.0336440482752447</c:v>
                </c:pt>
                <c:pt idx="24">
                  <c:v>1.0333238088889465</c:v>
                </c:pt>
                <c:pt idx="25">
                  <c:v>1.0334140138102521</c:v>
                </c:pt>
                <c:pt idx="26">
                  <c:v>1.0338857594544046</c:v>
                </c:pt>
                <c:pt idx="27">
                  <c:v>1.0342379951975531</c:v>
                </c:pt>
                <c:pt idx="28">
                  <c:v>1.0351281974981075</c:v>
                </c:pt>
                <c:pt idx="29">
                  <c:v>1.0354790656974191</c:v>
                </c:pt>
                <c:pt idx="30">
                  <c:v>1.0364128078561641</c:v>
                </c:pt>
                <c:pt idx="31">
                  <c:v>1.0385021974168864</c:v>
                </c:pt>
                <c:pt idx="32">
                  <c:v>1.0409152464320484</c:v>
                </c:pt>
                <c:pt idx="33">
                  <c:v>1.0437608572572796</c:v>
                </c:pt>
                <c:pt idx="34">
                  <c:v>1.0461825359917136</c:v>
                </c:pt>
                <c:pt idx="35">
                  <c:v>1.0480883593966257</c:v>
                </c:pt>
                <c:pt idx="36">
                  <c:v>1.0495606085200666</c:v>
                </c:pt>
                <c:pt idx="37">
                  <c:v>1.0508573012954119</c:v>
                </c:pt>
                <c:pt idx="38">
                  <c:v>1.0519419394145801</c:v>
                </c:pt>
                <c:pt idx="39">
                  <c:v>1.0520412498506544</c:v>
                </c:pt>
                <c:pt idx="40">
                  <c:v>1.0515378337816528</c:v>
                </c:pt>
                <c:pt idx="41">
                  <c:v>1.0503750112667034</c:v>
                </c:pt>
                <c:pt idx="42">
                  <c:v>1.0492083998028974</c:v>
                </c:pt>
                <c:pt idx="43">
                  <c:v>1.0478944546348348</c:v>
                </c:pt>
                <c:pt idx="44">
                  <c:v>1.0467865297665722</c:v>
                </c:pt>
                <c:pt idx="45">
                  <c:v>1.0458427341148662</c:v>
                </c:pt>
                <c:pt idx="46">
                  <c:v>1.0447405146295636</c:v>
                </c:pt>
                <c:pt idx="47">
                  <c:v>1.0435632858374719</c:v>
                </c:pt>
                <c:pt idx="48">
                  <c:v>1.0422173497844975</c:v>
                </c:pt>
              </c:numCache>
            </c:numRef>
          </c:val>
          <c:smooth val="0"/>
        </c:ser>
        <c:ser>
          <c:idx val="7"/>
          <c:order val="1"/>
          <c:tx>
            <c:strRef>
              <c:f>'Age Pension'!$A$289</c:f>
              <c:strCache>
                <c:ptCount val="1"/>
                <c:pt idx="0">
                  <c:v>Ratio of total DSP expenditure to GDP if the pensionable age shifts to 70 years (%)</c:v>
                </c:pt>
              </c:strCache>
            </c:strRef>
          </c:tx>
          <c:spPr>
            <a:ln w="22225" cap="rnd" cmpd="sng" algn="ctr">
              <a:solidFill>
                <a:srgbClr val="78A22F"/>
              </a:solidFill>
              <a:prstDash val="sysDash"/>
              <a:round/>
              <a:headEnd type="none" w="med" len="med"/>
              <a:tailEnd type="none" w="med" len="med"/>
            </a:ln>
          </c:spPr>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Pension'!$B$289:$AX$289</c:f>
              <c:numCache>
                <c:formatCode>0.000</c:formatCode>
                <c:ptCount val="49"/>
                <c:pt idx="0">
                  <c:v>0.97599461936879206</c:v>
                </c:pt>
                <c:pt idx="1">
                  <c:v>0.98694602231183626</c:v>
                </c:pt>
                <c:pt idx="2">
                  <c:v>0.96789387268465954</c:v>
                </c:pt>
                <c:pt idx="3">
                  <c:v>0.963174060595957</c:v>
                </c:pt>
                <c:pt idx="4">
                  <c:v>0.95971893367977001</c:v>
                </c:pt>
                <c:pt idx="5">
                  <c:v>0.95646768849260888</c:v>
                </c:pt>
                <c:pt idx="6">
                  <c:v>0.97495558922295522</c:v>
                </c:pt>
                <c:pt idx="7">
                  <c:v>0.97388219073001014</c:v>
                </c:pt>
                <c:pt idx="8">
                  <c:v>0.99364191400743496</c:v>
                </c:pt>
                <c:pt idx="9">
                  <c:v>0.99300347812514633</c:v>
                </c:pt>
                <c:pt idx="10">
                  <c:v>1.0144104676447596</c:v>
                </c:pt>
                <c:pt idx="11">
                  <c:v>1.0141501569570537</c:v>
                </c:pt>
                <c:pt idx="12">
                  <c:v>1.0361731126007996</c:v>
                </c:pt>
                <c:pt idx="13">
                  <c:v>1.0357250950447701</c:v>
                </c:pt>
                <c:pt idx="14">
                  <c:v>1.0576225760158144</c:v>
                </c:pt>
                <c:pt idx="15">
                  <c:v>1.0571145312992014</c:v>
                </c:pt>
                <c:pt idx="16">
                  <c:v>1.0795578557592314</c:v>
                </c:pt>
                <c:pt idx="17">
                  <c:v>1.0791852896065222</c:v>
                </c:pt>
                <c:pt idx="18">
                  <c:v>1.1018979096092956</c:v>
                </c:pt>
                <c:pt idx="19">
                  <c:v>1.1013078385255008</c:v>
                </c:pt>
                <c:pt idx="20">
                  <c:v>1.1230052486350495</c:v>
                </c:pt>
                <c:pt idx="21">
                  <c:v>1.1221091147685753</c:v>
                </c:pt>
                <c:pt idx="22">
                  <c:v>1.1439351233583013</c:v>
                </c:pt>
                <c:pt idx="23">
                  <c:v>1.1451835377814441</c:v>
                </c:pt>
                <c:pt idx="24">
                  <c:v>1.1702972017906421</c:v>
                </c:pt>
                <c:pt idx="25">
                  <c:v>1.1730487237770668</c:v>
                </c:pt>
                <c:pt idx="26">
                  <c:v>1.1745002234771433</c:v>
                </c:pt>
                <c:pt idx="27">
                  <c:v>1.1742829910576891</c:v>
                </c:pt>
                <c:pt idx="28">
                  <c:v>1.1738194917627411</c:v>
                </c:pt>
                <c:pt idx="29">
                  <c:v>1.1711874796413946</c:v>
                </c:pt>
                <c:pt idx="30">
                  <c:v>1.1696473467292794</c:v>
                </c:pt>
                <c:pt idx="31">
                  <c:v>1.1705108149266303</c:v>
                </c:pt>
                <c:pt idx="32">
                  <c:v>1.1728777530895078</c:v>
                </c:pt>
                <c:pt idx="33">
                  <c:v>1.1767551027829319</c:v>
                </c:pt>
                <c:pt idx="34">
                  <c:v>1.1815794394368486</c:v>
                </c:pt>
                <c:pt idx="35">
                  <c:v>1.1864580239130311</c:v>
                </c:pt>
                <c:pt idx="36">
                  <c:v>1.1915418265621383</c:v>
                </c:pt>
                <c:pt idx="37">
                  <c:v>1.1959770538659475</c:v>
                </c:pt>
                <c:pt idx="38">
                  <c:v>1.1999149829345486</c:v>
                </c:pt>
                <c:pt idx="39">
                  <c:v>1.2017687091242315</c:v>
                </c:pt>
                <c:pt idx="40">
                  <c:v>1.2022040055316219</c:v>
                </c:pt>
                <c:pt idx="41">
                  <c:v>1.2012494239472506</c:v>
                </c:pt>
                <c:pt idx="42">
                  <c:v>1.2004146615006481</c:v>
                </c:pt>
                <c:pt idx="43">
                  <c:v>1.1994623036587027</c:v>
                </c:pt>
                <c:pt idx="44">
                  <c:v>1.1982435978971162</c:v>
                </c:pt>
                <c:pt idx="45">
                  <c:v>1.1968775057591201</c:v>
                </c:pt>
                <c:pt idx="46">
                  <c:v>1.1952369935764695</c:v>
                </c:pt>
                <c:pt idx="47">
                  <c:v>1.1932931680458845</c:v>
                </c:pt>
                <c:pt idx="48">
                  <c:v>1.1910274531661613</c:v>
                </c:pt>
              </c:numCache>
            </c:numRef>
          </c:val>
          <c:smooth val="0"/>
        </c:ser>
        <c:dLbls>
          <c:showLegendKey val="0"/>
          <c:showVal val="0"/>
          <c:showCatName val="0"/>
          <c:showSerName val="0"/>
          <c:showPercent val="0"/>
          <c:showBubbleSize val="0"/>
        </c:dLbls>
        <c:marker val="1"/>
        <c:smooth val="0"/>
        <c:axId val="180031872"/>
        <c:axId val="180033408"/>
      </c:lineChart>
      <c:catAx>
        <c:axId val="180031872"/>
        <c:scaling>
          <c:orientation val="minMax"/>
        </c:scaling>
        <c:delete val="0"/>
        <c:axPos val="b"/>
        <c:numFmt formatCode="General" sourceLinked="1"/>
        <c:majorTickMark val="out"/>
        <c:minorTickMark val="none"/>
        <c:tickLblPos val="nextTo"/>
        <c:crossAx val="180033408"/>
        <c:crosses val="autoZero"/>
        <c:auto val="1"/>
        <c:lblAlgn val="ctr"/>
        <c:lblOffset val="100"/>
        <c:tickLblSkip val="12"/>
        <c:tickMarkSkip val="6"/>
        <c:noMultiLvlLbl val="0"/>
      </c:catAx>
      <c:valAx>
        <c:axId val="180033408"/>
        <c:scaling>
          <c:orientation val="minMax"/>
          <c:max val="2.1"/>
          <c:min val="0.9"/>
        </c:scaling>
        <c:delete val="0"/>
        <c:axPos val="l"/>
        <c:majorGridlines>
          <c:spPr>
            <a:ln w="9525" cap="flat" cmpd="sng" algn="ctr">
              <a:solidFill>
                <a:srgbClr val="CDCDCD"/>
              </a:solidFill>
              <a:prstDash val="solid"/>
              <a:round/>
              <a:headEnd type="none" w="med" len="med"/>
              <a:tailEnd type="none" w="med" len="med"/>
            </a:ln>
          </c:spPr>
        </c:majorGridlines>
        <c:numFmt formatCode="#,##0.0" sourceLinked="0"/>
        <c:majorTickMark val="out"/>
        <c:minorTickMark val="none"/>
        <c:tickLblPos val="nextTo"/>
        <c:spPr>
          <a:ln w="9525" cap="flat" cmpd="sng" algn="ctr">
            <a:solidFill>
              <a:srgbClr val="787878"/>
            </a:solidFill>
            <a:prstDash val="solid"/>
            <a:round/>
            <a:headEnd type="none" w="med" len="med"/>
            <a:tailEnd type="none" w="med" len="med"/>
          </a:ln>
        </c:spPr>
        <c:crossAx val="180031872"/>
        <c:crosses val="autoZero"/>
        <c:crossBetween val="between"/>
        <c:majorUnit val="0.2"/>
      </c:valAx>
      <c:spPr>
        <a:ln w="9525" cap="flat" cmpd="sng" algn="ctr">
          <a:solidFill>
            <a:srgbClr val="787878"/>
          </a:solidFill>
          <a:prstDash val="solid"/>
          <a:round/>
          <a:headEnd type="none" w="med" len="med"/>
          <a:tailEnd type="none" w="med" len="med"/>
        </a:ln>
      </c:spPr>
    </c:plotArea>
    <c:plotVisOnly val="1"/>
    <c:dispBlanksAs val="gap"/>
    <c:showDLblsOverMax val="0"/>
  </c:chart>
  <c:spPr>
    <a:solidFill>
      <a:schemeClr val="bg1"/>
    </a:solidFill>
    <a:ln>
      <a:noFill/>
    </a:ln>
  </c:spPr>
  <c:txPr>
    <a:bodyPr/>
    <a:lstStyle/>
    <a:p>
      <a:pPr>
        <a:defRPr sz="900">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462225716416273"/>
          <c:y val="3.3905553150601411E-2"/>
          <c:w val="0.74422979306352022"/>
          <c:h val="0.85777115549127769"/>
        </c:manualLayout>
      </c:layout>
      <c:lineChart>
        <c:grouping val="standard"/>
        <c:varyColors val="0"/>
        <c:ser>
          <c:idx val="0"/>
          <c:order val="0"/>
          <c:tx>
            <c:strRef>
              <c:f>'Age Pension'!$A$294</c:f>
              <c:strCache>
                <c:ptCount val="1"/>
                <c:pt idx="0">
                  <c:v>The ratio of total net pension expenditure to GDP under current policy (%)</c:v>
                </c:pt>
              </c:strCache>
            </c:strRef>
          </c:tx>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Pension'!$B$294:$AX$294</c:f>
              <c:numCache>
                <c:formatCode>0.000</c:formatCode>
                <c:ptCount val="49"/>
                <c:pt idx="0">
                  <c:v>3.63227531651322</c:v>
                </c:pt>
                <c:pt idx="1">
                  <c:v>3.6448657219967568</c:v>
                </c:pt>
                <c:pt idx="2">
                  <c:v>3.638906891824262</c:v>
                </c:pt>
                <c:pt idx="3">
                  <c:v>3.6507450788546962</c:v>
                </c:pt>
                <c:pt idx="4">
                  <c:v>3.6624666036892366</c:v>
                </c:pt>
                <c:pt idx="5">
                  <c:v>3.6752536533179212</c:v>
                </c:pt>
                <c:pt idx="6">
                  <c:v>3.710359100839169</c:v>
                </c:pt>
                <c:pt idx="7">
                  <c:v>3.7254558037347465</c:v>
                </c:pt>
                <c:pt idx="8">
                  <c:v>3.7783515751869481</c:v>
                </c:pt>
                <c:pt idx="9">
                  <c:v>3.8055833939383112</c:v>
                </c:pt>
                <c:pt idx="10">
                  <c:v>3.8553414010613114</c:v>
                </c:pt>
                <c:pt idx="11">
                  <c:v>3.8859139274068797</c:v>
                </c:pt>
                <c:pt idx="12">
                  <c:v>3.9441193368044649</c:v>
                </c:pt>
                <c:pt idx="13">
                  <c:v>3.9985186480026997</c:v>
                </c:pt>
                <c:pt idx="14">
                  <c:v>4.0491419285080053</c:v>
                </c:pt>
                <c:pt idx="15">
                  <c:v>4.0984744202622663</c:v>
                </c:pt>
                <c:pt idx="16">
                  <c:v>4.149064534626314</c:v>
                </c:pt>
                <c:pt idx="17">
                  <c:v>4.2038833422201982</c:v>
                </c:pt>
                <c:pt idx="18">
                  <c:v>4.2483151398171453</c:v>
                </c:pt>
                <c:pt idx="19">
                  <c:v>4.281253816838217</c:v>
                </c:pt>
                <c:pt idx="20">
                  <c:v>4.3160155103733189</c:v>
                </c:pt>
                <c:pt idx="21">
                  <c:v>4.3509145812462089</c:v>
                </c:pt>
                <c:pt idx="22">
                  <c:v>4.3873530139209267</c:v>
                </c:pt>
                <c:pt idx="23">
                  <c:v>4.4206209073976694</c:v>
                </c:pt>
                <c:pt idx="24">
                  <c:v>4.4471414093638897</c:v>
                </c:pt>
                <c:pt idx="25">
                  <c:v>4.4716603754192885</c:v>
                </c:pt>
                <c:pt idx="26">
                  <c:v>4.4970124305094323</c:v>
                </c:pt>
                <c:pt idx="27">
                  <c:v>4.5291143215166851</c:v>
                </c:pt>
                <c:pt idx="28">
                  <c:v>4.5504425767784884</c:v>
                </c:pt>
                <c:pt idx="29">
                  <c:v>4.5663435425409489</c:v>
                </c:pt>
                <c:pt idx="30">
                  <c:v>4.5816659592692313</c:v>
                </c:pt>
                <c:pt idx="31">
                  <c:v>4.5998378473043848</c:v>
                </c:pt>
                <c:pt idx="32">
                  <c:v>4.6203354817088247</c:v>
                </c:pt>
                <c:pt idx="33">
                  <c:v>4.6431334904772035</c:v>
                </c:pt>
                <c:pt idx="34">
                  <c:v>4.6611665915981355</c:v>
                </c:pt>
                <c:pt idx="35">
                  <c:v>4.6779067284807612</c:v>
                </c:pt>
                <c:pt idx="36">
                  <c:v>4.6951448938841684</c:v>
                </c:pt>
                <c:pt idx="37">
                  <c:v>4.6977449431800933</c:v>
                </c:pt>
                <c:pt idx="38">
                  <c:v>4.7065365228111808</c:v>
                </c:pt>
                <c:pt idx="39">
                  <c:v>4.712612316221489</c:v>
                </c:pt>
                <c:pt idx="40">
                  <c:v>4.7163637313422733</c:v>
                </c:pt>
                <c:pt idx="41">
                  <c:v>4.7177378337273117</c:v>
                </c:pt>
                <c:pt idx="42">
                  <c:v>4.7173935467429366</c:v>
                </c:pt>
                <c:pt idx="43">
                  <c:v>4.7151895863327349</c:v>
                </c:pt>
                <c:pt idx="44">
                  <c:v>4.7123953152774201</c:v>
                </c:pt>
                <c:pt idx="45">
                  <c:v>4.7098970462600249</c:v>
                </c:pt>
                <c:pt idx="46">
                  <c:v>4.7073691225940335</c:v>
                </c:pt>
                <c:pt idx="47">
                  <c:v>4.7048863235898004</c:v>
                </c:pt>
                <c:pt idx="48">
                  <c:v>4.7023487403721447</c:v>
                </c:pt>
              </c:numCache>
            </c:numRef>
          </c:val>
          <c:smooth val="0"/>
        </c:ser>
        <c:ser>
          <c:idx val="7"/>
          <c:order val="1"/>
          <c:tx>
            <c:strRef>
              <c:f>'Age Pension'!$A$295</c:f>
              <c:strCache>
                <c:ptCount val="1"/>
                <c:pt idx="0">
                  <c:v>The ratio of total net pension expenditureif the pensionable age shifts to 70 years (%)</c:v>
                </c:pt>
              </c:strCache>
            </c:strRef>
          </c:tx>
          <c:spPr>
            <a:ln w="22225" cap="rnd" cmpd="sng" algn="ctr">
              <a:solidFill>
                <a:srgbClr val="78A22F"/>
              </a:solidFill>
              <a:prstDash val="sysDash"/>
              <a:round/>
              <a:headEnd type="none" w="med" len="med"/>
              <a:tailEnd type="none" w="med" len="med"/>
            </a:ln>
          </c:spPr>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Pension'!$B$295:$AX$295</c:f>
              <c:numCache>
                <c:formatCode>0.000</c:formatCode>
                <c:ptCount val="49"/>
                <c:pt idx="0">
                  <c:v>3.63227531651322</c:v>
                </c:pt>
                <c:pt idx="1">
                  <c:v>3.6448657219967568</c:v>
                </c:pt>
                <c:pt idx="2">
                  <c:v>3.638906891824262</c:v>
                </c:pt>
                <c:pt idx="3">
                  <c:v>3.6507450788546962</c:v>
                </c:pt>
                <c:pt idx="4">
                  <c:v>3.6624666036892366</c:v>
                </c:pt>
                <c:pt idx="5">
                  <c:v>3.6752536533179212</c:v>
                </c:pt>
                <c:pt idx="6">
                  <c:v>3.710359100839169</c:v>
                </c:pt>
                <c:pt idx="7">
                  <c:v>3.7254558037347465</c:v>
                </c:pt>
                <c:pt idx="8">
                  <c:v>3.7783515751869481</c:v>
                </c:pt>
                <c:pt idx="9">
                  <c:v>3.8055833939383112</c:v>
                </c:pt>
                <c:pt idx="10">
                  <c:v>3.8553414010613114</c:v>
                </c:pt>
                <c:pt idx="11">
                  <c:v>3.8859139274068797</c:v>
                </c:pt>
                <c:pt idx="12">
                  <c:v>3.9441193368044649</c:v>
                </c:pt>
                <c:pt idx="13">
                  <c:v>3.9985186480026997</c:v>
                </c:pt>
                <c:pt idx="14">
                  <c:v>4.0169795581740431</c:v>
                </c:pt>
                <c:pt idx="15">
                  <c:v>4.0666875954615307</c:v>
                </c:pt>
                <c:pt idx="16">
                  <c:v>4.0865725051659947</c:v>
                </c:pt>
                <c:pt idx="17">
                  <c:v>4.1426588371519735</c:v>
                </c:pt>
                <c:pt idx="18">
                  <c:v>4.1594121028605322</c:v>
                </c:pt>
                <c:pt idx="19">
                  <c:v>4.1964137074884622</c:v>
                </c:pt>
                <c:pt idx="20">
                  <c:v>4.2078424868458431</c:v>
                </c:pt>
                <c:pt idx="21">
                  <c:v>4.245251176681907</c:v>
                </c:pt>
                <c:pt idx="22">
                  <c:v>4.2565329056245442</c:v>
                </c:pt>
                <c:pt idx="23">
                  <c:v>4.2900577660525254</c:v>
                </c:pt>
                <c:pt idx="24">
                  <c:v>4.2891115159525146</c:v>
                </c:pt>
                <c:pt idx="25">
                  <c:v>4.3127767938294541</c:v>
                </c:pt>
                <c:pt idx="26">
                  <c:v>4.3384688882278235</c:v>
                </c:pt>
                <c:pt idx="27">
                  <c:v>4.3720469906884194</c:v>
                </c:pt>
                <c:pt idx="28">
                  <c:v>4.3963914172664245</c:v>
                </c:pt>
                <c:pt idx="29">
                  <c:v>4.4174913733100514</c:v>
                </c:pt>
                <c:pt idx="30">
                  <c:v>4.4375366971477757</c:v>
                </c:pt>
                <c:pt idx="31">
                  <c:v>4.4599399330964449</c:v>
                </c:pt>
                <c:pt idx="32">
                  <c:v>4.4830614229092909</c:v>
                </c:pt>
                <c:pt idx="33">
                  <c:v>4.5069635220427156</c:v>
                </c:pt>
                <c:pt idx="34">
                  <c:v>4.5243131391157254</c:v>
                </c:pt>
                <c:pt idx="35">
                  <c:v>4.5398863788278092</c:v>
                </c:pt>
                <c:pt idx="36">
                  <c:v>4.5553020856617081</c:v>
                </c:pt>
                <c:pt idx="37">
                  <c:v>4.5576627405442673</c:v>
                </c:pt>
                <c:pt idx="38">
                  <c:v>4.5660284332962657</c:v>
                </c:pt>
                <c:pt idx="39">
                  <c:v>4.5730857942386196</c:v>
                </c:pt>
                <c:pt idx="40">
                  <c:v>4.5786051956438882</c:v>
                </c:pt>
                <c:pt idx="41">
                  <c:v>4.582572474129881</c:v>
                </c:pt>
                <c:pt idx="42">
                  <c:v>4.5849877729267066</c:v>
                </c:pt>
                <c:pt idx="43">
                  <c:v>4.5858452453977403</c:v>
                </c:pt>
                <c:pt idx="44">
                  <c:v>4.5864295942611388</c:v>
                </c:pt>
                <c:pt idx="45">
                  <c:v>4.5874118859361674</c:v>
                </c:pt>
                <c:pt idx="46">
                  <c:v>4.5884306998119424</c:v>
                </c:pt>
                <c:pt idx="47">
                  <c:v>4.5896256470656907</c:v>
                </c:pt>
                <c:pt idx="48">
                  <c:v>4.590807447253912</c:v>
                </c:pt>
              </c:numCache>
            </c:numRef>
          </c:val>
          <c:smooth val="0"/>
        </c:ser>
        <c:dLbls>
          <c:showLegendKey val="0"/>
          <c:showVal val="0"/>
          <c:showCatName val="0"/>
          <c:showSerName val="0"/>
          <c:showPercent val="0"/>
          <c:showBubbleSize val="0"/>
        </c:dLbls>
        <c:marker val="1"/>
        <c:smooth val="0"/>
        <c:axId val="179364992"/>
        <c:axId val="179024256"/>
      </c:lineChart>
      <c:catAx>
        <c:axId val="179364992"/>
        <c:scaling>
          <c:orientation val="minMax"/>
        </c:scaling>
        <c:delete val="0"/>
        <c:axPos val="b"/>
        <c:numFmt formatCode="General" sourceLinked="1"/>
        <c:majorTickMark val="out"/>
        <c:minorTickMark val="none"/>
        <c:tickLblPos val="nextTo"/>
        <c:crossAx val="179024256"/>
        <c:crosses val="autoZero"/>
        <c:auto val="1"/>
        <c:lblAlgn val="ctr"/>
        <c:lblOffset val="100"/>
        <c:tickLblSkip val="12"/>
        <c:tickMarkSkip val="6"/>
        <c:noMultiLvlLbl val="0"/>
      </c:catAx>
      <c:valAx>
        <c:axId val="179024256"/>
        <c:scaling>
          <c:orientation val="minMax"/>
          <c:max val="4.8"/>
          <c:min val="3.6"/>
        </c:scaling>
        <c:delete val="0"/>
        <c:axPos val="l"/>
        <c:majorGridlines>
          <c:spPr>
            <a:ln w="9525" cap="flat" cmpd="sng" algn="ctr">
              <a:solidFill>
                <a:srgbClr val="CDCDCD"/>
              </a:solidFill>
              <a:prstDash val="solid"/>
              <a:round/>
              <a:headEnd type="none" w="med" len="med"/>
              <a:tailEnd type="none" w="med" len="med"/>
            </a:ln>
          </c:spPr>
        </c:majorGridlines>
        <c:numFmt formatCode="#,##0.0" sourceLinked="0"/>
        <c:majorTickMark val="out"/>
        <c:minorTickMark val="none"/>
        <c:tickLblPos val="nextTo"/>
        <c:spPr>
          <a:ln w="9525" cap="flat" cmpd="sng" algn="ctr">
            <a:solidFill>
              <a:srgbClr val="787878"/>
            </a:solidFill>
            <a:prstDash val="solid"/>
            <a:round/>
            <a:headEnd type="none" w="med" len="med"/>
            <a:tailEnd type="none" w="med" len="med"/>
          </a:ln>
        </c:spPr>
        <c:crossAx val="179364992"/>
        <c:crosses val="autoZero"/>
        <c:crossBetween val="between"/>
        <c:majorUnit val="0.2"/>
      </c:valAx>
      <c:spPr>
        <a:ln w="9525" cap="flat" cmpd="sng" algn="ctr">
          <a:solidFill>
            <a:srgbClr val="787878"/>
          </a:solidFill>
          <a:prstDash val="solid"/>
          <a:round/>
          <a:headEnd type="none" w="med" len="med"/>
          <a:tailEnd type="none" w="med" len="med"/>
        </a:ln>
      </c:spPr>
    </c:plotArea>
    <c:plotVisOnly val="1"/>
    <c:dispBlanksAs val="gap"/>
    <c:showDLblsOverMax val="0"/>
  </c:chart>
  <c:spPr>
    <a:solidFill>
      <a:schemeClr val="bg1"/>
    </a:solidFill>
    <a:ln>
      <a:noFill/>
    </a:ln>
  </c:spPr>
  <c:txPr>
    <a:bodyPr/>
    <a:lstStyle/>
    <a:p>
      <a:pPr>
        <a:defRPr sz="900">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0996638173609775"/>
          <c:y val="3.4682091448452183E-2"/>
          <c:w val="0.86292323193458098"/>
          <c:h val="0.8160944930725329"/>
        </c:manualLayout>
      </c:layout>
      <c:lineChart>
        <c:grouping val="standard"/>
        <c:varyColors val="0"/>
        <c:ser>
          <c:idx val="0"/>
          <c:order val="0"/>
          <c:tx>
            <c:strRef>
              <c:f>'Beneficiary Gap chart'!$C$3</c:f>
              <c:strCache>
                <c:ptCount val="1"/>
                <c:pt idx="0">
                  <c:v>DSP</c:v>
                </c:pt>
              </c:strCache>
            </c:strRef>
          </c:tx>
          <c:spPr>
            <a:ln w="28575" cap="rnd" cmpd="sng" algn="ctr">
              <a:solidFill>
                <a:srgbClr val="78A22F"/>
              </a:solidFill>
              <a:prstDash val="solid"/>
              <a:round/>
              <a:headEnd type="none" w="med" len="med"/>
              <a:tailEnd type="none" w="med" len="med"/>
            </a:ln>
          </c:spPr>
          <c:marker>
            <c:symbol val="none"/>
          </c:marker>
          <c:cat>
            <c:multiLvlStrRef>
              <c:f>'Beneficiary Gap chart'!$A$4:$B$16</c:f>
              <c:multiLvlStrCache>
                <c:ptCount val="13"/>
                <c:lvl>
                  <c:pt idx="0">
                    <c:v>16-19</c:v>
                  </c:pt>
                  <c:pt idx="1">
                    <c:v>20-24</c:v>
                  </c:pt>
                  <c:pt idx="2">
                    <c:v>25-29</c:v>
                  </c:pt>
                  <c:pt idx="3">
                    <c:v>30-34</c:v>
                  </c:pt>
                  <c:pt idx="4">
                    <c:v>35-39</c:v>
                  </c:pt>
                  <c:pt idx="5">
                    <c:v>40-44</c:v>
                  </c:pt>
                  <c:pt idx="6">
                    <c:v>45-49</c:v>
                  </c:pt>
                  <c:pt idx="7">
                    <c:v>50-54</c:v>
                  </c:pt>
                  <c:pt idx="8">
                    <c:v>55-59</c:v>
                  </c:pt>
                  <c:pt idx="9">
                    <c:v>60-64</c:v>
                  </c:pt>
                  <c:pt idx="10">
                    <c:v>65-69</c:v>
                  </c:pt>
                  <c:pt idx="11">
                    <c:v>70-74</c:v>
                  </c:pt>
                  <c:pt idx="12">
                    <c:v>75-79</c:v>
                  </c:pt>
                </c:lvl>
                <c:lvl>
                  <c:pt idx="0">
                    <c:v>Disability Support Pension</c:v>
                  </c:pt>
                  <c:pt idx="10">
                    <c:v>Age Pension</c:v>
                  </c:pt>
                </c:lvl>
              </c:multiLvlStrCache>
            </c:multiLvlStrRef>
          </c:cat>
          <c:val>
            <c:numRef>
              <c:f>'Beneficiary Gap chart'!$C$4:$C$16</c:f>
              <c:numCache>
                <c:formatCode>0</c:formatCode>
                <c:ptCount val="13"/>
                <c:pt idx="0">
                  <c:v>1.7684417849267089</c:v>
                </c:pt>
                <c:pt idx="1">
                  <c:v>2.0533286095000931</c:v>
                </c:pt>
                <c:pt idx="2">
                  <c:v>2.2463249200193824</c:v>
                </c:pt>
                <c:pt idx="3">
                  <c:v>2.789679621737986</c:v>
                </c:pt>
                <c:pt idx="4">
                  <c:v>3.6103465948818378</c:v>
                </c:pt>
                <c:pt idx="5">
                  <c:v>4.7158682084676284</c:v>
                </c:pt>
                <c:pt idx="6">
                  <c:v>6.1797408335565569</c:v>
                </c:pt>
                <c:pt idx="7">
                  <c:v>7.9132896826609178</c:v>
                </c:pt>
                <c:pt idx="8">
                  <c:v>10.542024946788917</c:v>
                </c:pt>
                <c:pt idx="9">
                  <c:v>14.543198666945429</c:v>
                </c:pt>
              </c:numCache>
            </c:numRef>
          </c:val>
          <c:smooth val="0"/>
        </c:ser>
        <c:ser>
          <c:idx val="1"/>
          <c:order val="1"/>
          <c:tx>
            <c:strRef>
              <c:f>'Beneficiary Gap chart'!$D$3</c:f>
              <c:strCache>
                <c:ptCount val="1"/>
                <c:pt idx="0">
                  <c:v>DSP (Projected)</c:v>
                </c:pt>
              </c:strCache>
            </c:strRef>
          </c:tx>
          <c:spPr>
            <a:ln w="19050" cap="rnd" cmpd="sng" algn="ctr">
              <a:solidFill>
                <a:srgbClr val="953735"/>
              </a:solidFill>
              <a:prstDash val="sysDash"/>
              <a:round/>
              <a:headEnd type="none" w="med" len="med"/>
              <a:tailEnd type="none" w="med" len="med"/>
            </a:ln>
            <a:effectLst/>
          </c:spPr>
          <c:marker>
            <c:symbol val="none"/>
          </c:marker>
          <c:dPt>
            <c:idx val="9"/>
            <c:marker>
              <c:symbol val="circle"/>
              <c:size val="5"/>
              <c:spPr>
                <a:solidFill>
                  <a:srgbClr val="C00000"/>
                </a:solidFill>
                <a:ln w="19050">
                  <a:prstDash val="solid"/>
                </a:ln>
              </c:spPr>
            </c:marker>
            <c:bubble3D val="0"/>
          </c:dPt>
          <c:dPt>
            <c:idx val="10"/>
            <c:marker>
              <c:symbol val="circle"/>
              <c:size val="5"/>
              <c:spPr>
                <a:ln w="19050">
                  <a:prstDash val="solid"/>
                </a:ln>
              </c:spPr>
            </c:marker>
            <c:bubble3D val="0"/>
          </c:dPt>
          <c:cat>
            <c:multiLvlStrRef>
              <c:f>'Beneficiary Gap chart'!$A$4:$B$16</c:f>
              <c:multiLvlStrCache>
                <c:ptCount val="13"/>
                <c:lvl>
                  <c:pt idx="0">
                    <c:v>16-19</c:v>
                  </c:pt>
                  <c:pt idx="1">
                    <c:v>20-24</c:v>
                  </c:pt>
                  <c:pt idx="2">
                    <c:v>25-29</c:v>
                  </c:pt>
                  <c:pt idx="3">
                    <c:v>30-34</c:v>
                  </c:pt>
                  <c:pt idx="4">
                    <c:v>35-39</c:v>
                  </c:pt>
                  <c:pt idx="5">
                    <c:v>40-44</c:v>
                  </c:pt>
                  <c:pt idx="6">
                    <c:v>45-49</c:v>
                  </c:pt>
                  <c:pt idx="7">
                    <c:v>50-54</c:v>
                  </c:pt>
                  <c:pt idx="8">
                    <c:v>55-59</c:v>
                  </c:pt>
                  <c:pt idx="9">
                    <c:v>60-64</c:v>
                  </c:pt>
                  <c:pt idx="10">
                    <c:v>65-69</c:v>
                  </c:pt>
                  <c:pt idx="11">
                    <c:v>70-74</c:v>
                  </c:pt>
                  <c:pt idx="12">
                    <c:v>75-79</c:v>
                  </c:pt>
                </c:lvl>
                <c:lvl>
                  <c:pt idx="0">
                    <c:v>Disability Support Pension</c:v>
                  </c:pt>
                  <c:pt idx="10">
                    <c:v>Age Pension</c:v>
                  </c:pt>
                </c:lvl>
              </c:multiLvlStrCache>
            </c:multiLvlStrRef>
          </c:cat>
          <c:val>
            <c:numRef>
              <c:f>'Beneficiary Gap chart'!$D$4:$D$16</c:f>
              <c:numCache>
                <c:formatCode>0</c:formatCode>
                <c:ptCount val="13"/>
                <c:pt idx="9">
                  <c:v>14.543198666945429</c:v>
                </c:pt>
                <c:pt idx="10">
                  <c:v>18.544372387101941</c:v>
                </c:pt>
              </c:numCache>
            </c:numRef>
          </c:val>
          <c:smooth val="0"/>
        </c:ser>
        <c:ser>
          <c:idx val="2"/>
          <c:order val="2"/>
          <c:tx>
            <c:strRef>
              <c:f>'Beneficiary Gap chart'!$E$3</c:f>
              <c:strCache>
                <c:ptCount val="1"/>
                <c:pt idx="0">
                  <c:v>Age Pension</c:v>
                </c:pt>
              </c:strCache>
            </c:strRef>
          </c:tx>
          <c:spPr>
            <a:ln w="28575" cap="rnd" cmpd="sng" algn="ctr">
              <a:solidFill>
                <a:srgbClr val="344893"/>
              </a:solidFill>
              <a:prstDash val="sysDash"/>
              <a:round/>
              <a:headEnd type="none" w="med" len="med"/>
              <a:tailEnd type="none" w="med" len="med"/>
            </a:ln>
          </c:spPr>
          <c:marker>
            <c:symbol val="none"/>
          </c:marker>
          <c:cat>
            <c:multiLvlStrRef>
              <c:f>'Beneficiary Gap chart'!$A$4:$B$16</c:f>
              <c:multiLvlStrCache>
                <c:ptCount val="13"/>
                <c:lvl>
                  <c:pt idx="0">
                    <c:v>16-19</c:v>
                  </c:pt>
                  <c:pt idx="1">
                    <c:v>20-24</c:v>
                  </c:pt>
                  <c:pt idx="2">
                    <c:v>25-29</c:v>
                  </c:pt>
                  <c:pt idx="3">
                    <c:v>30-34</c:v>
                  </c:pt>
                  <c:pt idx="4">
                    <c:v>35-39</c:v>
                  </c:pt>
                  <c:pt idx="5">
                    <c:v>40-44</c:v>
                  </c:pt>
                  <c:pt idx="6">
                    <c:v>45-49</c:v>
                  </c:pt>
                  <c:pt idx="7">
                    <c:v>50-54</c:v>
                  </c:pt>
                  <c:pt idx="8">
                    <c:v>55-59</c:v>
                  </c:pt>
                  <c:pt idx="9">
                    <c:v>60-64</c:v>
                  </c:pt>
                  <c:pt idx="10">
                    <c:v>65-69</c:v>
                  </c:pt>
                  <c:pt idx="11">
                    <c:v>70-74</c:v>
                  </c:pt>
                  <c:pt idx="12">
                    <c:v>75-79</c:v>
                  </c:pt>
                </c:lvl>
                <c:lvl>
                  <c:pt idx="0">
                    <c:v>Disability Support Pension</c:v>
                  </c:pt>
                  <c:pt idx="10">
                    <c:v>Age Pension</c:v>
                  </c:pt>
                </c:lvl>
              </c:multiLvlStrCache>
            </c:multiLvlStrRef>
          </c:cat>
          <c:val>
            <c:numRef>
              <c:f>'Beneficiary Gap chart'!$E$4:$E$16</c:f>
              <c:numCache>
                <c:formatCode>0</c:formatCode>
                <c:ptCount val="13"/>
                <c:pt idx="10">
                  <c:v>58.142630860314313</c:v>
                </c:pt>
                <c:pt idx="11">
                  <c:v>71.696169801638504</c:v>
                </c:pt>
                <c:pt idx="12">
                  <c:v>78.877726808073291</c:v>
                </c:pt>
              </c:numCache>
            </c:numRef>
          </c:val>
          <c:smooth val="0"/>
        </c:ser>
        <c:dLbls>
          <c:showLegendKey val="0"/>
          <c:showVal val="0"/>
          <c:showCatName val="0"/>
          <c:showSerName val="0"/>
          <c:showPercent val="0"/>
          <c:showBubbleSize val="0"/>
        </c:dLbls>
        <c:marker val="1"/>
        <c:smooth val="0"/>
        <c:axId val="180931968"/>
        <c:axId val="179098752"/>
      </c:lineChart>
      <c:catAx>
        <c:axId val="180931968"/>
        <c:scaling>
          <c:orientation val="minMax"/>
        </c:scaling>
        <c:delete val="0"/>
        <c:axPos val="b"/>
        <c:majorTickMark val="out"/>
        <c:minorTickMark val="none"/>
        <c:tickLblPos val="nextTo"/>
        <c:spPr>
          <a:noFill/>
        </c:spPr>
        <c:txPr>
          <a:bodyPr/>
          <a:lstStyle/>
          <a:p>
            <a:pPr>
              <a:defRPr sz="900"/>
            </a:pPr>
            <a:endParaRPr lang="en-US"/>
          </a:p>
        </c:txPr>
        <c:crossAx val="179098752"/>
        <c:crosses val="autoZero"/>
        <c:auto val="1"/>
        <c:lblAlgn val="ctr"/>
        <c:lblOffset val="80"/>
        <c:noMultiLvlLbl val="0"/>
      </c:catAx>
      <c:valAx>
        <c:axId val="179098752"/>
        <c:scaling>
          <c:orientation val="minMax"/>
          <c:max val="80"/>
        </c:scaling>
        <c:delete val="0"/>
        <c:axPos val="l"/>
        <c:majorGridlines>
          <c:spPr>
            <a:ln w="9525" cap="flat" cmpd="sng" algn="ctr">
              <a:solidFill>
                <a:srgbClr val="CDCDCD"/>
              </a:solidFill>
              <a:prstDash val="solid"/>
              <a:round/>
              <a:headEnd type="none" w="med" len="med"/>
              <a:tailEnd type="none" w="med" len="med"/>
            </a:ln>
          </c:spPr>
        </c:majorGridlines>
        <c:title>
          <c:tx>
            <c:rich>
              <a:bodyPr rot="-5400000" vert="horz"/>
              <a:lstStyle/>
              <a:p>
                <a:pPr>
                  <a:defRPr b="1">
                    <a:latin typeface="Arial" pitchFamily="34" charset="0"/>
                    <a:cs typeface="Arial" pitchFamily="34" charset="0"/>
                  </a:defRPr>
                </a:pPr>
                <a:r>
                  <a:rPr lang="en-AU" b="1">
                    <a:latin typeface="Arial" pitchFamily="34" charset="0"/>
                    <a:cs typeface="Arial" pitchFamily="34" charset="0"/>
                  </a:rPr>
                  <a:t>Percentage of people (%)</a:t>
                </a:r>
              </a:p>
            </c:rich>
          </c:tx>
          <c:layout>
            <c:manualLayout>
              <c:xMode val="edge"/>
              <c:yMode val="edge"/>
              <c:x val="1.5549663480504626E-2"/>
              <c:y val="0.18285272025896104"/>
            </c:manualLayout>
          </c:layout>
          <c:overlay val="0"/>
        </c:title>
        <c:numFmt formatCode="0" sourceLinked="1"/>
        <c:majorTickMark val="out"/>
        <c:minorTickMark val="none"/>
        <c:tickLblPos val="nextTo"/>
        <c:spPr>
          <a:ln w="9525" cap="flat" cmpd="sng" algn="ctr">
            <a:solidFill>
              <a:srgbClr val="787878"/>
            </a:solidFill>
            <a:prstDash val="solid"/>
            <a:round/>
            <a:headEnd type="none" w="med" len="med"/>
            <a:tailEnd type="none" w="med" len="med"/>
          </a:ln>
        </c:spPr>
        <c:crossAx val="180931968"/>
        <c:crosses val="autoZero"/>
        <c:crossBetween val="midCat"/>
        <c:majorUnit val="20"/>
      </c:valAx>
      <c:spPr>
        <a:ln w="9525" cap="flat" cmpd="sng" algn="ctr">
          <a:solidFill>
            <a:srgbClr val="787878"/>
          </a:solidFill>
          <a:prstDash val="solid"/>
          <a:round/>
          <a:headEnd type="none" w="med" len="med"/>
          <a:tailEnd type="none" w="med" len="med"/>
        </a:ln>
      </c:spPr>
    </c:plotArea>
    <c:plotVisOnly val="1"/>
    <c:dispBlanksAs val="span"/>
    <c:showDLblsOverMax val="0"/>
  </c:chart>
  <c:spPr>
    <a:ln>
      <a:noFill/>
    </a:ln>
  </c:spPr>
  <c:txPr>
    <a:bodyPr/>
    <a:lstStyle/>
    <a:p>
      <a:pPr>
        <a:defRPr b="0" baseline="0">
          <a:latin typeface="Arial" pitchFamily="34" charset="0"/>
          <a:cs typeface="Arial" pitchFamily="34" charset="0"/>
        </a:defRPr>
      </a:pPr>
      <a:endParaRPr lang="en-US"/>
    </a:p>
  </c:txPr>
  <c:printSettings>
    <c:headerFooter/>
    <c:pageMargins b="0.75" l="0.7" r="0.7" t="0.75" header="0.3" footer="0.3"/>
    <c:pageSetup/>
  </c:printSettings>
  <c:userShapes r:id="rId2"/>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0281498426142111E-2"/>
          <c:y val="2.9666057504206839E-2"/>
          <c:w val="0.75177303053928257"/>
          <c:h val="0.85777115549127769"/>
        </c:manualLayout>
      </c:layout>
      <c:lineChart>
        <c:grouping val="standard"/>
        <c:varyColors val="0"/>
        <c:ser>
          <c:idx val="8"/>
          <c:order val="0"/>
          <c:tx>
            <c:strRef>
              <c:f>'Age Pension'!$A$288</c:f>
              <c:strCache>
                <c:ptCount val="1"/>
                <c:pt idx="0">
                  <c:v>Ratio of total DSP expenditure to GDP under current policy (%)</c:v>
                </c:pt>
              </c:strCache>
            </c:strRef>
          </c:tx>
          <c:spPr>
            <a:ln w="22225" cap="rnd" cmpd="sng" algn="ctr">
              <a:solidFill>
                <a:srgbClr val="344893"/>
              </a:solidFill>
              <a:prstDash val="solid"/>
              <a:round/>
              <a:headEnd type="none" w="med" len="med"/>
              <a:tailEnd type="none" w="med" len="med"/>
            </a:ln>
          </c:spPr>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Pension'!$B$288:$AX$288</c:f>
              <c:numCache>
                <c:formatCode>0.000</c:formatCode>
                <c:ptCount val="49"/>
                <c:pt idx="0">
                  <c:v>0.97599461936879206</c:v>
                </c:pt>
                <c:pt idx="1">
                  <c:v>0.98694602231183626</c:v>
                </c:pt>
                <c:pt idx="2">
                  <c:v>0.96789387268465954</c:v>
                </c:pt>
                <c:pt idx="3">
                  <c:v>0.963174060595957</c:v>
                </c:pt>
                <c:pt idx="4">
                  <c:v>0.95971893367977001</c:v>
                </c:pt>
                <c:pt idx="5">
                  <c:v>0.95646768849260888</c:v>
                </c:pt>
                <c:pt idx="6">
                  <c:v>0.97495558922295522</c:v>
                </c:pt>
                <c:pt idx="7">
                  <c:v>0.97388219073001014</c:v>
                </c:pt>
                <c:pt idx="8">
                  <c:v>0.99364191400743496</c:v>
                </c:pt>
                <c:pt idx="9">
                  <c:v>0.99300347812514633</c:v>
                </c:pt>
                <c:pt idx="10">
                  <c:v>1.0144104676447596</c:v>
                </c:pt>
                <c:pt idx="11">
                  <c:v>1.0141501569570537</c:v>
                </c:pt>
                <c:pt idx="12">
                  <c:v>1.0361731126007996</c:v>
                </c:pt>
                <c:pt idx="13">
                  <c:v>1.0357250950447701</c:v>
                </c:pt>
                <c:pt idx="14">
                  <c:v>1.0349569275908177</c:v>
                </c:pt>
                <c:pt idx="15">
                  <c:v>1.0342012177130655</c:v>
                </c:pt>
                <c:pt idx="16">
                  <c:v>1.0334361479392198</c:v>
                </c:pt>
                <c:pt idx="17">
                  <c:v>1.033058003993486</c:v>
                </c:pt>
                <c:pt idx="18">
                  <c:v>1.0332102079744798</c:v>
                </c:pt>
                <c:pt idx="19">
                  <c:v>1.0336395118485795</c:v>
                </c:pt>
                <c:pt idx="20">
                  <c:v>1.0340595989013455</c:v>
                </c:pt>
                <c:pt idx="21">
                  <c:v>1.0339314471640895</c:v>
                </c:pt>
                <c:pt idx="22">
                  <c:v>1.0335066170737643</c:v>
                </c:pt>
                <c:pt idx="23">
                  <c:v>1.0336440482752447</c:v>
                </c:pt>
                <c:pt idx="24">
                  <c:v>1.0333238088889465</c:v>
                </c:pt>
                <c:pt idx="25">
                  <c:v>1.0334140138102521</c:v>
                </c:pt>
                <c:pt idx="26">
                  <c:v>1.0338857594544046</c:v>
                </c:pt>
                <c:pt idx="27">
                  <c:v>1.0342379951975531</c:v>
                </c:pt>
                <c:pt idx="28">
                  <c:v>1.0351281974981075</c:v>
                </c:pt>
                <c:pt idx="29">
                  <c:v>1.0354790656974191</c:v>
                </c:pt>
                <c:pt idx="30">
                  <c:v>1.0364128078561641</c:v>
                </c:pt>
                <c:pt idx="31">
                  <c:v>1.0385021974168864</c:v>
                </c:pt>
                <c:pt idx="32">
                  <c:v>1.0409152464320484</c:v>
                </c:pt>
                <c:pt idx="33">
                  <c:v>1.0437608572572796</c:v>
                </c:pt>
                <c:pt idx="34">
                  <c:v>1.0461825359917136</c:v>
                </c:pt>
                <c:pt idx="35">
                  <c:v>1.0480883593966257</c:v>
                </c:pt>
                <c:pt idx="36">
                  <c:v>1.0495606085200666</c:v>
                </c:pt>
                <c:pt idx="37">
                  <c:v>1.0508573012954119</c:v>
                </c:pt>
                <c:pt idx="38">
                  <c:v>1.0519419394145801</c:v>
                </c:pt>
                <c:pt idx="39">
                  <c:v>1.0520412498506544</c:v>
                </c:pt>
                <c:pt idx="40">
                  <c:v>1.0515378337816528</c:v>
                </c:pt>
                <c:pt idx="41">
                  <c:v>1.0503750112667034</c:v>
                </c:pt>
                <c:pt idx="42">
                  <c:v>1.0492083998028974</c:v>
                </c:pt>
                <c:pt idx="43">
                  <c:v>1.0478944546348348</c:v>
                </c:pt>
                <c:pt idx="44">
                  <c:v>1.0467865297665722</c:v>
                </c:pt>
                <c:pt idx="45">
                  <c:v>1.0458427341148662</c:v>
                </c:pt>
                <c:pt idx="46">
                  <c:v>1.0447405146295636</c:v>
                </c:pt>
                <c:pt idx="47">
                  <c:v>1.0435632858374719</c:v>
                </c:pt>
                <c:pt idx="48">
                  <c:v>1.0422173497844975</c:v>
                </c:pt>
              </c:numCache>
            </c:numRef>
          </c:val>
          <c:smooth val="0"/>
        </c:ser>
        <c:ser>
          <c:idx val="7"/>
          <c:order val="1"/>
          <c:tx>
            <c:strRef>
              <c:f>'Age Pension'!$A$289</c:f>
              <c:strCache>
                <c:ptCount val="1"/>
                <c:pt idx="0">
                  <c:v>Ratio of total DSP expenditure to GDP if the pensionable age shifts to 70 years (%)</c:v>
                </c:pt>
              </c:strCache>
            </c:strRef>
          </c:tx>
          <c:spPr>
            <a:ln w="22225" cap="rnd" cmpd="sng" algn="ctr">
              <a:solidFill>
                <a:srgbClr val="78A22F"/>
              </a:solidFill>
              <a:prstDash val="sysDash"/>
              <a:round/>
              <a:headEnd type="none" w="med" len="med"/>
              <a:tailEnd type="none" w="med" len="med"/>
            </a:ln>
          </c:spPr>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Pension'!$B$289:$AX$289</c:f>
              <c:numCache>
                <c:formatCode>0.000</c:formatCode>
                <c:ptCount val="49"/>
                <c:pt idx="0">
                  <c:v>0.97599461936879206</c:v>
                </c:pt>
                <c:pt idx="1">
                  <c:v>0.98694602231183626</c:v>
                </c:pt>
                <c:pt idx="2">
                  <c:v>0.96789387268465954</c:v>
                </c:pt>
                <c:pt idx="3">
                  <c:v>0.963174060595957</c:v>
                </c:pt>
                <c:pt idx="4">
                  <c:v>0.95971893367977001</c:v>
                </c:pt>
                <c:pt idx="5">
                  <c:v>0.95646768849260888</c:v>
                </c:pt>
                <c:pt idx="6">
                  <c:v>0.97495558922295522</c:v>
                </c:pt>
                <c:pt idx="7">
                  <c:v>0.97388219073001014</c:v>
                </c:pt>
                <c:pt idx="8">
                  <c:v>0.99364191400743496</c:v>
                </c:pt>
                <c:pt idx="9">
                  <c:v>0.99300347812514633</c:v>
                </c:pt>
                <c:pt idx="10">
                  <c:v>1.0144104676447596</c:v>
                </c:pt>
                <c:pt idx="11">
                  <c:v>1.0141501569570537</c:v>
                </c:pt>
                <c:pt idx="12">
                  <c:v>1.0361731126007996</c:v>
                </c:pt>
                <c:pt idx="13">
                  <c:v>1.0357250950447701</c:v>
                </c:pt>
                <c:pt idx="14">
                  <c:v>1.0576225760158144</c:v>
                </c:pt>
                <c:pt idx="15">
                  <c:v>1.0571145312992014</c:v>
                </c:pt>
                <c:pt idx="16">
                  <c:v>1.0795578557592314</c:v>
                </c:pt>
                <c:pt idx="17">
                  <c:v>1.0791852896065222</c:v>
                </c:pt>
                <c:pt idx="18">
                  <c:v>1.1018979096092956</c:v>
                </c:pt>
                <c:pt idx="19">
                  <c:v>1.1013078385255008</c:v>
                </c:pt>
                <c:pt idx="20">
                  <c:v>1.1230052486350495</c:v>
                </c:pt>
                <c:pt idx="21">
                  <c:v>1.1221091147685753</c:v>
                </c:pt>
                <c:pt idx="22">
                  <c:v>1.1439351233583013</c:v>
                </c:pt>
                <c:pt idx="23">
                  <c:v>1.1451835377814441</c:v>
                </c:pt>
                <c:pt idx="24">
                  <c:v>1.1702972017906421</c:v>
                </c:pt>
                <c:pt idx="25">
                  <c:v>1.1730487237770668</c:v>
                </c:pt>
                <c:pt idx="26">
                  <c:v>1.1745002234771433</c:v>
                </c:pt>
                <c:pt idx="27">
                  <c:v>1.1742829910576891</c:v>
                </c:pt>
                <c:pt idx="28">
                  <c:v>1.1738194917627411</c:v>
                </c:pt>
                <c:pt idx="29">
                  <c:v>1.1711874796413946</c:v>
                </c:pt>
                <c:pt idx="30">
                  <c:v>1.1696473467292794</c:v>
                </c:pt>
                <c:pt idx="31">
                  <c:v>1.1705108149266303</c:v>
                </c:pt>
                <c:pt idx="32">
                  <c:v>1.1728777530895078</c:v>
                </c:pt>
                <c:pt idx="33">
                  <c:v>1.1767551027829319</c:v>
                </c:pt>
                <c:pt idx="34">
                  <c:v>1.1815794394368486</c:v>
                </c:pt>
                <c:pt idx="35">
                  <c:v>1.1864580239130311</c:v>
                </c:pt>
                <c:pt idx="36">
                  <c:v>1.1915418265621383</c:v>
                </c:pt>
                <c:pt idx="37">
                  <c:v>1.1959770538659475</c:v>
                </c:pt>
                <c:pt idx="38">
                  <c:v>1.1999149829345486</c:v>
                </c:pt>
                <c:pt idx="39">
                  <c:v>1.2017687091242315</c:v>
                </c:pt>
                <c:pt idx="40">
                  <c:v>1.2022040055316219</c:v>
                </c:pt>
                <c:pt idx="41">
                  <c:v>1.2012494239472506</c:v>
                </c:pt>
                <c:pt idx="42">
                  <c:v>1.2004146615006481</c:v>
                </c:pt>
                <c:pt idx="43">
                  <c:v>1.1994623036587027</c:v>
                </c:pt>
                <c:pt idx="44">
                  <c:v>1.1982435978971162</c:v>
                </c:pt>
                <c:pt idx="45">
                  <c:v>1.1968775057591201</c:v>
                </c:pt>
                <c:pt idx="46">
                  <c:v>1.1952369935764695</c:v>
                </c:pt>
                <c:pt idx="47">
                  <c:v>1.1932931680458845</c:v>
                </c:pt>
                <c:pt idx="48">
                  <c:v>1.1910274531661613</c:v>
                </c:pt>
              </c:numCache>
            </c:numRef>
          </c:val>
          <c:smooth val="0"/>
        </c:ser>
        <c:dLbls>
          <c:showLegendKey val="0"/>
          <c:showVal val="0"/>
          <c:showCatName val="0"/>
          <c:showSerName val="0"/>
          <c:showPercent val="0"/>
          <c:showBubbleSize val="0"/>
        </c:dLbls>
        <c:marker val="1"/>
        <c:smooth val="0"/>
        <c:axId val="124936192"/>
        <c:axId val="124937728"/>
      </c:lineChart>
      <c:catAx>
        <c:axId val="124936192"/>
        <c:scaling>
          <c:orientation val="minMax"/>
        </c:scaling>
        <c:delete val="0"/>
        <c:axPos val="b"/>
        <c:numFmt formatCode="General" sourceLinked="1"/>
        <c:majorTickMark val="out"/>
        <c:minorTickMark val="none"/>
        <c:tickLblPos val="nextTo"/>
        <c:crossAx val="124937728"/>
        <c:crosses val="autoZero"/>
        <c:auto val="1"/>
        <c:lblAlgn val="ctr"/>
        <c:lblOffset val="100"/>
        <c:tickLblSkip val="12"/>
        <c:tickMarkSkip val="6"/>
        <c:noMultiLvlLbl val="0"/>
      </c:catAx>
      <c:valAx>
        <c:axId val="124937728"/>
        <c:scaling>
          <c:orientation val="minMax"/>
          <c:max val="2.1"/>
          <c:min val="0.9"/>
        </c:scaling>
        <c:delete val="0"/>
        <c:axPos val="l"/>
        <c:majorGridlines>
          <c:spPr>
            <a:ln w="9525" cap="flat" cmpd="sng" algn="ctr">
              <a:solidFill>
                <a:srgbClr val="CDCDCD"/>
              </a:solidFill>
              <a:prstDash val="solid"/>
              <a:round/>
              <a:headEnd type="none" w="med" len="med"/>
              <a:tailEnd type="none" w="med" len="med"/>
            </a:ln>
          </c:spPr>
        </c:majorGridlines>
        <c:numFmt formatCode="#,##0.0" sourceLinked="0"/>
        <c:majorTickMark val="out"/>
        <c:minorTickMark val="none"/>
        <c:tickLblPos val="nextTo"/>
        <c:spPr>
          <a:ln w="9525" cap="flat" cmpd="sng" algn="ctr">
            <a:solidFill>
              <a:srgbClr val="787878"/>
            </a:solidFill>
            <a:prstDash val="solid"/>
            <a:round/>
            <a:headEnd type="none" w="med" len="med"/>
            <a:tailEnd type="none" w="med" len="med"/>
          </a:ln>
        </c:spPr>
        <c:crossAx val="124936192"/>
        <c:crosses val="autoZero"/>
        <c:crossBetween val="between"/>
        <c:majorUnit val="0.2"/>
      </c:valAx>
      <c:spPr>
        <a:ln w="9525" cap="flat" cmpd="sng" algn="ctr">
          <a:solidFill>
            <a:srgbClr val="787878"/>
          </a:solidFill>
          <a:prstDash val="solid"/>
          <a:round/>
          <a:headEnd type="none" w="med" len="med"/>
          <a:tailEnd type="none" w="med" len="med"/>
        </a:ln>
      </c:spPr>
    </c:plotArea>
    <c:plotVisOnly val="1"/>
    <c:dispBlanksAs val="gap"/>
    <c:showDLblsOverMax val="0"/>
  </c:chart>
  <c:spPr>
    <a:solidFill>
      <a:schemeClr val="bg1"/>
    </a:solidFill>
    <a:ln>
      <a:noFill/>
    </a:ln>
  </c:spPr>
  <c:txPr>
    <a:bodyPr/>
    <a:lstStyle/>
    <a:p>
      <a:pPr>
        <a:defRPr sz="900">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462225716416273"/>
          <c:y val="3.3905553150601411E-2"/>
          <c:w val="0.74422979306352022"/>
          <c:h val="0.85777115549127769"/>
        </c:manualLayout>
      </c:layout>
      <c:lineChart>
        <c:grouping val="standard"/>
        <c:varyColors val="0"/>
        <c:ser>
          <c:idx val="0"/>
          <c:order val="0"/>
          <c:tx>
            <c:strRef>
              <c:f>'Age Pension'!$A$294</c:f>
              <c:strCache>
                <c:ptCount val="1"/>
                <c:pt idx="0">
                  <c:v>The ratio of total net pension expenditure to GDP under current policy (%)</c:v>
                </c:pt>
              </c:strCache>
            </c:strRef>
          </c:tx>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Pension'!$B$294:$AX$294</c:f>
              <c:numCache>
                <c:formatCode>0.000</c:formatCode>
                <c:ptCount val="49"/>
                <c:pt idx="0">
                  <c:v>3.63227531651322</c:v>
                </c:pt>
                <c:pt idx="1">
                  <c:v>3.6448657219967568</c:v>
                </c:pt>
                <c:pt idx="2">
                  <c:v>3.638906891824262</c:v>
                </c:pt>
                <c:pt idx="3">
                  <c:v>3.6507450788546962</c:v>
                </c:pt>
                <c:pt idx="4">
                  <c:v>3.6624666036892366</c:v>
                </c:pt>
                <c:pt idx="5">
                  <c:v>3.6752536533179212</c:v>
                </c:pt>
                <c:pt idx="6">
                  <c:v>3.710359100839169</c:v>
                </c:pt>
                <c:pt idx="7">
                  <c:v>3.7254558037347465</c:v>
                </c:pt>
                <c:pt idx="8">
                  <c:v>3.7783515751869481</c:v>
                </c:pt>
                <c:pt idx="9">
                  <c:v>3.8055833939383112</c:v>
                </c:pt>
                <c:pt idx="10">
                  <c:v>3.8553414010613114</c:v>
                </c:pt>
                <c:pt idx="11">
                  <c:v>3.8859139274068797</c:v>
                </c:pt>
                <c:pt idx="12">
                  <c:v>3.9441193368044649</c:v>
                </c:pt>
                <c:pt idx="13">
                  <c:v>3.9985186480026997</c:v>
                </c:pt>
                <c:pt idx="14">
                  <c:v>4.0491419285080053</c:v>
                </c:pt>
                <c:pt idx="15">
                  <c:v>4.0984744202622663</c:v>
                </c:pt>
                <c:pt idx="16">
                  <c:v>4.149064534626314</c:v>
                </c:pt>
                <c:pt idx="17">
                  <c:v>4.2038833422201982</c:v>
                </c:pt>
                <c:pt idx="18">
                  <c:v>4.2483151398171453</c:v>
                </c:pt>
                <c:pt idx="19">
                  <c:v>4.281253816838217</c:v>
                </c:pt>
                <c:pt idx="20">
                  <c:v>4.3160155103733189</c:v>
                </c:pt>
                <c:pt idx="21">
                  <c:v>4.3509145812462089</c:v>
                </c:pt>
                <c:pt idx="22">
                  <c:v>4.3873530139209267</c:v>
                </c:pt>
                <c:pt idx="23">
                  <c:v>4.4206209073976694</c:v>
                </c:pt>
                <c:pt idx="24">
                  <c:v>4.4471414093638897</c:v>
                </c:pt>
                <c:pt idx="25">
                  <c:v>4.4716603754192885</c:v>
                </c:pt>
                <c:pt idx="26">
                  <c:v>4.4970124305094323</c:v>
                </c:pt>
                <c:pt idx="27">
                  <c:v>4.5291143215166851</c:v>
                </c:pt>
                <c:pt idx="28">
                  <c:v>4.5504425767784884</c:v>
                </c:pt>
                <c:pt idx="29">
                  <c:v>4.5663435425409489</c:v>
                </c:pt>
                <c:pt idx="30">
                  <c:v>4.5816659592692313</c:v>
                </c:pt>
                <c:pt idx="31">
                  <c:v>4.5998378473043848</c:v>
                </c:pt>
                <c:pt idx="32">
                  <c:v>4.6203354817088247</c:v>
                </c:pt>
                <c:pt idx="33">
                  <c:v>4.6431334904772035</c:v>
                </c:pt>
                <c:pt idx="34">
                  <c:v>4.6611665915981355</c:v>
                </c:pt>
                <c:pt idx="35">
                  <c:v>4.6779067284807612</c:v>
                </c:pt>
                <c:pt idx="36">
                  <c:v>4.6951448938841684</c:v>
                </c:pt>
                <c:pt idx="37">
                  <c:v>4.6977449431800933</c:v>
                </c:pt>
                <c:pt idx="38">
                  <c:v>4.7065365228111808</c:v>
                </c:pt>
                <c:pt idx="39">
                  <c:v>4.712612316221489</c:v>
                </c:pt>
                <c:pt idx="40">
                  <c:v>4.7163637313422733</c:v>
                </c:pt>
                <c:pt idx="41">
                  <c:v>4.7177378337273117</c:v>
                </c:pt>
                <c:pt idx="42">
                  <c:v>4.7173935467429366</c:v>
                </c:pt>
                <c:pt idx="43">
                  <c:v>4.7151895863327349</c:v>
                </c:pt>
                <c:pt idx="44">
                  <c:v>4.7123953152774201</c:v>
                </c:pt>
                <c:pt idx="45">
                  <c:v>4.7098970462600249</c:v>
                </c:pt>
                <c:pt idx="46">
                  <c:v>4.7073691225940335</c:v>
                </c:pt>
                <c:pt idx="47">
                  <c:v>4.7048863235898004</c:v>
                </c:pt>
                <c:pt idx="48">
                  <c:v>4.7023487403721447</c:v>
                </c:pt>
              </c:numCache>
            </c:numRef>
          </c:val>
          <c:smooth val="0"/>
        </c:ser>
        <c:ser>
          <c:idx val="7"/>
          <c:order val="1"/>
          <c:tx>
            <c:strRef>
              <c:f>'Age Pension'!$A$295</c:f>
              <c:strCache>
                <c:ptCount val="1"/>
                <c:pt idx="0">
                  <c:v>The ratio of total net pension expenditureif the pensionable age shifts to 70 years (%)</c:v>
                </c:pt>
              </c:strCache>
            </c:strRef>
          </c:tx>
          <c:spPr>
            <a:ln w="22225" cap="rnd" cmpd="sng" algn="ctr">
              <a:solidFill>
                <a:srgbClr val="78A22F"/>
              </a:solidFill>
              <a:prstDash val="sysDash"/>
              <a:round/>
              <a:headEnd type="none" w="med" len="med"/>
              <a:tailEnd type="none" w="med" len="med"/>
            </a:ln>
          </c:spPr>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Pension'!$B$295:$AX$295</c:f>
              <c:numCache>
                <c:formatCode>0.000</c:formatCode>
                <c:ptCount val="49"/>
                <c:pt idx="0">
                  <c:v>3.63227531651322</c:v>
                </c:pt>
                <c:pt idx="1">
                  <c:v>3.6448657219967568</c:v>
                </c:pt>
                <c:pt idx="2">
                  <c:v>3.638906891824262</c:v>
                </c:pt>
                <c:pt idx="3">
                  <c:v>3.6507450788546962</c:v>
                </c:pt>
                <c:pt idx="4">
                  <c:v>3.6624666036892366</c:v>
                </c:pt>
                <c:pt idx="5">
                  <c:v>3.6752536533179212</c:v>
                </c:pt>
                <c:pt idx="6">
                  <c:v>3.710359100839169</c:v>
                </c:pt>
                <c:pt idx="7">
                  <c:v>3.7254558037347465</c:v>
                </c:pt>
                <c:pt idx="8">
                  <c:v>3.7783515751869481</c:v>
                </c:pt>
                <c:pt idx="9">
                  <c:v>3.8055833939383112</c:v>
                </c:pt>
                <c:pt idx="10">
                  <c:v>3.8553414010613114</c:v>
                </c:pt>
                <c:pt idx="11">
                  <c:v>3.8859139274068797</c:v>
                </c:pt>
                <c:pt idx="12">
                  <c:v>3.9441193368044649</c:v>
                </c:pt>
                <c:pt idx="13">
                  <c:v>3.9985186480026997</c:v>
                </c:pt>
                <c:pt idx="14">
                  <c:v>4.0169795581740431</c:v>
                </c:pt>
                <c:pt idx="15">
                  <c:v>4.0666875954615307</c:v>
                </c:pt>
                <c:pt idx="16">
                  <c:v>4.0865725051659947</c:v>
                </c:pt>
                <c:pt idx="17">
                  <c:v>4.1426588371519735</c:v>
                </c:pt>
                <c:pt idx="18">
                  <c:v>4.1594121028605322</c:v>
                </c:pt>
                <c:pt idx="19">
                  <c:v>4.1964137074884622</c:v>
                </c:pt>
                <c:pt idx="20">
                  <c:v>4.2078424868458431</c:v>
                </c:pt>
                <c:pt idx="21">
                  <c:v>4.245251176681907</c:v>
                </c:pt>
                <c:pt idx="22">
                  <c:v>4.2565329056245442</c:v>
                </c:pt>
                <c:pt idx="23">
                  <c:v>4.2900577660525254</c:v>
                </c:pt>
                <c:pt idx="24">
                  <c:v>4.2891115159525146</c:v>
                </c:pt>
                <c:pt idx="25">
                  <c:v>4.3127767938294541</c:v>
                </c:pt>
                <c:pt idx="26">
                  <c:v>4.3384688882278235</c:v>
                </c:pt>
                <c:pt idx="27">
                  <c:v>4.3720469906884194</c:v>
                </c:pt>
                <c:pt idx="28">
                  <c:v>4.3963914172664245</c:v>
                </c:pt>
                <c:pt idx="29">
                  <c:v>4.4174913733100514</c:v>
                </c:pt>
                <c:pt idx="30">
                  <c:v>4.4375366971477757</c:v>
                </c:pt>
                <c:pt idx="31">
                  <c:v>4.4599399330964449</c:v>
                </c:pt>
                <c:pt idx="32">
                  <c:v>4.4830614229092909</c:v>
                </c:pt>
                <c:pt idx="33">
                  <c:v>4.5069635220427156</c:v>
                </c:pt>
                <c:pt idx="34">
                  <c:v>4.5243131391157254</c:v>
                </c:pt>
                <c:pt idx="35">
                  <c:v>4.5398863788278092</c:v>
                </c:pt>
                <c:pt idx="36">
                  <c:v>4.5553020856617081</c:v>
                </c:pt>
                <c:pt idx="37">
                  <c:v>4.5576627405442673</c:v>
                </c:pt>
                <c:pt idx="38">
                  <c:v>4.5660284332962657</c:v>
                </c:pt>
                <c:pt idx="39">
                  <c:v>4.5730857942386196</c:v>
                </c:pt>
                <c:pt idx="40">
                  <c:v>4.5786051956438882</c:v>
                </c:pt>
                <c:pt idx="41">
                  <c:v>4.582572474129881</c:v>
                </c:pt>
                <c:pt idx="42">
                  <c:v>4.5849877729267066</c:v>
                </c:pt>
                <c:pt idx="43">
                  <c:v>4.5858452453977403</c:v>
                </c:pt>
                <c:pt idx="44">
                  <c:v>4.5864295942611388</c:v>
                </c:pt>
                <c:pt idx="45">
                  <c:v>4.5874118859361674</c:v>
                </c:pt>
                <c:pt idx="46">
                  <c:v>4.5884306998119424</c:v>
                </c:pt>
                <c:pt idx="47">
                  <c:v>4.5896256470656907</c:v>
                </c:pt>
                <c:pt idx="48">
                  <c:v>4.590807447253912</c:v>
                </c:pt>
              </c:numCache>
            </c:numRef>
          </c:val>
          <c:smooth val="0"/>
        </c:ser>
        <c:dLbls>
          <c:showLegendKey val="0"/>
          <c:showVal val="0"/>
          <c:showCatName val="0"/>
          <c:showSerName val="0"/>
          <c:showPercent val="0"/>
          <c:showBubbleSize val="0"/>
        </c:dLbls>
        <c:marker val="1"/>
        <c:smooth val="0"/>
        <c:axId val="157400064"/>
        <c:axId val="166957824"/>
      </c:lineChart>
      <c:catAx>
        <c:axId val="157400064"/>
        <c:scaling>
          <c:orientation val="minMax"/>
        </c:scaling>
        <c:delete val="0"/>
        <c:axPos val="b"/>
        <c:numFmt formatCode="General" sourceLinked="1"/>
        <c:majorTickMark val="out"/>
        <c:minorTickMark val="none"/>
        <c:tickLblPos val="nextTo"/>
        <c:crossAx val="166957824"/>
        <c:crosses val="autoZero"/>
        <c:auto val="1"/>
        <c:lblAlgn val="ctr"/>
        <c:lblOffset val="100"/>
        <c:tickLblSkip val="12"/>
        <c:tickMarkSkip val="6"/>
        <c:noMultiLvlLbl val="0"/>
      </c:catAx>
      <c:valAx>
        <c:axId val="166957824"/>
        <c:scaling>
          <c:orientation val="minMax"/>
          <c:max val="4.8"/>
          <c:min val="3.6"/>
        </c:scaling>
        <c:delete val="0"/>
        <c:axPos val="l"/>
        <c:majorGridlines>
          <c:spPr>
            <a:ln w="9525" cap="flat" cmpd="sng" algn="ctr">
              <a:solidFill>
                <a:srgbClr val="CDCDCD"/>
              </a:solidFill>
              <a:prstDash val="solid"/>
              <a:round/>
              <a:headEnd type="none" w="med" len="med"/>
              <a:tailEnd type="none" w="med" len="med"/>
            </a:ln>
          </c:spPr>
        </c:majorGridlines>
        <c:numFmt formatCode="#,##0.0" sourceLinked="0"/>
        <c:majorTickMark val="out"/>
        <c:minorTickMark val="none"/>
        <c:tickLblPos val="nextTo"/>
        <c:spPr>
          <a:ln w="9525" cap="flat" cmpd="sng" algn="ctr">
            <a:solidFill>
              <a:srgbClr val="787878"/>
            </a:solidFill>
            <a:prstDash val="solid"/>
            <a:round/>
            <a:headEnd type="none" w="med" len="med"/>
            <a:tailEnd type="none" w="med" len="med"/>
          </a:ln>
        </c:spPr>
        <c:crossAx val="157400064"/>
        <c:crosses val="autoZero"/>
        <c:crossBetween val="between"/>
        <c:majorUnit val="0.2"/>
      </c:valAx>
      <c:spPr>
        <a:ln w="9525" cap="flat" cmpd="sng" algn="ctr">
          <a:solidFill>
            <a:srgbClr val="787878"/>
          </a:solidFill>
          <a:prstDash val="solid"/>
          <a:round/>
          <a:headEnd type="none" w="med" len="med"/>
          <a:tailEnd type="none" w="med" len="med"/>
        </a:ln>
      </c:spPr>
    </c:plotArea>
    <c:plotVisOnly val="1"/>
    <c:dispBlanksAs val="gap"/>
    <c:showDLblsOverMax val="0"/>
  </c:chart>
  <c:spPr>
    <a:solidFill>
      <a:schemeClr val="bg1"/>
    </a:solidFill>
    <a:ln>
      <a:noFill/>
    </a:ln>
  </c:spPr>
  <c:txPr>
    <a:bodyPr/>
    <a:lstStyle/>
    <a:p>
      <a:pPr>
        <a:defRPr sz="900">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462225716416273"/>
          <c:y val="3.3905553150601411E-2"/>
          <c:w val="0.74669981128392005"/>
          <c:h val="0.85777115549127769"/>
        </c:manualLayout>
      </c:layout>
      <c:lineChart>
        <c:grouping val="standard"/>
        <c:varyColors val="0"/>
        <c:ser>
          <c:idx val="8"/>
          <c:order val="0"/>
          <c:tx>
            <c:strRef>
              <c:f>'Age Pension'!$A$282</c:f>
              <c:strCache>
                <c:ptCount val="1"/>
                <c:pt idx="0">
                  <c:v>The ratio of total expenditure on the Age Pension to GDP under current policy (%)</c:v>
                </c:pt>
              </c:strCache>
            </c:strRef>
          </c:tx>
          <c:spPr>
            <a:ln w="22225" cap="rnd" cmpd="sng" algn="ctr">
              <a:solidFill>
                <a:srgbClr val="344893"/>
              </a:solidFill>
              <a:prstDash val="solid"/>
              <a:round/>
              <a:headEnd type="none" w="med" len="med"/>
              <a:tailEnd type="none" w="med" len="med"/>
            </a:ln>
          </c:spPr>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Pension'!$B$282:$AX$282</c:f>
              <c:numCache>
                <c:formatCode>0.0000</c:formatCode>
                <c:ptCount val="49"/>
                <c:pt idx="0">
                  <c:v>2.6562806971444282</c:v>
                </c:pt>
                <c:pt idx="1">
                  <c:v>2.6579196996849204</c:v>
                </c:pt>
                <c:pt idx="2">
                  <c:v>2.6710130191396027</c:v>
                </c:pt>
                <c:pt idx="3">
                  <c:v>2.6875710182587391</c:v>
                </c:pt>
                <c:pt idx="4">
                  <c:v>2.7027476700094666</c:v>
                </c:pt>
                <c:pt idx="5">
                  <c:v>2.7187859648253121</c:v>
                </c:pt>
                <c:pt idx="6">
                  <c:v>2.7354035116162136</c:v>
                </c:pt>
                <c:pt idx="7">
                  <c:v>2.7515736130047364</c:v>
                </c:pt>
                <c:pt idx="8">
                  <c:v>2.7847096611795132</c:v>
                </c:pt>
                <c:pt idx="9">
                  <c:v>2.8125799158131648</c:v>
                </c:pt>
                <c:pt idx="10">
                  <c:v>2.8409309334165518</c:v>
                </c:pt>
                <c:pt idx="11">
                  <c:v>2.8717637704498262</c:v>
                </c:pt>
                <c:pt idx="12">
                  <c:v>2.9079462242036653</c:v>
                </c:pt>
                <c:pt idx="13">
                  <c:v>2.9627935529579297</c:v>
                </c:pt>
                <c:pt idx="14">
                  <c:v>3.0141850009171876</c:v>
                </c:pt>
                <c:pt idx="15">
                  <c:v>3.0642732025492005</c:v>
                </c:pt>
                <c:pt idx="16">
                  <c:v>3.115628386687094</c:v>
                </c:pt>
                <c:pt idx="17">
                  <c:v>3.1708253382267126</c:v>
                </c:pt>
                <c:pt idx="18">
                  <c:v>3.2151049318426654</c:v>
                </c:pt>
                <c:pt idx="19">
                  <c:v>3.2476143049896375</c:v>
                </c:pt>
                <c:pt idx="20">
                  <c:v>3.2819559114719734</c:v>
                </c:pt>
                <c:pt idx="21">
                  <c:v>3.3169831340821196</c:v>
                </c:pt>
                <c:pt idx="22">
                  <c:v>3.3538463968471621</c:v>
                </c:pt>
                <c:pt idx="23">
                  <c:v>3.3869768591224245</c:v>
                </c:pt>
                <c:pt idx="24">
                  <c:v>3.4138176004749434</c:v>
                </c:pt>
                <c:pt idx="25">
                  <c:v>3.4382463616090368</c:v>
                </c:pt>
                <c:pt idx="26">
                  <c:v>3.4631266710550279</c:v>
                </c:pt>
                <c:pt idx="27">
                  <c:v>3.4948763263191323</c:v>
                </c:pt>
                <c:pt idx="28">
                  <c:v>3.5153143792803814</c:v>
                </c:pt>
                <c:pt idx="29">
                  <c:v>3.5308644768435302</c:v>
                </c:pt>
                <c:pt idx="30">
                  <c:v>3.5452531514130672</c:v>
                </c:pt>
                <c:pt idx="31">
                  <c:v>3.5613356498874982</c:v>
                </c:pt>
                <c:pt idx="32">
                  <c:v>3.5794202352767766</c:v>
                </c:pt>
                <c:pt idx="33">
                  <c:v>3.5993726332199238</c:v>
                </c:pt>
                <c:pt idx="34">
                  <c:v>3.6149840556064219</c:v>
                </c:pt>
                <c:pt idx="35">
                  <c:v>3.6298183690841355</c:v>
                </c:pt>
                <c:pt idx="36">
                  <c:v>3.6455842853641016</c:v>
                </c:pt>
                <c:pt idx="37">
                  <c:v>3.6468876418846814</c:v>
                </c:pt>
                <c:pt idx="38">
                  <c:v>3.6545945833966003</c:v>
                </c:pt>
                <c:pt idx="39">
                  <c:v>3.6605710663708346</c:v>
                </c:pt>
                <c:pt idx="40">
                  <c:v>3.6648258975606205</c:v>
                </c:pt>
                <c:pt idx="41">
                  <c:v>3.6673628224606083</c:v>
                </c:pt>
                <c:pt idx="42">
                  <c:v>3.6681851469400395</c:v>
                </c:pt>
                <c:pt idx="43">
                  <c:v>3.6672951316978999</c:v>
                </c:pt>
                <c:pt idx="44">
                  <c:v>3.6656087855108481</c:v>
                </c:pt>
                <c:pt idx="45">
                  <c:v>3.6640543121451588</c:v>
                </c:pt>
                <c:pt idx="46">
                  <c:v>3.6626286079644701</c:v>
                </c:pt>
                <c:pt idx="47">
                  <c:v>3.6613230377523287</c:v>
                </c:pt>
                <c:pt idx="48">
                  <c:v>3.6601313905876474</c:v>
                </c:pt>
              </c:numCache>
            </c:numRef>
          </c:val>
          <c:smooth val="0"/>
        </c:ser>
        <c:ser>
          <c:idx val="7"/>
          <c:order val="1"/>
          <c:tx>
            <c:strRef>
              <c:f>'Age Pension'!$A$283</c:f>
              <c:strCache>
                <c:ptCount val="1"/>
                <c:pt idx="0">
                  <c:v>The ratio of total expenditure on the Age Pension to GDP if the pensionable age shifts to 70 years (%)</c:v>
                </c:pt>
              </c:strCache>
            </c:strRef>
          </c:tx>
          <c:spPr>
            <a:ln w="22225" cap="rnd" cmpd="sng" algn="ctr">
              <a:solidFill>
                <a:srgbClr val="78A22F"/>
              </a:solidFill>
              <a:prstDash val="sysDash"/>
              <a:round/>
              <a:headEnd type="none" w="med" len="med"/>
              <a:tailEnd type="none" w="med" len="med"/>
            </a:ln>
          </c:spPr>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Pension'!$B$283:$AX$283</c:f>
              <c:numCache>
                <c:formatCode>0.000</c:formatCode>
                <c:ptCount val="49"/>
                <c:pt idx="0">
                  <c:v>2.6562806971444282</c:v>
                </c:pt>
                <c:pt idx="1">
                  <c:v>2.6579196996849204</c:v>
                </c:pt>
                <c:pt idx="2">
                  <c:v>2.6710130191396027</c:v>
                </c:pt>
                <c:pt idx="3">
                  <c:v>2.6875710182587391</c:v>
                </c:pt>
                <c:pt idx="4">
                  <c:v>2.7027476700094666</c:v>
                </c:pt>
                <c:pt idx="5">
                  <c:v>2.7187859648253121</c:v>
                </c:pt>
                <c:pt idx="6">
                  <c:v>2.7354035116162136</c:v>
                </c:pt>
                <c:pt idx="7">
                  <c:v>2.7515736130047364</c:v>
                </c:pt>
                <c:pt idx="8">
                  <c:v>2.7847096611795132</c:v>
                </c:pt>
                <c:pt idx="9">
                  <c:v>2.8125799158131648</c:v>
                </c:pt>
                <c:pt idx="10">
                  <c:v>2.8409309334165518</c:v>
                </c:pt>
                <c:pt idx="11">
                  <c:v>2.8717637704498262</c:v>
                </c:pt>
                <c:pt idx="12">
                  <c:v>2.9079462242036653</c:v>
                </c:pt>
                <c:pt idx="13">
                  <c:v>2.9627935529579297</c:v>
                </c:pt>
                <c:pt idx="14">
                  <c:v>2.9593569821582282</c:v>
                </c:pt>
                <c:pt idx="15">
                  <c:v>3.0095730641623288</c:v>
                </c:pt>
                <c:pt idx="16">
                  <c:v>3.0070146494067629</c:v>
                </c:pt>
                <c:pt idx="17">
                  <c:v>3.0634735475454518</c:v>
                </c:pt>
                <c:pt idx="18">
                  <c:v>3.0575141932512371</c:v>
                </c:pt>
                <c:pt idx="19">
                  <c:v>3.0951058689629614</c:v>
                </c:pt>
                <c:pt idx="20">
                  <c:v>3.0848372382107931</c:v>
                </c:pt>
                <c:pt idx="21">
                  <c:v>3.1231420619133314</c:v>
                </c:pt>
                <c:pt idx="22">
                  <c:v>3.1125977822662425</c:v>
                </c:pt>
                <c:pt idx="23">
                  <c:v>3.1448742282710809</c:v>
                </c:pt>
                <c:pt idx="24">
                  <c:v>3.118814314161872</c:v>
                </c:pt>
                <c:pt idx="25">
                  <c:v>3.1397280700523873</c:v>
                </c:pt>
                <c:pt idx="26">
                  <c:v>3.1639686647506799</c:v>
                </c:pt>
                <c:pt idx="27">
                  <c:v>3.1977639996307303</c:v>
                </c:pt>
                <c:pt idx="28">
                  <c:v>3.2225719255036833</c:v>
                </c:pt>
                <c:pt idx="29">
                  <c:v>3.246303893668657</c:v>
                </c:pt>
                <c:pt idx="30">
                  <c:v>3.2678893504184958</c:v>
                </c:pt>
                <c:pt idx="31">
                  <c:v>3.289429118169815</c:v>
                </c:pt>
                <c:pt idx="32">
                  <c:v>3.3101836698197831</c:v>
                </c:pt>
                <c:pt idx="33">
                  <c:v>3.3302084192597836</c:v>
                </c:pt>
                <c:pt idx="34">
                  <c:v>3.342733699678877</c:v>
                </c:pt>
                <c:pt idx="35">
                  <c:v>3.3534283549147781</c:v>
                </c:pt>
                <c:pt idx="36">
                  <c:v>3.3637602590995699</c:v>
                </c:pt>
                <c:pt idx="37">
                  <c:v>3.36168568667832</c:v>
                </c:pt>
                <c:pt idx="38">
                  <c:v>3.3661134503617176</c:v>
                </c:pt>
                <c:pt idx="39">
                  <c:v>3.3713170851143883</c:v>
                </c:pt>
                <c:pt idx="40">
                  <c:v>3.3764011901122668</c:v>
                </c:pt>
                <c:pt idx="41">
                  <c:v>3.3813230501826301</c:v>
                </c:pt>
                <c:pt idx="42">
                  <c:v>3.3845731114260582</c:v>
                </c:pt>
                <c:pt idx="43">
                  <c:v>3.3863829417390372</c:v>
                </c:pt>
                <c:pt idx="44">
                  <c:v>3.3881859963640224</c:v>
                </c:pt>
                <c:pt idx="45">
                  <c:v>3.3905343801770473</c:v>
                </c:pt>
                <c:pt idx="46">
                  <c:v>3.3931937062354729</c:v>
                </c:pt>
                <c:pt idx="47">
                  <c:v>3.3963324790198062</c:v>
                </c:pt>
                <c:pt idx="48">
                  <c:v>3.3997799940877509</c:v>
                </c:pt>
              </c:numCache>
            </c:numRef>
          </c:val>
          <c:smooth val="0"/>
        </c:ser>
        <c:dLbls>
          <c:showLegendKey val="0"/>
          <c:showVal val="0"/>
          <c:showCatName val="0"/>
          <c:showSerName val="0"/>
          <c:showPercent val="0"/>
          <c:showBubbleSize val="0"/>
        </c:dLbls>
        <c:marker val="1"/>
        <c:smooth val="0"/>
        <c:axId val="173121536"/>
        <c:axId val="173123072"/>
      </c:lineChart>
      <c:catAx>
        <c:axId val="173121536"/>
        <c:scaling>
          <c:orientation val="minMax"/>
        </c:scaling>
        <c:delete val="0"/>
        <c:axPos val="b"/>
        <c:numFmt formatCode="General" sourceLinked="1"/>
        <c:majorTickMark val="out"/>
        <c:minorTickMark val="none"/>
        <c:tickLblPos val="nextTo"/>
        <c:crossAx val="173123072"/>
        <c:crosses val="autoZero"/>
        <c:auto val="1"/>
        <c:lblAlgn val="ctr"/>
        <c:lblOffset val="100"/>
        <c:tickLblSkip val="12"/>
        <c:tickMarkSkip val="6"/>
        <c:noMultiLvlLbl val="0"/>
      </c:catAx>
      <c:valAx>
        <c:axId val="173123072"/>
        <c:scaling>
          <c:orientation val="minMax"/>
          <c:max val="3.8"/>
          <c:min val="2.6"/>
        </c:scaling>
        <c:delete val="0"/>
        <c:axPos val="l"/>
        <c:majorGridlines>
          <c:spPr>
            <a:ln w="9525" cap="flat" cmpd="sng" algn="ctr">
              <a:solidFill>
                <a:srgbClr val="CDCDCD"/>
              </a:solidFill>
              <a:prstDash val="solid"/>
              <a:round/>
              <a:headEnd type="none" w="med" len="med"/>
              <a:tailEnd type="none" w="med" len="med"/>
            </a:ln>
          </c:spPr>
        </c:majorGridlines>
        <c:numFmt formatCode="#,##0.0" sourceLinked="0"/>
        <c:majorTickMark val="out"/>
        <c:minorTickMark val="none"/>
        <c:tickLblPos val="nextTo"/>
        <c:spPr>
          <a:ln w="9525" cap="flat" cmpd="sng" algn="ctr">
            <a:solidFill>
              <a:srgbClr val="787878"/>
            </a:solidFill>
            <a:prstDash val="solid"/>
            <a:round/>
            <a:headEnd type="none" w="med" len="med"/>
            <a:tailEnd type="none" w="med" len="med"/>
          </a:ln>
        </c:spPr>
        <c:crossAx val="173121536"/>
        <c:crosses val="autoZero"/>
        <c:crossBetween val="between"/>
        <c:majorUnit val="0.2"/>
      </c:valAx>
      <c:spPr>
        <a:ln w="9525" cap="flat" cmpd="sng" algn="ctr">
          <a:solidFill>
            <a:srgbClr val="787878"/>
          </a:solidFill>
          <a:prstDash val="solid"/>
          <a:round/>
          <a:headEnd type="none" w="med" len="med"/>
          <a:tailEnd type="none" w="med" len="med"/>
        </a:ln>
      </c:spPr>
    </c:plotArea>
    <c:plotVisOnly val="1"/>
    <c:dispBlanksAs val="gap"/>
    <c:showDLblsOverMax val="0"/>
  </c:chart>
  <c:spPr>
    <a:solidFill>
      <a:schemeClr val="bg1"/>
    </a:solidFill>
    <a:ln>
      <a:noFill/>
    </a:ln>
  </c:spPr>
  <c:txPr>
    <a:bodyPr/>
    <a:lstStyle/>
    <a:p>
      <a:pPr>
        <a:defRPr sz="900">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2891294838145247E-2"/>
          <c:y val="5.6030183727034118E-2"/>
          <c:w val="0.86073797025371823"/>
          <c:h val="0.8326195683872849"/>
        </c:manualLayout>
      </c:layout>
      <c:lineChart>
        <c:grouping val="standard"/>
        <c:varyColors val="0"/>
        <c:ser>
          <c:idx val="3"/>
          <c:order val="0"/>
          <c:tx>
            <c:strRef>
              <c:f>'Age Pension'!$A$363</c:f>
              <c:strCache>
                <c:ptCount val="1"/>
                <c:pt idx="0">
                  <c:v>Indexation factor</c:v>
                </c:pt>
              </c:strCache>
            </c:strRef>
          </c:tx>
          <c:spPr>
            <a:ln w="22225" cap="rnd" cmpd="sng" algn="ctr">
              <a:solidFill>
                <a:srgbClr val="78A22F"/>
              </a:solidFill>
              <a:prstDash val="solid"/>
              <a:round/>
              <a:headEnd type="none" w="med" len="med"/>
              <a:tailEnd type="none" w="med" len="med"/>
            </a:ln>
          </c:spPr>
          <c:marker>
            <c:symbol val="none"/>
          </c:marker>
          <c:cat>
            <c:numRef>
              <c:f>'Age Pension'!$B$359:$AX$359</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Pension'!$B$363:$AX$363</c:f>
              <c:numCache>
                <c:formatCode>0.000</c:formatCode>
                <c:ptCount val="49"/>
                <c:pt idx="0">
                  <c:v>1</c:v>
                </c:pt>
                <c:pt idx="1">
                  <c:v>1.022</c:v>
                </c:pt>
                <c:pt idx="2">
                  <c:v>1.0375409634761246</c:v>
                </c:pt>
                <c:pt idx="3">
                  <c:v>1.0519827860712267</c:v>
                </c:pt>
                <c:pt idx="4">
                  <c:v>1.0667722521762375</c:v>
                </c:pt>
                <c:pt idx="5">
                  <c:v>1.0819326515027197</c:v>
                </c:pt>
                <c:pt idx="6">
                  <c:v>1.097486701992086</c:v>
                </c:pt>
                <c:pt idx="7">
                  <c:v>1.1133729632167066</c:v>
                </c:pt>
                <c:pt idx="8">
                  <c:v>1.1295594305822825</c:v>
                </c:pt>
                <c:pt idx="9">
                  <c:v>1.1460585319606524</c:v>
                </c:pt>
                <c:pt idx="10">
                  <c:v>1.1628718526544211</c:v>
                </c:pt>
                <c:pt idx="11">
                  <c:v>1.1799958129581432</c:v>
                </c:pt>
                <c:pt idx="12">
                  <c:v>1.1974220839455307</c:v>
                </c:pt>
                <c:pt idx="13">
                  <c:v>1.215138436335562</c:v>
                </c:pt>
                <c:pt idx="14">
                  <c:v>1.2331569884337461</c:v>
                </c:pt>
                <c:pt idx="15">
                  <c:v>1.2514867736653663</c:v>
                </c:pt>
                <c:pt idx="16">
                  <c:v>1.2701162372574222</c:v>
                </c:pt>
                <c:pt idx="17">
                  <c:v>1.2890482524535034</c:v>
                </c:pt>
                <c:pt idx="18">
                  <c:v>1.3082763367372228</c:v>
                </c:pt>
                <c:pt idx="19">
                  <c:v>1.3278158082377403</c:v>
                </c:pt>
                <c:pt idx="20">
                  <c:v>1.3476765600266174</c:v>
                </c:pt>
                <c:pt idx="21">
                  <c:v>1.3678407434646411</c:v>
                </c:pt>
                <c:pt idx="22">
                  <c:v>1.3883203912371527</c:v>
                </c:pt>
                <c:pt idx="23">
                  <c:v>1.4091196496835532</c:v>
                </c:pt>
                <c:pt idx="24">
                  <c:v>1.4302594973048035</c:v>
                </c:pt>
                <c:pt idx="25">
                  <c:v>1.4517491134959248</c:v>
                </c:pt>
                <c:pt idx="26">
                  <c:v>1.4735695064159267</c:v>
                </c:pt>
                <c:pt idx="27">
                  <c:v>1.495735809159819</c:v>
                </c:pt>
                <c:pt idx="28">
                  <c:v>1.5182621001111563</c:v>
                </c:pt>
                <c:pt idx="29">
                  <c:v>1.541168804281754</c:v>
                </c:pt>
                <c:pt idx="30">
                  <c:v>1.5644614706581073</c:v>
                </c:pt>
                <c:pt idx="31">
                  <c:v>1.588127253853391</c:v>
                </c:pt>
                <c:pt idx="32">
                  <c:v>1.612175234690578</c:v>
                </c:pt>
                <c:pt idx="33">
                  <c:v>1.6366188648518674</c:v>
                </c:pt>
                <c:pt idx="34">
                  <c:v>1.6614718721370334</c:v>
                </c:pt>
                <c:pt idx="35">
                  <c:v>1.6867390653109535</c:v>
                </c:pt>
                <c:pt idx="36">
                  <c:v>1.7124300058526074</c:v>
                </c:pt>
                <c:pt idx="37">
                  <c:v>1.7385526974982188</c:v>
                </c:pt>
                <c:pt idx="38">
                  <c:v>1.7651110230379963</c:v>
                </c:pt>
                <c:pt idx="39">
                  <c:v>1.7921052035962968</c:v>
                </c:pt>
                <c:pt idx="40">
                  <c:v>1.8195247887616965</c:v>
                </c:pt>
                <c:pt idx="41">
                  <c:v>1.8473792763242474</c:v>
                </c:pt>
                <c:pt idx="42">
                  <c:v>1.8756790711670546</c:v>
                </c:pt>
                <c:pt idx="43">
                  <c:v>1.9044302556022541</c:v>
                </c:pt>
                <c:pt idx="44">
                  <c:v>1.9336197284617191</c:v>
                </c:pt>
                <c:pt idx="45">
                  <c:v>1.963229780968504</c:v>
                </c:pt>
                <c:pt idx="46">
                  <c:v>1.9932762225310412</c:v>
                </c:pt>
                <c:pt idx="47">
                  <c:v>2.0237787008387733</c:v>
                </c:pt>
                <c:pt idx="48">
                  <c:v>2.0547514720228932</c:v>
                </c:pt>
              </c:numCache>
            </c:numRef>
          </c:val>
          <c:smooth val="0"/>
        </c:ser>
        <c:ser>
          <c:idx val="0"/>
          <c:order val="1"/>
          <c:tx>
            <c:strRef>
              <c:f>'Age Pension'!$A$360</c:f>
              <c:strCache>
                <c:ptCount val="1"/>
                <c:pt idx="0">
                  <c:v>Total population share aged 67+ years (index with 2011-12 = 1.0)</c:v>
                </c:pt>
              </c:strCache>
            </c:strRef>
          </c:tx>
          <c:spPr>
            <a:ln w="22225" cap="rnd" cmpd="sng" algn="ctr">
              <a:solidFill>
                <a:schemeClr val="tx1"/>
              </a:solidFill>
              <a:prstDash val="sysDash"/>
              <a:round/>
              <a:headEnd type="none" w="med" len="med"/>
              <a:tailEnd type="none" w="med" len="med"/>
            </a:ln>
          </c:spPr>
          <c:marker>
            <c:symbol val="none"/>
          </c:marker>
          <c:cat>
            <c:numRef>
              <c:f>'Age Pension'!$B$359:$AX$359</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Pension'!$B$360:$AX$360</c:f>
              <c:numCache>
                <c:formatCode>0.000</c:formatCode>
                <c:ptCount val="49"/>
                <c:pt idx="0">
                  <c:v>1</c:v>
                </c:pt>
                <c:pt idx="1">
                  <c:v>1.0165064155388768</c:v>
                </c:pt>
                <c:pt idx="2">
                  <c:v>1.044706037280444</c:v>
                </c:pt>
                <c:pt idx="3">
                  <c:v>1.0679602417880201</c:v>
                </c:pt>
                <c:pt idx="4">
                  <c:v>1.0889762091737447</c:v>
                </c:pt>
                <c:pt idx="5">
                  <c:v>1.1109342352689149</c:v>
                </c:pt>
                <c:pt idx="6">
                  <c:v>1.133224134498928</c:v>
                </c:pt>
                <c:pt idx="7">
                  <c:v>1.1549461397620326</c:v>
                </c:pt>
                <c:pt idx="8">
                  <c:v>1.1779263078663815</c:v>
                </c:pt>
                <c:pt idx="9">
                  <c:v>1.2003087464444147</c:v>
                </c:pt>
                <c:pt idx="10">
                  <c:v>1.2237744795419965</c:v>
                </c:pt>
                <c:pt idx="11">
                  <c:v>1.2482914950638027</c:v>
                </c:pt>
                <c:pt idx="12">
                  <c:v>1.2725333236882113</c:v>
                </c:pt>
                <c:pt idx="13">
                  <c:v>1.2973825131335586</c:v>
                </c:pt>
                <c:pt idx="14">
                  <c:v>1.3228059024994434</c:v>
                </c:pt>
                <c:pt idx="15">
                  <c:v>1.3480422366931271</c:v>
                </c:pt>
                <c:pt idx="16">
                  <c:v>1.3747227439555132</c:v>
                </c:pt>
                <c:pt idx="17">
                  <c:v>1.4002462815047363</c:v>
                </c:pt>
                <c:pt idx="18">
                  <c:v>1.4243267648370785</c:v>
                </c:pt>
                <c:pt idx="19">
                  <c:v>1.4461172862841867</c:v>
                </c:pt>
                <c:pt idx="20">
                  <c:v>1.4645172449914241</c:v>
                </c:pt>
                <c:pt idx="21">
                  <c:v>1.4809519632322612</c:v>
                </c:pt>
                <c:pt idx="22">
                  <c:v>1.4965262288887478</c:v>
                </c:pt>
                <c:pt idx="23">
                  <c:v>1.5129452144489313</c:v>
                </c:pt>
                <c:pt idx="24">
                  <c:v>1.5314117965238618</c:v>
                </c:pt>
                <c:pt idx="25">
                  <c:v>1.5498815162359547</c:v>
                </c:pt>
                <c:pt idx="26">
                  <c:v>1.5718879175688667</c:v>
                </c:pt>
                <c:pt idx="27">
                  <c:v>1.5916181523383326</c:v>
                </c:pt>
                <c:pt idx="28">
                  <c:v>1.6071566958743939</c:v>
                </c:pt>
                <c:pt idx="29">
                  <c:v>1.619978563311417</c:v>
                </c:pt>
                <c:pt idx="30">
                  <c:v>1.6305366073957015</c:v>
                </c:pt>
                <c:pt idx="31">
                  <c:v>1.6395221240756663</c:v>
                </c:pt>
                <c:pt idx="32">
                  <c:v>1.6480215012018977</c:v>
                </c:pt>
                <c:pt idx="33">
                  <c:v>1.6565273192730017</c:v>
                </c:pt>
                <c:pt idx="34">
                  <c:v>1.6661756281872768</c:v>
                </c:pt>
                <c:pt idx="35">
                  <c:v>1.6770704779202805</c:v>
                </c:pt>
                <c:pt idx="36">
                  <c:v>1.6906253570648435</c:v>
                </c:pt>
                <c:pt idx="37">
                  <c:v>1.7054672859140161</c:v>
                </c:pt>
                <c:pt idx="38">
                  <c:v>1.7222561526335791</c:v>
                </c:pt>
                <c:pt idx="39">
                  <c:v>1.738794225314739</c:v>
                </c:pt>
                <c:pt idx="40">
                  <c:v>1.755715292605627</c:v>
                </c:pt>
                <c:pt idx="41">
                  <c:v>1.7719686467377604</c:v>
                </c:pt>
                <c:pt idx="42">
                  <c:v>1.787370567642671</c:v>
                </c:pt>
                <c:pt idx="43">
                  <c:v>1.8027487351888871</c:v>
                </c:pt>
                <c:pt idx="44">
                  <c:v>1.8184639930476385</c:v>
                </c:pt>
                <c:pt idx="45">
                  <c:v>1.8347811891730159</c:v>
                </c:pt>
                <c:pt idx="46">
                  <c:v>1.8493802849547536</c:v>
                </c:pt>
                <c:pt idx="47">
                  <c:v>1.8623315760281871</c:v>
                </c:pt>
                <c:pt idx="48">
                  <c:v>1.8749367336218756</c:v>
                </c:pt>
              </c:numCache>
            </c:numRef>
          </c:val>
          <c:smooth val="0"/>
        </c:ser>
        <c:ser>
          <c:idx val="1"/>
          <c:order val="2"/>
          <c:tx>
            <c:strRef>
              <c:f>'Age Pension'!$A$361</c:f>
              <c:strCache>
                <c:ptCount val="1"/>
                <c:pt idx="0">
                  <c:v>Coverage rates with fixed age structure</c:v>
                </c:pt>
              </c:strCache>
            </c:strRef>
          </c:tx>
          <c:spPr>
            <a:ln w="22225" cap="rnd" cmpd="sng" algn="ctr">
              <a:solidFill>
                <a:srgbClr val="344893"/>
              </a:solidFill>
              <a:prstDash val="solid"/>
              <a:round/>
              <a:headEnd type="none" w="med" len="med"/>
              <a:tailEnd type="none" w="med" len="med"/>
            </a:ln>
          </c:spPr>
          <c:marker>
            <c:symbol val="none"/>
          </c:marker>
          <c:cat>
            <c:numRef>
              <c:f>'Age Pension'!$B$359:$AX$359</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Pension'!$B$361:$AX$361</c:f>
              <c:numCache>
                <c:formatCode>0.000</c:formatCode>
                <c:ptCount val="49"/>
                <c:pt idx="0">
                  <c:v>1</c:v>
                </c:pt>
                <c:pt idx="1">
                  <c:v>0.99665528009891147</c:v>
                </c:pt>
                <c:pt idx="2">
                  <c:v>0.99331056019782282</c:v>
                </c:pt>
                <c:pt idx="3">
                  <c:v>0.98996584029673418</c:v>
                </c:pt>
                <c:pt idx="4">
                  <c:v>0.98662112039564542</c:v>
                </c:pt>
                <c:pt idx="5">
                  <c:v>0.98327640049455678</c:v>
                </c:pt>
                <c:pt idx="6">
                  <c:v>0.9541572512582337</c:v>
                </c:pt>
                <c:pt idx="7">
                  <c:v>0.95026074147353912</c:v>
                </c:pt>
                <c:pt idx="8">
                  <c:v>0.92150142129270241</c:v>
                </c:pt>
                <c:pt idx="9">
                  <c:v>0.91772485452650332</c:v>
                </c:pt>
                <c:pt idx="10">
                  <c:v>0.88932536340115287</c:v>
                </c:pt>
                <c:pt idx="11">
                  <c:v>0.88627362486873684</c:v>
                </c:pt>
                <c:pt idx="12">
                  <c:v>0.85885228108088274</c:v>
                </c:pt>
                <c:pt idx="13">
                  <c:v>0.85592720210032358</c:v>
                </c:pt>
                <c:pt idx="14">
                  <c:v>0.85300212311976442</c:v>
                </c:pt>
                <c:pt idx="15">
                  <c:v>0.85007704413920537</c:v>
                </c:pt>
                <c:pt idx="16">
                  <c:v>0.84692758532683543</c:v>
                </c:pt>
                <c:pt idx="17">
                  <c:v>0.84377812651446571</c:v>
                </c:pt>
                <c:pt idx="18">
                  <c:v>0.84062866770209588</c:v>
                </c:pt>
                <c:pt idx="19">
                  <c:v>0.83747920888972605</c:v>
                </c:pt>
                <c:pt idx="20">
                  <c:v>0.83432975007735621</c:v>
                </c:pt>
                <c:pt idx="21">
                  <c:v>0.83191901302025517</c:v>
                </c:pt>
                <c:pt idx="22">
                  <c:v>0.82950827596315402</c:v>
                </c:pt>
                <c:pt idx="23">
                  <c:v>0.82709753890605298</c:v>
                </c:pt>
                <c:pt idx="24">
                  <c:v>0.82468680184895182</c:v>
                </c:pt>
                <c:pt idx="25">
                  <c:v>0.82227606479185078</c:v>
                </c:pt>
                <c:pt idx="26">
                  <c:v>0.82024696999422142</c:v>
                </c:pt>
                <c:pt idx="27">
                  <c:v>0.81821787519659173</c:v>
                </c:pt>
                <c:pt idx="28">
                  <c:v>0.81618878039896225</c:v>
                </c:pt>
                <c:pt idx="29">
                  <c:v>0.81415968560133267</c:v>
                </c:pt>
                <c:pt idx="30">
                  <c:v>0.8121305908037032</c:v>
                </c:pt>
                <c:pt idx="31">
                  <c:v>0.81070635338441843</c:v>
                </c:pt>
                <c:pt idx="32">
                  <c:v>0.80928211596513333</c:v>
                </c:pt>
                <c:pt idx="33">
                  <c:v>0.80785787854584856</c:v>
                </c:pt>
                <c:pt idx="34">
                  <c:v>0.80785787854584856</c:v>
                </c:pt>
                <c:pt idx="35">
                  <c:v>0.80785787854584856</c:v>
                </c:pt>
                <c:pt idx="36">
                  <c:v>0.80785787854584856</c:v>
                </c:pt>
                <c:pt idx="37">
                  <c:v>0.80785787854584856</c:v>
                </c:pt>
                <c:pt idx="38">
                  <c:v>0.80785787854584856</c:v>
                </c:pt>
                <c:pt idx="39">
                  <c:v>0.80785787854584856</c:v>
                </c:pt>
                <c:pt idx="40">
                  <c:v>0.80785787854584856</c:v>
                </c:pt>
                <c:pt idx="41">
                  <c:v>0.80785787854584856</c:v>
                </c:pt>
                <c:pt idx="42">
                  <c:v>0.80785787854584856</c:v>
                </c:pt>
                <c:pt idx="43">
                  <c:v>0.80785787854584856</c:v>
                </c:pt>
                <c:pt idx="44">
                  <c:v>0.80785787854584856</c:v>
                </c:pt>
                <c:pt idx="45">
                  <c:v>0.80785787854584856</c:v>
                </c:pt>
                <c:pt idx="46">
                  <c:v>0.80785787854584856</c:v>
                </c:pt>
                <c:pt idx="47">
                  <c:v>0.80785787854584856</c:v>
                </c:pt>
                <c:pt idx="48">
                  <c:v>0.80785787854584856</c:v>
                </c:pt>
              </c:numCache>
            </c:numRef>
          </c:val>
          <c:smooth val="0"/>
        </c:ser>
        <c:ser>
          <c:idx val="2"/>
          <c:order val="3"/>
          <c:tx>
            <c:strRef>
              <c:f>'Age Pension'!$A$362</c:f>
              <c:strCache>
                <c:ptCount val="1"/>
                <c:pt idx="0">
                  <c:v>Measure of average utilisation of pension by pensioners</c:v>
                </c:pt>
              </c:strCache>
            </c:strRef>
          </c:tx>
          <c:spPr>
            <a:ln w="22225" cap="rnd" cmpd="sng" algn="ctr">
              <a:solidFill>
                <a:srgbClr val="78A22F"/>
              </a:solidFill>
              <a:prstDash val="sysDash"/>
              <a:round/>
              <a:headEnd type="none" w="med" len="med"/>
              <a:tailEnd type="none" w="med" len="med"/>
            </a:ln>
          </c:spPr>
          <c:marker>
            <c:symbol val="none"/>
          </c:marker>
          <c:cat>
            <c:numRef>
              <c:f>'Age Pension'!$B$359:$AX$359</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Pension'!$B$362:$AX$362</c:f>
              <c:numCache>
                <c:formatCode>0.000</c:formatCode>
                <c:ptCount val="49"/>
                <c:pt idx="0">
                  <c:v>1</c:v>
                </c:pt>
                <c:pt idx="1">
                  <c:v>0.99498641615236649</c:v>
                </c:pt>
                <c:pt idx="2">
                  <c:v>0.98984948354176894</c:v>
                </c:pt>
                <c:pt idx="3">
                  <c:v>0.98459492817234873</c:v>
                </c:pt>
                <c:pt idx="4">
                  <c:v>0.9792283155722864</c:v>
                </c:pt>
                <c:pt idx="5">
                  <c:v>0.97375505462007395</c:v>
                </c:pt>
                <c:pt idx="6">
                  <c:v>0.96742302336278707</c:v>
                </c:pt>
                <c:pt idx="7">
                  <c:v>0.96102075875925352</c:v>
                </c:pt>
                <c:pt idx="8">
                  <c:v>0.95455254975259107</c:v>
                </c:pt>
                <c:pt idx="9">
                  <c:v>0.94802255853016415</c:v>
                </c:pt>
                <c:pt idx="10">
                  <c:v>0.9414348236150345</c:v>
                </c:pt>
                <c:pt idx="11">
                  <c:v>0.93477951327713893</c:v>
                </c:pt>
                <c:pt idx="12">
                  <c:v>0.92807465028240976</c:v>
                </c:pt>
                <c:pt idx="13">
                  <c:v>0.92132390782685281</c:v>
                </c:pt>
                <c:pt idx="14">
                  <c:v>0.91453084741373469</c:v>
                </c:pt>
                <c:pt idx="15">
                  <c:v>0.90769892160903864</c:v>
                </c:pt>
                <c:pt idx="16">
                  <c:v>0.90090094593426151</c:v>
                </c:pt>
                <c:pt idx="17">
                  <c:v>0.89406830429854323</c:v>
                </c:pt>
                <c:pt idx="18">
                  <c:v>0.88720420002610256</c:v>
                </c:pt>
                <c:pt idx="19">
                  <c:v>0.88031173650750716</c:v>
                </c:pt>
                <c:pt idx="20">
                  <c:v>0.87339391968963254</c:v>
                </c:pt>
                <c:pt idx="21">
                  <c:v>0.86836910387366617</c:v>
                </c:pt>
                <c:pt idx="22">
                  <c:v>0.86325877651494698</c:v>
                </c:pt>
                <c:pt idx="23">
                  <c:v>0.85806736541409956</c:v>
                </c:pt>
                <c:pt idx="24">
                  <c:v>0.85279917135895333</c:v>
                </c:pt>
                <c:pt idx="25">
                  <c:v>0.84745837118376388</c:v>
                </c:pt>
                <c:pt idx="26">
                  <c:v>0.84345095538101522</c:v>
                </c:pt>
                <c:pt idx="27">
                  <c:v>0.83933070337071991</c:v>
                </c:pt>
                <c:pt idx="28">
                  <c:v>0.83510268191503667</c:v>
                </c:pt>
                <c:pt idx="29">
                  <c:v>0.83077181686711499</c:v>
                </c:pt>
                <c:pt idx="30">
                  <c:v>0.82634289651930759</c:v>
                </c:pt>
                <c:pt idx="31">
                  <c:v>0.8225218453155122</c:v>
                </c:pt>
                <c:pt idx="32">
                  <c:v>0.81858779341644938</c:v>
                </c:pt>
                <c:pt idx="33">
                  <c:v>0.81454575811453167</c:v>
                </c:pt>
                <c:pt idx="34">
                  <c:v>0.80994031130494448</c:v>
                </c:pt>
                <c:pt idx="35">
                  <c:v>0.80536321066692906</c:v>
                </c:pt>
                <c:pt idx="36">
                  <c:v>0.80081427120736792</c:v>
                </c:pt>
                <c:pt idx="37">
                  <c:v>0.79629330918970098</c:v>
                </c:pt>
                <c:pt idx="38">
                  <c:v>0.79180014212514105</c:v>
                </c:pt>
                <c:pt idx="39">
                  <c:v>0.7873345887639579</c:v>
                </c:pt>
                <c:pt idx="40">
                  <c:v>0.78289646908681898</c:v>
                </c:pt>
                <c:pt idx="41">
                  <c:v>0.77848560429619662</c:v>
                </c:pt>
                <c:pt idx="42">
                  <c:v>0.77410181680783419</c:v>
                </c:pt>
                <c:pt idx="43">
                  <c:v>0.7697449302422732</c:v>
                </c:pt>
                <c:pt idx="44">
                  <c:v>0.76541476941644204</c:v>
                </c:pt>
                <c:pt idx="45">
                  <c:v>0.76111116033530324</c:v>
                </c:pt>
                <c:pt idx="46">
                  <c:v>0.75683393018356127</c:v>
                </c:pt>
                <c:pt idx="47">
                  <c:v>0.75258290731743105</c:v>
                </c:pt>
                <c:pt idx="48">
                  <c:v>0.74835792125645917</c:v>
                </c:pt>
              </c:numCache>
            </c:numRef>
          </c:val>
          <c:smooth val="0"/>
        </c:ser>
        <c:dLbls>
          <c:showLegendKey val="0"/>
          <c:showVal val="0"/>
          <c:showCatName val="0"/>
          <c:showSerName val="0"/>
          <c:showPercent val="0"/>
          <c:showBubbleSize val="0"/>
        </c:dLbls>
        <c:marker val="1"/>
        <c:smooth val="0"/>
        <c:axId val="173836160"/>
        <c:axId val="173837696"/>
      </c:lineChart>
      <c:catAx>
        <c:axId val="173836160"/>
        <c:scaling>
          <c:orientation val="minMax"/>
        </c:scaling>
        <c:delete val="0"/>
        <c:axPos val="b"/>
        <c:numFmt formatCode="General" sourceLinked="1"/>
        <c:majorTickMark val="out"/>
        <c:minorTickMark val="none"/>
        <c:tickLblPos val="nextTo"/>
        <c:crossAx val="173837696"/>
        <c:crosses val="autoZero"/>
        <c:auto val="1"/>
        <c:lblAlgn val="ctr"/>
        <c:lblOffset val="100"/>
        <c:tickLblSkip val="12"/>
        <c:tickMarkSkip val="6"/>
        <c:noMultiLvlLbl val="0"/>
      </c:catAx>
      <c:valAx>
        <c:axId val="173837696"/>
        <c:scaling>
          <c:orientation val="minMax"/>
        </c:scaling>
        <c:delete val="0"/>
        <c:axPos val="l"/>
        <c:majorGridlines>
          <c:spPr>
            <a:ln w="9525" cap="flat" cmpd="sng" algn="ctr">
              <a:solidFill>
                <a:srgbClr val="CDCDCD"/>
              </a:solidFill>
              <a:prstDash val="solid"/>
              <a:round/>
              <a:headEnd type="none" w="med" len="med"/>
              <a:tailEnd type="none" w="med" len="med"/>
            </a:ln>
          </c:spPr>
        </c:majorGridlines>
        <c:numFmt formatCode="0.0" sourceLinked="0"/>
        <c:majorTickMark val="out"/>
        <c:minorTickMark val="none"/>
        <c:tickLblPos val="nextTo"/>
        <c:spPr>
          <a:ln w="9525" cap="flat" cmpd="sng" algn="ctr">
            <a:solidFill>
              <a:srgbClr val="787878"/>
            </a:solidFill>
            <a:prstDash val="solid"/>
            <a:round/>
            <a:headEnd type="none" w="med" len="med"/>
            <a:tailEnd type="none" w="med" len="med"/>
          </a:ln>
        </c:spPr>
        <c:crossAx val="173836160"/>
        <c:crosses val="autoZero"/>
        <c:crossBetween val="between"/>
        <c:majorUnit val="0.5"/>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txPr>
    <a:bodyPr/>
    <a:lstStyle/>
    <a:p>
      <a:pPr>
        <a:defRPr sz="1000">
          <a:latin typeface="Arial"/>
          <a:ea typeface="Arial"/>
          <a:cs typeface="Arial"/>
        </a:defRPr>
      </a:pPr>
      <a:endParaRPr lang="en-US"/>
    </a:p>
  </c:tx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0996638173609775"/>
          <c:y val="3.4682091448452183E-2"/>
          <c:w val="0.86292323193458098"/>
          <c:h val="0.8160944930725329"/>
        </c:manualLayout>
      </c:layout>
      <c:lineChart>
        <c:grouping val="standard"/>
        <c:varyColors val="0"/>
        <c:ser>
          <c:idx val="0"/>
          <c:order val="0"/>
          <c:tx>
            <c:strRef>
              <c:f>'Beneficiary Gap chart'!$C$3</c:f>
              <c:strCache>
                <c:ptCount val="1"/>
                <c:pt idx="0">
                  <c:v>DSP</c:v>
                </c:pt>
              </c:strCache>
            </c:strRef>
          </c:tx>
          <c:spPr>
            <a:ln w="28575" cap="rnd" cmpd="sng" algn="ctr">
              <a:solidFill>
                <a:srgbClr val="78A22F"/>
              </a:solidFill>
              <a:prstDash val="solid"/>
              <a:round/>
              <a:headEnd type="none" w="med" len="med"/>
              <a:tailEnd type="none" w="med" len="med"/>
            </a:ln>
          </c:spPr>
          <c:marker>
            <c:symbol val="none"/>
          </c:marker>
          <c:cat>
            <c:multiLvlStrRef>
              <c:f>'Beneficiary Gap chart'!$A$4:$B$16</c:f>
              <c:multiLvlStrCache>
                <c:ptCount val="13"/>
                <c:lvl>
                  <c:pt idx="0">
                    <c:v>16-19</c:v>
                  </c:pt>
                  <c:pt idx="1">
                    <c:v>20-24</c:v>
                  </c:pt>
                  <c:pt idx="2">
                    <c:v>25-29</c:v>
                  </c:pt>
                  <c:pt idx="3">
                    <c:v>30-34</c:v>
                  </c:pt>
                  <c:pt idx="4">
                    <c:v>35-39</c:v>
                  </c:pt>
                  <c:pt idx="5">
                    <c:v>40-44</c:v>
                  </c:pt>
                  <c:pt idx="6">
                    <c:v>45-49</c:v>
                  </c:pt>
                  <c:pt idx="7">
                    <c:v>50-54</c:v>
                  </c:pt>
                  <c:pt idx="8">
                    <c:v>55-59</c:v>
                  </c:pt>
                  <c:pt idx="9">
                    <c:v>60-64</c:v>
                  </c:pt>
                  <c:pt idx="10">
                    <c:v>65-69</c:v>
                  </c:pt>
                  <c:pt idx="11">
                    <c:v>70-74</c:v>
                  </c:pt>
                  <c:pt idx="12">
                    <c:v>75-79</c:v>
                  </c:pt>
                </c:lvl>
                <c:lvl>
                  <c:pt idx="0">
                    <c:v>Disability Support Pension</c:v>
                  </c:pt>
                  <c:pt idx="10">
                    <c:v>Age Pension</c:v>
                  </c:pt>
                </c:lvl>
              </c:multiLvlStrCache>
            </c:multiLvlStrRef>
          </c:cat>
          <c:val>
            <c:numRef>
              <c:f>'Beneficiary Gap chart'!$C$4:$C$16</c:f>
              <c:numCache>
                <c:formatCode>0</c:formatCode>
                <c:ptCount val="13"/>
                <c:pt idx="0">
                  <c:v>1.7684417849267089</c:v>
                </c:pt>
                <c:pt idx="1">
                  <c:v>2.0533286095000931</c:v>
                </c:pt>
                <c:pt idx="2">
                  <c:v>2.2463249200193824</c:v>
                </c:pt>
                <c:pt idx="3">
                  <c:v>2.789679621737986</c:v>
                </c:pt>
                <c:pt idx="4">
                  <c:v>3.6103465948818378</c:v>
                </c:pt>
                <c:pt idx="5">
                  <c:v>4.7158682084676284</c:v>
                </c:pt>
                <c:pt idx="6">
                  <c:v>6.1797408335565569</c:v>
                </c:pt>
                <c:pt idx="7">
                  <c:v>7.9132896826609178</c:v>
                </c:pt>
                <c:pt idx="8">
                  <c:v>10.542024946788917</c:v>
                </c:pt>
                <c:pt idx="9">
                  <c:v>14.543198666945429</c:v>
                </c:pt>
              </c:numCache>
            </c:numRef>
          </c:val>
          <c:smooth val="0"/>
        </c:ser>
        <c:ser>
          <c:idx val="1"/>
          <c:order val="1"/>
          <c:tx>
            <c:strRef>
              <c:f>'Beneficiary Gap chart'!$D$3</c:f>
              <c:strCache>
                <c:ptCount val="1"/>
                <c:pt idx="0">
                  <c:v>DSP (Projected)</c:v>
                </c:pt>
              </c:strCache>
            </c:strRef>
          </c:tx>
          <c:spPr>
            <a:ln w="19050" cap="rnd" cmpd="sng" algn="ctr">
              <a:solidFill>
                <a:srgbClr val="953735"/>
              </a:solidFill>
              <a:prstDash val="sysDash"/>
              <a:round/>
              <a:headEnd type="none" w="med" len="med"/>
              <a:tailEnd type="none" w="med" len="med"/>
            </a:ln>
            <a:effectLst/>
          </c:spPr>
          <c:marker>
            <c:symbol val="none"/>
          </c:marker>
          <c:dPt>
            <c:idx val="9"/>
            <c:marker>
              <c:symbol val="circle"/>
              <c:size val="5"/>
              <c:spPr>
                <a:solidFill>
                  <a:srgbClr val="C00000"/>
                </a:solidFill>
                <a:ln w="19050">
                  <a:prstDash val="solid"/>
                </a:ln>
              </c:spPr>
            </c:marker>
            <c:bubble3D val="0"/>
          </c:dPt>
          <c:dPt>
            <c:idx val="10"/>
            <c:marker>
              <c:symbol val="circle"/>
              <c:size val="5"/>
              <c:spPr>
                <a:ln w="19050">
                  <a:prstDash val="solid"/>
                </a:ln>
              </c:spPr>
            </c:marker>
            <c:bubble3D val="0"/>
          </c:dPt>
          <c:cat>
            <c:multiLvlStrRef>
              <c:f>'Beneficiary Gap chart'!$A$4:$B$16</c:f>
              <c:multiLvlStrCache>
                <c:ptCount val="13"/>
                <c:lvl>
                  <c:pt idx="0">
                    <c:v>16-19</c:v>
                  </c:pt>
                  <c:pt idx="1">
                    <c:v>20-24</c:v>
                  </c:pt>
                  <c:pt idx="2">
                    <c:v>25-29</c:v>
                  </c:pt>
                  <c:pt idx="3">
                    <c:v>30-34</c:v>
                  </c:pt>
                  <c:pt idx="4">
                    <c:v>35-39</c:v>
                  </c:pt>
                  <c:pt idx="5">
                    <c:v>40-44</c:v>
                  </c:pt>
                  <c:pt idx="6">
                    <c:v>45-49</c:v>
                  </c:pt>
                  <c:pt idx="7">
                    <c:v>50-54</c:v>
                  </c:pt>
                  <c:pt idx="8">
                    <c:v>55-59</c:v>
                  </c:pt>
                  <c:pt idx="9">
                    <c:v>60-64</c:v>
                  </c:pt>
                  <c:pt idx="10">
                    <c:v>65-69</c:v>
                  </c:pt>
                  <c:pt idx="11">
                    <c:v>70-74</c:v>
                  </c:pt>
                  <c:pt idx="12">
                    <c:v>75-79</c:v>
                  </c:pt>
                </c:lvl>
                <c:lvl>
                  <c:pt idx="0">
                    <c:v>Disability Support Pension</c:v>
                  </c:pt>
                  <c:pt idx="10">
                    <c:v>Age Pension</c:v>
                  </c:pt>
                </c:lvl>
              </c:multiLvlStrCache>
            </c:multiLvlStrRef>
          </c:cat>
          <c:val>
            <c:numRef>
              <c:f>'Beneficiary Gap chart'!$D$4:$D$16</c:f>
              <c:numCache>
                <c:formatCode>0</c:formatCode>
                <c:ptCount val="13"/>
                <c:pt idx="9">
                  <c:v>14.543198666945429</c:v>
                </c:pt>
                <c:pt idx="10">
                  <c:v>18.544372387101941</c:v>
                </c:pt>
              </c:numCache>
            </c:numRef>
          </c:val>
          <c:smooth val="0"/>
        </c:ser>
        <c:ser>
          <c:idx val="2"/>
          <c:order val="2"/>
          <c:tx>
            <c:strRef>
              <c:f>'Beneficiary Gap chart'!$E$3</c:f>
              <c:strCache>
                <c:ptCount val="1"/>
                <c:pt idx="0">
                  <c:v>Age Pension</c:v>
                </c:pt>
              </c:strCache>
            </c:strRef>
          </c:tx>
          <c:spPr>
            <a:ln w="28575" cap="rnd" cmpd="sng" algn="ctr">
              <a:solidFill>
                <a:srgbClr val="344893"/>
              </a:solidFill>
              <a:prstDash val="sysDash"/>
              <a:round/>
              <a:headEnd type="none" w="med" len="med"/>
              <a:tailEnd type="none" w="med" len="med"/>
            </a:ln>
          </c:spPr>
          <c:marker>
            <c:symbol val="none"/>
          </c:marker>
          <c:cat>
            <c:multiLvlStrRef>
              <c:f>'Beneficiary Gap chart'!$A$4:$B$16</c:f>
              <c:multiLvlStrCache>
                <c:ptCount val="13"/>
                <c:lvl>
                  <c:pt idx="0">
                    <c:v>16-19</c:v>
                  </c:pt>
                  <c:pt idx="1">
                    <c:v>20-24</c:v>
                  </c:pt>
                  <c:pt idx="2">
                    <c:v>25-29</c:v>
                  </c:pt>
                  <c:pt idx="3">
                    <c:v>30-34</c:v>
                  </c:pt>
                  <c:pt idx="4">
                    <c:v>35-39</c:v>
                  </c:pt>
                  <c:pt idx="5">
                    <c:v>40-44</c:v>
                  </c:pt>
                  <c:pt idx="6">
                    <c:v>45-49</c:v>
                  </c:pt>
                  <c:pt idx="7">
                    <c:v>50-54</c:v>
                  </c:pt>
                  <c:pt idx="8">
                    <c:v>55-59</c:v>
                  </c:pt>
                  <c:pt idx="9">
                    <c:v>60-64</c:v>
                  </c:pt>
                  <c:pt idx="10">
                    <c:v>65-69</c:v>
                  </c:pt>
                  <c:pt idx="11">
                    <c:v>70-74</c:v>
                  </c:pt>
                  <c:pt idx="12">
                    <c:v>75-79</c:v>
                  </c:pt>
                </c:lvl>
                <c:lvl>
                  <c:pt idx="0">
                    <c:v>Disability Support Pension</c:v>
                  </c:pt>
                  <c:pt idx="10">
                    <c:v>Age Pension</c:v>
                  </c:pt>
                </c:lvl>
              </c:multiLvlStrCache>
            </c:multiLvlStrRef>
          </c:cat>
          <c:val>
            <c:numRef>
              <c:f>'Beneficiary Gap chart'!$E$4:$E$16</c:f>
              <c:numCache>
                <c:formatCode>0</c:formatCode>
                <c:ptCount val="13"/>
                <c:pt idx="10">
                  <c:v>58.142630860314313</c:v>
                </c:pt>
                <c:pt idx="11">
                  <c:v>71.696169801638504</c:v>
                </c:pt>
                <c:pt idx="12">
                  <c:v>78.877726808073291</c:v>
                </c:pt>
              </c:numCache>
            </c:numRef>
          </c:val>
          <c:smooth val="0"/>
        </c:ser>
        <c:dLbls>
          <c:showLegendKey val="0"/>
          <c:showVal val="0"/>
          <c:showCatName val="0"/>
          <c:showSerName val="0"/>
          <c:showPercent val="0"/>
          <c:showBubbleSize val="0"/>
        </c:dLbls>
        <c:marker val="1"/>
        <c:smooth val="0"/>
        <c:axId val="125164544"/>
        <c:axId val="125166336"/>
      </c:lineChart>
      <c:catAx>
        <c:axId val="125164544"/>
        <c:scaling>
          <c:orientation val="minMax"/>
        </c:scaling>
        <c:delete val="0"/>
        <c:axPos val="b"/>
        <c:majorTickMark val="out"/>
        <c:minorTickMark val="none"/>
        <c:tickLblPos val="nextTo"/>
        <c:spPr>
          <a:noFill/>
        </c:spPr>
        <c:txPr>
          <a:bodyPr/>
          <a:lstStyle/>
          <a:p>
            <a:pPr>
              <a:defRPr sz="900"/>
            </a:pPr>
            <a:endParaRPr lang="en-US"/>
          </a:p>
        </c:txPr>
        <c:crossAx val="125166336"/>
        <c:crosses val="autoZero"/>
        <c:auto val="1"/>
        <c:lblAlgn val="ctr"/>
        <c:lblOffset val="80"/>
        <c:noMultiLvlLbl val="0"/>
      </c:catAx>
      <c:valAx>
        <c:axId val="125166336"/>
        <c:scaling>
          <c:orientation val="minMax"/>
          <c:max val="80"/>
        </c:scaling>
        <c:delete val="0"/>
        <c:axPos val="l"/>
        <c:majorGridlines>
          <c:spPr>
            <a:ln w="9525" cap="flat" cmpd="sng" algn="ctr">
              <a:solidFill>
                <a:srgbClr val="CDCDCD"/>
              </a:solidFill>
              <a:prstDash val="solid"/>
              <a:round/>
              <a:headEnd type="none" w="med" len="med"/>
              <a:tailEnd type="none" w="med" len="med"/>
            </a:ln>
          </c:spPr>
        </c:majorGridlines>
        <c:title>
          <c:tx>
            <c:rich>
              <a:bodyPr rot="-5400000" vert="horz"/>
              <a:lstStyle/>
              <a:p>
                <a:pPr>
                  <a:defRPr b="1">
                    <a:latin typeface="Arial" pitchFamily="34" charset="0"/>
                    <a:cs typeface="Arial" pitchFamily="34" charset="0"/>
                  </a:defRPr>
                </a:pPr>
                <a:r>
                  <a:rPr lang="en-AU" b="1">
                    <a:latin typeface="Arial" pitchFamily="34" charset="0"/>
                    <a:cs typeface="Arial" pitchFamily="34" charset="0"/>
                  </a:rPr>
                  <a:t>Percentage of people (%)</a:t>
                </a:r>
              </a:p>
            </c:rich>
          </c:tx>
          <c:layout>
            <c:manualLayout>
              <c:xMode val="edge"/>
              <c:yMode val="edge"/>
              <c:x val="1.5549663480504626E-2"/>
              <c:y val="0.18285272025896104"/>
            </c:manualLayout>
          </c:layout>
          <c:overlay val="0"/>
        </c:title>
        <c:numFmt formatCode="0" sourceLinked="1"/>
        <c:majorTickMark val="out"/>
        <c:minorTickMark val="none"/>
        <c:tickLblPos val="nextTo"/>
        <c:spPr>
          <a:ln w="9525" cap="flat" cmpd="sng" algn="ctr">
            <a:solidFill>
              <a:srgbClr val="787878"/>
            </a:solidFill>
            <a:prstDash val="solid"/>
            <a:round/>
            <a:headEnd type="none" w="med" len="med"/>
            <a:tailEnd type="none" w="med" len="med"/>
          </a:ln>
        </c:spPr>
        <c:crossAx val="125164544"/>
        <c:crosses val="autoZero"/>
        <c:crossBetween val="midCat"/>
        <c:majorUnit val="20"/>
      </c:valAx>
      <c:spPr>
        <a:ln w="9525" cap="flat" cmpd="sng" algn="ctr">
          <a:solidFill>
            <a:srgbClr val="787878"/>
          </a:solidFill>
          <a:prstDash val="solid"/>
          <a:round/>
          <a:headEnd type="none" w="med" len="med"/>
          <a:tailEnd type="none" w="med" len="med"/>
        </a:ln>
      </c:spPr>
    </c:plotArea>
    <c:plotVisOnly val="1"/>
    <c:dispBlanksAs val="span"/>
    <c:showDLblsOverMax val="0"/>
  </c:chart>
  <c:spPr>
    <a:ln>
      <a:noFill/>
    </a:ln>
  </c:spPr>
  <c:txPr>
    <a:bodyPr/>
    <a:lstStyle/>
    <a:p>
      <a:pPr>
        <a:defRPr b="0" baseline="0">
          <a:latin typeface="Arial" pitchFamily="34" charset="0"/>
          <a:cs typeface="Arial" pitchFamily="34" charset="0"/>
        </a:defRPr>
      </a:pPr>
      <a:endParaRPr lang="en-US"/>
    </a:p>
  </c:txPr>
  <c:printSettings>
    <c:headerFooter/>
    <c:pageMargins b="0.75" l="0.7" r="0.7" t="0.75" header="0.3" footer="0.3"/>
    <c:pageSetup/>
  </c:printSettings>
  <c:userShapes r:id="rId2"/>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002405949256338E-2"/>
          <c:y val="5.1400554097404488E-2"/>
          <c:w val="0.8183853893263342"/>
          <c:h val="0.8326195683872849"/>
        </c:manualLayout>
      </c:layout>
      <c:lineChart>
        <c:grouping val="standard"/>
        <c:varyColors val="0"/>
        <c:ser>
          <c:idx val="0"/>
          <c:order val="0"/>
          <c:tx>
            <c:strRef>
              <c:f>'Age Pension summary'!$Q$6</c:f>
              <c:strCache>
                <c:ptCount val="1"/>
                <c:pt idx="0">
                  <c:v>PC 2005 projected for 2012</c:v>
                </c:pt>
              </c:strCache>
            </c:strRef>
          </c:tx>
          <c:marker>
            <c:symbol val="none"/>
          </c:marker>
          <c:cat>
            <c:strRef>
              <c:f>'Age Pension summary'!$N$7:$N$12</c:f>
              <c:strCache>
                <c:ptCount val="6"/>
                <c:pt idx="0">
                  <c:v>60-64</c:v>
                </c:pt>
                <c:pt idx="1">
                  <c:v>65-69</c:v>
                </c:pt>
                <c:pt idx="2">
                  <c:v>70-74</c:v>
                </c:pt>
                <c:pt idx="3">
                  <c:v>75-79</c:v>
                </c:pt>
                <c:pt idx="4">
                  <c:v>80-84</c:v>
                </c:pt>
                <c:pt idx="5">
                  <c:v>85+</c:v>
                </c:pt>
              </c:strCache>
            </c:strRef>
          </c:cat>
          <c:val>
            <c:numRef>
              <c:f>'Age Pension summary'!$Q$7:$Q$12</c:f>
              <c:numCache>
                <c:formatCode>General</c:formatCode>
                <c:ptCount val="6"/>
                <c:pt idx="0">
                  <c:v>1.3638046337814364E-2</c:v>
                </c:pt>
                <c:pt idx="1">
                  <c:v>0.58238642697934295</c:v>
                </c:pt>
                <c:pt idx="2">
                  <c:v>0.72968143551895281</c:v>
                </c:pt>
                <c:pt idx="3">
                  <c:v>0.81805392970496371</c:v>
                </c:pt>
                <c:pt idx="4">
                  <c:v>0.86459183216534818</c:v>
                </c:pt>
                <c:pt idx="5">
                  <c:v>0.78632949253509532</c:v>
                </c:pt>
              </c:numCache>
            </c:numRef>
          </c:val>
          <c:smooth val="0"/>
        </c:ser>
        <c:ser>
          <c:idx val="1"/>
          <c:order val="1"/>
          <c:tx>
            <c:strRef>
              <c:f>'Age Pension summary'!$P$6</c:f>
              <c:strCache>
                <c:ptCount val="1"/>
                <c:pt idx="0">
                  <c:v>Coverage rate (actual)</c:v>
                </c:pt>
              </c:strCache>
            </c:strRef>
          </c:tx>
          <c:marker>
            <c:symbol val="none"/>
          </c:marker>
          <c:cat>
            <c:strRef>
              <c:f>'Age Pension summary'!$N$7:$N$12</c:f>
              <c:strCache>
                <c:ptCount val="6"/>
                <c:pt idx="0">
                  <c:v>60-64</c:v>
                </c:pt>
                <c:pt idx="1">
                  <c:v>65-69</c:v>
                </c:pt>
                <c:pt idx="2">
                  <c:v>70-74</c:v>
                </c:pt>
                <c:pt idx="3">
                  <c:v>75-79</c:v>
                </c:pt>
                <c:pt idx="4">
                  <c:v>80-84</c:v>
                </c:pt>
                <c:pt idx="5">
                  <c:v>85+</c:v>
                </c:pt>
              </c:strCache>
            </c:strRef>
          </c:cat>
          <c:val>
            <c:numRef>
              <c:f>'Age Pension summary'!$P$7:$P$12</c:f>
              <c:numCache>
                <c:formatCode>_(* #,##0.00_);_(* \(#,##0.00\);_(* "-"??_);_(@_)</c:formatCode>
                <c:ptCount val="6"/>
                <c:pt idx="0">
                  <c:v>1.9814102079519346E-2</c:v>
                </c:pt>
                <c:pt idx="1">
                  <c:v>0.57341768797479575</c:v>
                </c:pt>
                <c:pt idx="2">
                  <c:v>0.75365875656326464</c:v>
                </c:pt>
                <c:pt idx="3">
                  <c:v>0.83260026960848577</c:v>
                </c:pt>
                <c:pt idx="4">
                  <c:v>0.8568587203125142</c:v>
                </c:pt>
                <c:pt idx="5">
                  <c:v>0.80479499528236509</c:v>
                </c:pt>
              </c:numCache>
            </c:numRef>
          </c:val>
          <c:smooth val="0"/>
        </c:ser>
        <c:dLbls>
          <c:showLegendKey val="0"/>
          <c:showVal val="0"/>
          <c:showCatName val="0"/>
          <c:showSerName val="0"/>
          <c:showPercent val="0"/>
          <c:showBubbleSize val="0"/>
        </c:dLbls>
        <c:marker val="1"/>
        <c:smooth val="0"/>
        <c:axId val="187205504"/>
        <c:axId val="187207040"/>
      </c:lineChart>
      <c:catAx>
        <c:axId val="187205504"/>
        <c:scaling>
          <c:orientation val="minMax"/>
        </c:scaling>
        <c:delete val="0"/>
        <c:axPos val="b"/>
        <c:majorTickMark val="out"/>
        <c:minorTickMark val="none"/>
        <c:tickLblPos val="nextTo"/>
        <c:crossAx val="187207040"/>
        <c:crosses val="autoZero"/>
        <c:auto val="1"/>
        <c:lblAlgn val="ctr"/>
        <c:lblOffset val="100"/>
        <c:noMultiLvlLbl val="0"/>
      </c:catAx>
      <c:valAx>
        <c:axId val="187207040"/>
        <c:scaling>
          <c:orientation val="minMax"/>
        </c:scaling>
        <c:delete val="0"/>
        <c:axPos val="l"/>
        <c:majorGridlines/>
        <c:numFmt formatCode="General" sourceLinked="1"/>
        <c:majorTickMark val="out"/>
        <c:minorTickMark val="none"/>
        <c:tickLblPos val="nextTo"/>
        <c:spPr>
          <a:ln w="9525" cap="flat" cmpd="sng" algn="ctr">
            <a:solidFill>
              <a:srgbClr val="CDCDCD"/>
            </a:solidFill>
            <a:prstDash val="solid"/>
            <a:round/>
            <a:headEnd type="none" w="med" len="med"/>
            <a:tailEnd type="none" w="med" len="med"/>
          </a:ln>
        </c:spPr>
        <c:crossAx val="187205504"/>
        <c:crosses val="autoZero"/>
        <c:crossBetween val="between"/>
        <c:majorUnit val="0.2"/>
      </c:valAx>
      <c:spPr>
        <a:ln w="9525" cap="flat" cmpd="sng" algn="ctr">
          <a:solidFill>
            <a:srgbClr val="787878"/>
          </a:solidFill>
          <a:prstDash val="solid"/>
          <a:round/>
          <a:headEnd type="none" w="med" len="med"/>
          <a:tailEnd type="none" w="med" len="med"/>
        </a:ln>
      </c:spPr>
    </c:plotArea>
    <c:legend>
      <c:legendPos val="r"/>
      <c:layout>
        <c:manualLayout>
          <c:xMode val="edge"/>
          <c:yMode val="edge"/>
          <c:x val="0.3919663929408288"/>
          <c:y val="0.40239391951006126"/>
          <c:w val="0.31067136715149213"/>
          <c:h val="0.39119203849518808"/>
        </c:manualLayout>
      </c:layout>
      <c:overlay val="0"/>
    </c:legend>
    <c:plotVisOnly val="1"/>
    <c:dispBlanksAs val="gap"/>
    <c:showDLblsOverMax val="0"/>
  </c:chart>
  <c:spPr>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002405949256338E-2"/>
          <c:y val="5.1400554097404488E-2"/>
          <c:w val="0.8183853893263342"/>
          <c:h val="0.8326195683872849"/>
        </c:manualLayout>
      </c:layout>
      <c:lineChart>
        <c:grouping val="standard"/>
        <c:varyColors val="0"/>
        <c:ser>
          <c:idx val="0"/>
          <c:order val="0"/>
          <c:tx>
            <c:strRef>
              <c:f>'Age Pension summary'!$Q$6</c:f>
              <c:strCache>
                <c:ptCount val="1"/>
                <c:pt idx="0">
                  <c:v>PC 2005 projected for 2012</c:v>
                </c:pt>
              </c:strCache>
            </c:strRef>
          </c:tx>
          <c:marker>
            <c:symbol val="none"/>
          </c:marker>
          <c:cat>
            <c:strRef>
              <c:f>'Age Pension summary'!$N$7:$N$12</c:f>
              <c:strCache>
                <c:ptCount val="6"/>
                <c:pt idx="0">
                  <c:v>60-64</c:v>
                </c:pt>
                <c:pt idx="1">
                  <c:v>65-69</c:v>
                </c:pt>
                <c:pt idx="2">
                  <c:v>70-74</c:v>
                </c:pt>
                <c:pt idx="3">
                  <c:v>75-79</c:v>
                </c:pt>
                <c:pt idx="4">
                  <c:v>80-84</c:v>
                </c:pt>
                <c:pt idx="5">
                  <c:v>85+</c:v>
                </c:pt>
              </c:strCache>
            </c:strRef>
          </c:cat>
          <c:val>
            <c:numRef>
              <c:f>'Age Pension summary'!$Q$15:$Q$20</c:f>
              <c:numCache>
                <c:formatCode>General</c:formatCode>
                <c:ptCount val="6"/>
                <c:pt idx="0">
                  <c:v>0</c:v>
                </c:pt>
                <c:pt idx="1">
                  <c:v>0.75881211138806359</c:v>
                </c:pt>
                <c:pt idx="2">
                  <c:v>0.85250283154075135</c:v>
                </c:pt>
                <c:pt idx="3">
                  <c:v>0.93726245987821388</c:v>
                </c:pt>
                <c:pt idx="4">
                  <c:v>0.93215895298645679</c:v>
                </c:pt>
                <c:pt idx="5">
                  <c:v>0.86500856398025183</c:v>
                </c:pt>
              </c:numCache>
            </c:numRef>
          </c:val>
          <c:smooth val="0"/>
        </c:ser>
        <c:ser>
          <c:idx val="1"/>
          <c:order val="1"/>
          <c:tx>
            <c:strRef>
              <c:f>'Age Pension summary'!$P$6</c:f>
              <c:strCache>
                <c:ptCount val="1"/>
                <c:pt idx="0">
                  <c:v>Coverage rate (actual)</c:v>
                </c:pt>
              </c:strCache>
            </c:strRef>
          </c:tx>
          <c:marker>
            <c:symbol val="none"/>
          </c:marker>
          <c:cat>
            <c:strRef>
              <c:f>'Age Pension summary'!$N$7:$N$12</c:f>
              <c:strCache>
                <c:ptCount val="6"/>
                <c:pt idx="0">
                  <c:v>60-64</c:v>
                </c:pt>
                <c:pt idx="1">
                  <c:v>65-69</c:v>
                </c:pt>
                <c:pt idx="2">
                  <c:v>70-74</c:v>
                </c:pt>
                <c:pt idx="3">
                  <c:v>75-79</c:v>
                </c:pt>
                <c:pt idx="4">
                  <c:v>80-84</c:v>
                </c:pt>
                <c:pt idx="5">
                  <c:v>85+</c:v>
                </c:pt>
              </c:strCache>
            </c:strRef>
          </c:cat>
          <c:val>
            <c:numRef>
              <c:f>'Age Pension summary'!$P$15:$P$20</c:f>
              <c:numCache>
                <c:formatCode>_(* #,##0.00_);_(* \(#,##0.00\);_(* "-"??_);_(@_)</c:formatCode>
                <c:ptCount val="6"/>
                <c:pt idx="0">
                  <c:v>6.6842488177519102E-2</c:v>
                </c:pt>
                <c:pt idx="1">
                  <c:v>0.66671235500859882</c:v>
                </c:pt>
                <c:pt idx="2">
                  <c:v>0.81277425845446716</c:v>
                </c:pt>
                <c:pt idx="3">
                  <c:v>0.8604041815216773</c:v>
                </c:pt>
                <c:pt idx="4">
                  <c:v>0.87594938107661746</c:v>
                </c:pt>
                <c:pt idx="5">
                  <c:v>0.89404521138578075</c:v>
                </c:pt>
              </c:numCache>
            </c:numRef>
          </c:val>
          <c:smooth val="0"/>
        </c:ser>
        <c:dLbls>
          <c:showLegendKey val="0"/>
          <c:showVal val="0"/>
          <c:showCatName val="0"/>
          <c:showSerName val="0"/>
          <c:showPercent val="0"/>
          <c:showBubbleSize val="0"/>
        </c:dLbls>
        <c:marker val="1"/>
        <c:smooth val="0"/>
        <c:axId val="186912768"/>
        <c:axId val="186914304"/>
      </c:lineChart>
      <c:catAx>
        <c:axId val="186912768"/>
        <c:scaling>
          <c:orientation val="minMax"/>
        </c:scaling>
        <c:delete val="0"/>
        <c:axPos val="b"/>
        <c:majorTickMark val="out"/>
        <c:minorTickMark val="none"/>
        <c:tickLblPos val="nextTo"/>
        <c:crossAx val="186914304"/>
        <c:crosses val="autoZero"/>
        <c:auto val="1"/>
        <c:lblAlgn val="ctr"/>
        <c:lblOffset val="100"/>
        <c:noMultiLvlLbl val="0"/>
      </c:catAx>
      <c:valAx>
        <c:axId val="186914304"/>
        <c:scaling>
          <c:orientation val="minMax"/>
        </c:scaling>
        <c:delete val="0"/>
        <c:axPos val="l"/>
        <c:majorGridlines/>
        <c:numFmt formatCode="General" sourceLinked="1"/>
        <c:majorTickMark val="out"/>
        <c:minorTickMark val="none"/>
        <c:tickLblPos val="nextTo"/>
        <c:spPr>
          <a:ln w="9525" cap="flat" cmpd="sng" algn="ctr">
            <a:solidFill>
              <a:srgbClr val="CDCDCD"/>
            </a:solidFill>
            <a:prstDash val="solid"/>
            <a:round/>
            <a:headEnd type="none" w="med" len="med"/>
            <a:tailEnd type="none" w="med" len="med"/>
          </a:ln>
        </c:spPr>
        <c:crossAx val="186912768"/>
        <c:crosses val="autoZero"/>
        <c:crossBetween val="between"/>
        <c:majorUnit val="0.2"/>
      </c:valAx>
      <c:spPr>
        <a:ln w="9525" cap="flat" cmpd="sng" algn="ctr">
          <a:solidFill>
            <a:srgbClr val="787878"/>
          </a:solidFill>
          <a:prstDash val="solid"/>
          <a:round/>
          <a:headEnd type="none" w="med" len="med"/>
          <a:tailEnd type="none" w="med" len="med"/>
        </a:ln>
      </c:spPr>
    </c:plotArea>
    <c:legend>
      <c:legendPos val="r"/>
      <c:layout>
        <c:manualLayout>
          <c:xMode val="edge"/>
          <c:yMode val="edge"/>
          <c:x val="0.42413797471026576"/>
          <c:y val="0.40702354913969085"/>
          <c:w val="0.31067136715149213"/>
          <c:h val="0.39042432195975502"/>
        </c:manualLayout>
      </c:layout>
      <c:overlay val="0"/>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1" Type="http://schemas.openxmlformats.org/officeDocument/2006/relationships/image" Target="../media/image1.tmp"/></Relationships>
</file>

<file path=xl/drawings/_rels/drawing18.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tmp"/><Relationship Id="rId1" Type="http://schemas.openxmlformats.org/officeDocument/2006/relationships/image" Target="../media/image2.tmp"/><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_rels/drawing19.xml.rels><?xml version="1.0" encoding="UTF-8" standalone="yes"?>
<Relationships xmlns="http://schemas.openxmlformats.org/package/2006/relationships"><Relationship Id="rId2" Type="http://schemas.openxmlformats.org/officeDocument/2006/relationships/image" Target="../media/image9.tmp"/><Relationship Id="rId1" Type="http://schemas.openxmlformats.org/officeDocument/2006/relationships/image" Target="../media/image8.tmp"/></Relationships>
</file>

<file path=xl/drawings/_rels/drawing20.xml.rels><?xml version="1.0" encoding="UTF-8" standalone="yes"?>
<Relationships xmlns="http://schemas.openxmlformats.org/package/2006/relationships"><Relationship Id="rId2" Type="http://schemas.openxmlformats.org/officeDocument/2006/relationships/image" Target="../media/image11.tmp"/><Relationship Id="rId1" Type="http://schemas.openxmlformats.org/officeDocument/2006/relationships/image" Target="../media/image10.tmp"/></Relationships>
</file>

<file path=xl/drawings/_rels/drawing21.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580240</xdr:colOff>
      <xdr:row>11</xdr:row>
      <xdr:rowOff>147060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0</xdr:colOff>
      <xdr:row>1</xdr:row>
      <xdr:rowOff>0</xdr:rowOff>
    </xdr:from>
    <xdr:to>
      <xdr:col>7</xdr:col>
      <xdr:colOff>576558</xdr:colOff>
      <xdr:row>11</xdr:row>
      <xdr:rowOff>146038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0</xdr:colOff>
      <xdr:row>1</xdr:row>
      <xdr:rowOff>0</xdr:rowOff>
    </xdr:from>
    <xdr:to>
      <xdr:col>11</xdr:col>
      <xdr:colOff>580800</xdr:colOff>
      <xdr:row>11</xdr:row>
      <xdr:rowOff>147625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0.06242</cdr:x>
      <cdr:y>0.22445</cdr:y>
    </cdr:from>
    <cdr:to>
      <cdr:x>0.2461</cdr:x>
      <cdr:y>0.35872</cdr:y>
    </cdr:to>
    <cdr:sp macro="" textlink="">
      <cdr:nvSpPr>
        <cdr:cNvPr id="4" name="TextBox 3"/>
        <cdr:cNvSpPr txBox="1"/>
      </cdr:nvSpPr>
      <cdr:spPr>
        <a:xfrm xmlns:a="http://schemas.openxmlformats.org/drawingml/2006/main">
          <a:off x="495261" y="1066796"/>
          <a:ext cx="1457376" cy="6381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AU" sz="1000"/>
        </a:p>
      </cdr:txBody>
    </cdr:sp>
  </cdr:relSizeAnchor>
  <cdr:relSizeAnchor xmlns:cdr="http://schemas.openxmlformats.org/drawingml/2006/chartDrawing">
    <cdr:from>
      <cdr:x>0.76055</cdr:x>
      <cdr:y>0.12894</cdr:y>
    </cdr:from>
    <cdr:to>
      <cdr:x>0.76088</cdr:x>
      <cdr:y>0.32749</cdr:y>
    </cdr:to>
    <cdr:cxnSp macro="">
      <cdr:nvCxnSpPr>
        <cdr:cNvPr id="6" name="Straight Arrow Connector 5"/>
        <cdr:cNvCxnSpPr/>
      </cdr:nvCxnSpPr>
      <cdr:spPr>
        <a:xfrm xmlns:a="http://schemas.openxmlformats.org/drawingml/2006/main" flipH="1">
          <a:off x="1369593" y="259671"/>
          <a:ext cx="595" cy="399871"/>
        </a:xfrm>
        <a:prstGeom xmlns:a="http://schemas.openxmlformats.org/drawingml/2006/main" prst="straightConnector1">
          <a:avLst/>
        </a:prstGeom>
        <a:ln xmlns:a="http://schemas.openxmlformats.org/drawingml/2006/main">
          <a:solidFill>
            <a:schemeClr val="tx1"/>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0.25307</cdr:x>
      <cdr:y>0.15389</cdr:y>
    </cdr:from>
    <cdr:to>
      <cdr:x>0.66346</cdr:x>
      <cdr:y>0.34036</cdr:y>
    </cdr:to>
    <cdr:sp macro="" textlink="">
      <cdr:nvSpPr>
        <cdr:cNvPr id="7" name="TextBox 6"/>
        <cdr:cNvSpPr txBox="1"/>
      </cdr:nvSpPr>
      <cdr:spPr>
        <a:xfrm xmlns:a="http://schemas.openxmlformats.org/drawingml/2006/main">
          <a:off x="455721" y="309926"/>
          <a:ext cx="739031" cy="37554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900" baseline="0">
              <a:latin typeface="Arial" pitchFamily="34" charset="0"/>
              <a:cs typeface="Arial" pitchFamily="34" charset="0"/>
            </a:rPr>
            <a:t>Current </a:t>
          </a:r>
        </a:p>
        <a:p xmlns:a="http://schemas.openxmlformats.org/drawingml/2006/main">
          <a:r>
            <a:rPr lang="en-AU" sz="900" baseline="0">
              <a:latin typeface="Arial" pitchFamily="34" charset="0"/>
              <a:cs typeface="Arial" pitchFamily="34" charset="0"/>
            </a:rPr>
            <a:t>policy</a:t>
          </a:r>
          <a:endParaRPr lang="en-AU" sz="900">
            <a:latin typeface="Arial" pitchFamily="34" charset="0"/>
            <a:cs typeface="Arial" pitchFamily="34" charset="0"/>
          </a:endParaRPr>
        </a:p>
      </cdr:txBody>
    </cdr:sp>
  </cdr:relSizeAnchor>
  <cdr:relSizeAnchor xmlns:cdr="http://schemas.openxmlformats.org/drawingml/2006/chartDrawing">
    <cdr:from>
      <cdr:x>0.51822</cdr:x>
      <cdr:y>0.6715</cdr:y>
    </cdr:from>
    <cdr:to>
      <cdr:x>0.86973</cdr:x>
      <cdr:y>0.8519</cdr:y>
    </cdr:to>
    <cdr:sp macro="" textlink="">
      <cdr:nvSpPr>
        <cdr:cNvPr id="8" name="TextBox 1"/>
        <cdr:cNvSpPr txBox="1"/>
      </cdr:nvSpPr>
      <cdr:spPr>
        <a:xfrm xmlns:a="http://schemas.openxmlformats.org/drawingml/2006/main">
          <a:off x="930858" y="1363027"/>
          <a:ext cx="631406" cy="36618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a:latin typeface="Arial" pitchFamily="34" charset="0"/>
              <a:cs typeface="Arial" pitchFamily="34" charset="0"/>
            </a:rPr>
            <a:t>Alternative</a:t>
          </a:r>
        </a:p>
        <a:p xmlns:a="http://schemas.openxmlformats.org/drawingml/2006/main">
          <a:r>
            <a:rPr lang="en-AU" sz="900">
              <a:latin typeface="Arial" pitchFamily="34" charset="0"/>
              <a:cs typeface="Arial" pitchFamily="34" charset="0"/>
            </a:rPr>
            <a:t>policy</a:t>
          </a:r>
        </a:p>
      </cdr:txBody>
    </cdr:sp>
  </cdr:relSizeAnchor>
</c:userShapes>
</file>

<file path=xl/drawings/drawing3.xml><?xml version="1.0" encoding="utf-8"?>
<c:userShapes xmlns:c="http://schemas.openxmlformats.org/drawingml/2006/chart">
  <cdr:relSizeAnchor xmlns:cdr="http://schemas.openxmlformats.org/drawingml/2006/chartDrawing">
    <cdr:from>
      <cdr:x>0.06242</cdr:x>
      <cdr:y>0.22445</cdr:y>
    </cdr:from>
    <cdr:to>
      <cdr:x>0.2461</cdr:x>
      <cdr:y>0.35872</cdr:y>
    </cdr:to>
    <cdr:sp macro="" textlink="">
      <cdr:nvSpPr>
        <cdr:cNvPr id="4" name="TextBox 3"/>
        <cdr:cNvSpPr txBox="1"/>
      </cdr:nvSpPr>
      <cdr:spPr>
        <a:xfrm xmlns:a="http://schemas.openxmlformats.org/drawingml/2006/main">
          <a:off x="495261" y="1066796"/>
          <a:ext cx="1457376" cy="6381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AU" sz="1000"/>
        </a:p>
      </cdr:txBody>
    </cdr:sp>
  </cdr:relSizeAnchor>
  <cdr:relSizeAnchor xmlns:cdr="http://schemas.openxmlformats.org/drawingml/2006/chartDrawing">
    <cdr:from>
      <cdr:x>0.77745</cdr:x>
      <cdr:y>0.66867</cdr:y>
    </cdr:from>
    <cdr:to>
      <cdr:x>0.77854</cdr:x>
      <cdr:y>0.77397</cdr:y>
    </cdr:to>
    <cdr:cxnSp macro="">
      <cdr:nvCxnSpPr>
        <cdr:cNvPr id="6" name="Straight Arrow Connector 5"/>
        <cdr:cNvCxnSpPr/>
      </cdr:nvCxnSpPr>
      <cdr:spPr>
        <a:xfrm xmlns:a="http://schemas.openxmlformats.org/drawingml/2006/main" flipV="1">
          <a:off x="1394468" y="1380677"/>
          <a:ext cx="1951" cy="217406"/>
        </a:xfrm>
        <a:prstGeom xmlns:a="http://schemas.openxmlformats.org/drawingml/2006/main" prst="straightConnector1">
          <a:avLst/>
        </a:prstGeom>
        <a:ln xmlns:a="http://schemas.openxmlformats.org/drawingml/2006/main">
          <a:solidFill>
            <a:schemeClr val="tx1"/>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0.40812</cdr:x>
      <cdr:y>0.77144</cdr:y>
    </cdr:from>
    <cdr:to>
      <cdr:x>0.89054</cdr:x>
      <cdr:y>0.88614</cdr:y>
    </cdr:to>
    <cdr:sp macro="" textlink="">
      <cdr:nvSpPr>
        <cdr:cNvPr id="7" name="TextBox 6"/>
        <cdr:cNvSpPr txBox="1"/>
      </cdr:nvSpPr>
      <cdr:spPr>
        <a:xfrm xmlns:a="http://schemas.openxmlformats.org/drawingml/2006/main">
          <a:off x="732328" y="1554967"/>
          <a:ext cx="865653" cy="23119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900">
              <a:latin typeface="Arial" pitchFamily="34" charset="0"/>
              <a:cs typeface="Arial" pitchFamily="34" charset="0"/>
            </a:rPr>
            <a:t>Current</a:t>
          </a:r>
          <a:r>
            <a:rPr lang="en-AU" sz="900" baseline="0">
              <a:latin typeface="Arial" pitchFamily="34" charset="0"/>
              <a:cs typeface="Arial" pitchFamily="34" charset="0"/>
            </a:rPr>
            <a:t> policy</a:t>
          </a:r>
          <a:endParaRPr lang="en-AU" sz="900">
            <a:latin typeface="Arial" pitchFamily="34" charset="0"/>
            <a:cs typeface="Arial" pitchFamily="34" charset="0"/>
          </a:endParaRPr>
        </a:p>
      </cdr:txBody>
    </cdr:sp>
  </cdr:relSizeAnchor>
  <cdr:relSizeAnchor xmlns:cdr="http://schemas.openxmlformats.org/drawingml/2006/chartDrawing">
    <cdr:from>
      <cdr:x>0.29927</cdr:x>
      <cdr:y>0.51819</cdr:y>
    </cdr:from>
    <cdr:to>
      <cdr:x>0.65954</cdr:x>
      <cdr:y>0.67253</cdr:y>
    </cdr:to>
    <cdr:sp macro="" textlink="">
      <cdr:nvSpPr>
        <cdr:cNvPr id="8" name="TextBox 1"/>
        <cdr:cNvSpPr txBox="1"/>
      </cdr:nvSpPr>
      <cdr:spPr>
        <a:xfrm xmlns:a="http://schemas.openxmlformats.org/drawingml/2006/main">
          <a:off x="537016" y="1052138"/>
          <a:ext cx="646467" cy="31337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a:latin typeface="Arial" pitchFamily="34" charset="0"/>
              <a:cs typeface="Arial" pitchFamily="34" charset="0"/>
            </a:rPr>
            <a:t>Alternative</a:t>
          </a:r>
        </a:p>
        <a:p xmlns:a="http://schemas.openxmlformats.org/drawingml/2006/main">
          <a:r>
            <a:rPr lang="en-AU" sz="900">
              <a:latin typeface="Arial" pitchFamily="34" charset="0"/>
              <a:cs typeface="Arial" pitchFamily="34" charset="0"/>
            </a:rPr>
            <a:t>policy</a:t>
          </a:r>
        </a:p>
      </cdr:txBody>
    </cdr:sp>
  </cdr:relSizeAnchor>
</c:userShapes>
</file>

<file path=xl/drawings/drawing4.xml><?xml version="1.0" encoding="utf-8"?>
<c:userShapes xmlns:c="http://schemas.openxmlformats.org/drawingml/2006/chart">
  <cdr:relSizeAnchor xmlns:cdr="http://schemas.openxmlformats.org/drawingml/2006/chartDrawing">
    <cdr:from>
      <cdr:x>0.06242</cdr:x>
      <cdr:y>0.22445</cdr:y>
    </cdr:from>
    <cdr:to>
      <cdr:x>0.2461</cdr:x>
      <cdr:y>0.35872</cdr:y>
    </cdr:to>
    <cdr:sp macro="" textlink="">
      <cdr:nvSpPr>
        <cdr:cNvPr id="4" name="TextBox 3"/>
        <cdr:cNvSpPr txBox="1"/>
      </cdr:nvSpPr>
      <cdr:spPr>
        <a:xfrm xmlns:a="http://schemas.openxmlformats.org/drawingml/2006/main">
          <a:off x="495261" y="1066796"/>
          <a:ext cx="1457376" cy="6381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AU" sz="1000"/>
        </a:p>
      </cdr:txBody>
    </cdr:sp>
  </cdr:relSizeAnchor>
  <cdr:relSizeAnchor xmlns:cdr="http://schemas.openxmlformats.org/drawingml/2006/chartDrawing">
    <cdr:from>
      <cdr:x>0.74346</cdr:x>
      <cdr:y>0.09924</cdr:y>
    </cdr:from>
    <cdr:to>
      <cdr:x>0.74426</cdr:x>
      <cdr:y>0.19373</cdr:y>
    </cdr:to>
    <cdr:cxnSp macro="">
      <cdr:nvCxnSpPr>
        <cdr:cNvPr id="6" name="Straight Arrow Connector 5"/>
        <cdr:cNvCxnSpPr/>
      </cdr:nvCxnSpPr>
      <cdr:spPr>
        <a:xfrm xmlns:a="http://schemas.openxmlformats.org/drawingml/2006/main" flipH="1">
          <a:off x="1338221" y="199930"/>
          <a:ext cx="1440" cy="190352"/>
        </a:xfrm>
        <a:prstGeom xmlns:a="http://schemas.openxmlformats.org/drawingml/2006/main" prst="straightConnector1">
          <a:avLst/>
        </a:prstGeom>
        <a:ln xmlns:a="http://schemas.openxmlformats.org/drawingml/2006/main">
          <a:solidFill>
            <a:schemeClr val="tx1"/>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0.28722</cdr:x>
      <cdr:y>0.09141</cdr:y>
    </cdr:from>
    <cdr:to>
      <cdr:x>0.59341</cdr:x>
      <cdr:y>0.27788</cdr:y>
    </cdr:to>
    <cdr:sp macro="" textlink="">
      <cdr:nvSpPr>
        <cdr:cNvPr id="7" name="TextBox 6"/>
        <cdr:cNvSpPr txBox="1"/>
      </cdr:nvSpPr>
      <cdr:spPr>
        <a:xfrm xmlns:a="http://schemas.openxmlformats.org/drawingml/2006/main">
          <a:off x="516992" y="184146"/>
          <a:ext cx="551142" cy="37564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900" baseline="0">
              <a:latin typeface="Arial" pitchFamily="34" charset="0"/>
              <a:cs typeface="Arial" pitchFamily="34" charset="0"/>
            </a:rPr>
            <a:t>Current </a:t>
          </a:r>
        </a:p>
        <a:p xmlns:a="http://schemas.openxmlformats.org/drawingml/2006/main">
          <a:r>
            <a:rPr lang="en-AU" sz="900" baseline="0">
              <a:latin typeface="Arial" pitchFamily="34" charset="0"/>
              <a:cs typeface="Arial" pitchFamily="34" charset="0"/>
            </a:rPr>
            <a:t>policy</a:t>
          </a:r>
          <a:endParaRPr lang="en-AU" sz="900">
            <a:latin typeface="Arial" pitchFamily="34" charset="0"/>
            <a:cs typeface="Arial" pitchFamily="34" charset="0"/>
          </a:endParaRPr>
        </a:p>
      </cdr:txBody>
    </cdr:sp>
  </cdr:relSizeAnchor>
  <cdr:relSizeAnchor xmlns:cdr="http://schemas.openxmlformats.org/drawingml/2006/chartDrawing">
    <cdr:from>
      <cdr:x>0.52796</cdr:x>
      <cdr:y>0.37452</cdr:y>
    </cdr:from>
    <cdr:to>
      <cdr:x>0.87947</cdr:x>
      <cdr:y>0.55492</cdr:y>
    </cdr:to>
    <cdr:sp macro="" textlink="">
      <cdr:nvSpPr>
        <cdr:cNvPr id="8" name="TextBox 1"/>
        <cdr:cNvSpPr txBox="1"/>
      </cdr:nvSpPr>
      <cdr:spPr>
        <a:xfrm xmlns:a="http://schemas.openxmlformats.org/drawingml/2006/main">
          <a:off x="950325" y="754483"/>
          <a:ext cx="632718" cy="36342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a:latin typeface="Arial" pitchFamily="34" charset="0"/>
              <a:cs typeface="Arial" pitchFamily="34" charset="0"/>
            </a:rPr>
            <a:t>Alternative</a:t>
          </a:r>
        </a:p>
        <a:p xmlns:a="http://schemas.openxmlformats.org/drawingml/2006/main">
          <a:r>
            <a:rPr lang="en-AU" sz="900">
              <a:latin typeface="Arial" pitchFamily="34" charset="0"/>
              <a:cs typeface="Arial" pitchFamily="34" charset="0"/>
            </a:rPr>
            <a:t>policy</a:t>
          </a:r>
        </a:p>
      </cdr:txBody>
    </cdr:sp>
  </cdr:relSizeAnchor>
</c:userShapes>
</file>

<file path=xl/drawings/drawing5.xml><?xml version="1.0" encoding="utf-8"?>
<xdr:wsDr xmlns:xdr="http://schemas.openxmlformats.org/drawingml/2006/spreadsheetDrawing" xmlns:a="http://schemas.openxmlformats.org/drawingml/2006/main">
  <xdr:absoluteAnchor>
    <xdr:pos x="609600" y="190500"/>
    <xdr:ext cx="5343524" cy="286838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0.80889</cdr:x>
      <cdr:y>0.66979</cdr:y>
    </cdr:from>
    <cdr:to>
      <cdr:x>0.80921</cdr:x>
      <cdr:y>0.70561</cdr:y>
    </cdr:to>
    <cdr:cxnSp macro="">
      <cdr:nvCxnSpPr>
        <cdr:cNvPr id="5" name="Straight Arrow Connector 4"/>
        <cdr:cNvCxnSpPr/>
      </cdr:nvCxnSpPr>
      <cdr:spPr>
        <a:xfrm xmlns:a="http://schemas.openxmlformats.org/drawingml/2006/main" flipH="1" flipV="1">
          <a:off x="4322317" y="1921217"/>
          <a:ext cx="1710" cy="102745"/>
        </a:xfrm>
        <a:prstGeom xmlns:a="http://schemas.openxmlformats.org/drawingml/2006/main" prst="straightConnector1">
          <a:avLst/>
        </a:prstGeom>
        <a:ln xmlns:a="http://schemas.openxmlformats.org/drawingml/2006/main" w="15875">
          <a:solidFill>
            <a:srgbClr val="787878"/>
          </a:solidFill>
          <a:prstDash val="sysDot"/>
          <a:headEnd type="none" w="med" len="med"/>
          <a:tailEnd type="triangle" w="sm" len="sm"/>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0.62806</cdr:x>
      <cdr:y>0.42424</cdr:y>
    </cdr:from>
    <cdr:to>
      <cdr:x>0.83581</cdr:x>
      <cdr:y>0.6201</cdr:y>
    </cdr:to>
    <cdr:sp macro="" textlink="">
      <cdr:nvSpPr>
        <cdr:cNvPr id="6" name="TextBox 5"/>
        <cdr:cNvSpPr txBox="1"/>
      </cdr:nvSpPr>
      <cdr:spPr>
        <a:xfrm xmlns:a="http://schemas.openxmlformats.org/drawingml/2006/main">
          <a:off x="3356074" y="1398151"/>
          <a:ext cx="1110093" cy="6454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a:latin typeface="Arial" pitchFamily="34" charset="0"/>
              <a:cs typeface="Arial" pitchFamily="34" charset="0"/>
            </a:rPr>
            <a:t>The 'beneficiary gap' - fewer pensioners overall</a:t>
          </a:r>
        </a:p>
      </cdr:txBody>
    </cdr:sp>
  </cdr:relSizeAnchor>
  <cdr:relSizeAnchor xmlns:cdr="http://schemas.openxmlformats.org/drawingml/2006/chartDrawing">
    <cdr:from>
      <cdr:x>0.16478</cdr:x>
      <cdr:y>0.72788</cdr:y>
    </cdr:from>
    <cdr:to>
      <cdr:x>0.50404</cdr:x>
      <cdr:y>0.81493</cdr:y>
    </cdr:to>
    <cdr:sp macro="" textlink="">
      <cdr:nvSpPr>
        <cdr:cNvPr id="2" name="TextBox 1"/>
        <cdr:cNvSpPr txBox="1"/>
      </cdr:nvSpPr>
      <cdr:spPr>
        <a:xfrm xmlns:a="http://schemas.openxmlformats.org/drawingml/2006/main">
          <a:off x="880494" y="2087847"/>
          <a:ext cx="1812844" cy="24969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a:latin typeface="Arial" pitchFamily="34" charset="0"/>
              <a:cs typeface="Arial" pitchFamily="34" charset="0"/>
            </a:rPr>
            <a:t>Disability Support Pension</a:t>
          </a:r>
        </a:p>
      </cdr:txBody>
    </cdr:sp>
  </cdr:relSizeAnchor>
  <cdr:relSizeAnchor xmlns:cdr="http://schemas.openxmlformats.org/drawingml/2006/chartDrawing">
    <cdr:from>
      <cdr:x>0.71368</cdr:x>
      <cdr:y>0.73188</cdr:y>
    </cdr:from>
    <cdr:to>
      <cdr:x>0.97345</cdr:x>
      <cdr:y>0.84054</cdr:y>
    </cdr:to>
    <cdr:sp macro="" textlink="">
      <cdr:nvSpPr>
        <cdr:cNvPr id="4" name="TextBox 3"/>
        <cdr:cNvSpPr txBox="1"/>
      </cdr:nvSpPr>
      <cdr:spPr>
        <a:xfrm xmlns:a="http://schemas.openxmlformats.org/drawingml/2006/main">
          <a:off x="3813563" y="2412023"/>
          <a:ext cx="1388087" cy="35810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a:latin typeface="Arial" pitchFamily="34" charset="0"/>
              <a:cs typeface="Arial" pitchFamily="34" charset="0"/>
            </a:rPr>
            <a:t>An expansion in DSP recipients</a:t>
          </a:r>
        </a:p>
      </cdr:txBody>
    </cdr:sp>
  </cdr:relSizeAnchor>
  <cdr:relSizeAnchor xmlns:cdr="http://schemas.openxmlformats.org/drawingml/2006/chartDrawing">
    <cdr:from>
      <cdr:x>0.70203</cdr:x>
      <cdr:y>0.07531</cdr:y>
    </cdr:from>
    <cdr:to>
      <cdr:x>0.89424</cdr:x>
      <cdr:y>0.13364</cdr:y>
    </cdr:to>
    <cdr:sp macro="" textlink="">
      <cdr:nvSpPr>
        <cdr:cNvPr id="7" name="TextBox 6"/>
        <cdr:cNvSpPr txBox="1"/>
      </cdr:nvSpPr>
      <cdr:spPr>
        <a:xfrm xmlns:a="http://schemas.openxmlformats.org/drawingml/2006/main">
          <a:off x="3751306" y="216013"/>
          <a:ext cx="1027079" cy="1673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a:latin typeface="Arial" pitchFamily="34" charset="0"/>
              <a:cs typeface="Arial" pitchFamily="34" charset="0"/>
            </a:rPr>
            <a:t>Age Pension </a:t>
          </a:r>
        </a:p>
      </cdr:txBody>
    </cdr:sp>
  </cdr:relSizeAnchor>
  <cdr:relSizeAnchor xmlns:cdr="http://schemas.openxmlformats.org/drawingml/2006/chartDrawing">
    <cdr:from>
      <cdr:x>0.80437</cdr:x>
      <cdr:y>0.62576</cdr:y>
    </cdr:from>
    <cdr:to>
      <cdr:x>0.88509</cdr:x>
      <cdr:y>0.68064</cdr:y>
    </cdr:to>
    <cdr:sp macro="" textlink="">
      <cdr:nvSpPr>
        <cdr:cNvPr id="19" name="TextBox 18"/>
        <cdr:cNvSpPr txBox="1"/>
      </cdr:nvSpPr>
      <cdr:spPr>
        <a:xfrm xmlns:a="http://schemas.openxmlformats.org/drawingml/2006/main">
          <a:off x="4298158" y="2062277"/>
          <a:ext cx="431329" cy="18086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a:latin typeface="Arial" pitchFamily="34" charset="0"/>
              <a:cs typeface="Arial" pitchFamily="34" charset="0"/>
            </a:rPr>
            <a:t>19%</a:t>
          </a:r>
        </a:p>
      </cdr:txBody>
    </cdr:sp>
  </cdr:relSizeAnchor>
  <cdr:relSizeAnchor xmlns:cdr="http://schemas.openxmlformats.org/drawingml/2006/chartDrawing">
    <cdr:from>
      <cdr:x>0.65039</cdr:x>
      <cdr:y>0.64569</cdr:y>
    </cdr:from>
    <cdr:to>
      <cdr:x>0.73619</cdr:x>
      <cdr:y>0.70876</cdr:y>
    </cdr:to>
    <cdr:sp macro="" textlink="">
      <cdr:nvSpPr>
        <cdr:cNvPr id="14" name="TextBox 1"/>
        <cdr:cNvSpPr txBox="1"/>
      </cdr:nvSpPr>
      <cdr:spPr>
        <a:xfrm xmlns:a="http://schemas.openxmlformats.org/drawingml/2006/main">
          <a:off x="3475360" y="2127959"/>
          <a:ext cx="458474" cy="2078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a:latin typeface="Arial" pitchFamily="34" charset="0"/>
              <a:cs typeface="Arial" pitchFamily="34" charset="0"/>
            </a:rPr>
            <a:t>14%</a:t>
          </a:r>
        </a:p>
      </cdr:txBody>
    </cdr:sp>
  </cdr:relSizeAnchor>
  <cdr:relSizeAnchor xmlns:cdr="http://schemas.openxmlformats.org/drawingml/2006/chartDrawing">
    <cdr:from>
      <cdr:x>0.80774</cdr:x>
      <cdr:y>0.26249</cdr:y>
    </cdr:from>
    <cdr:to>
      <cdr:x>0.80851</cdr:x>
      <cdr:y>0.64771</cdr:y>
    </cdr:to>
    <cdr:cxnSp macro="">
      <cdr:nvCxnSpPr>
        <cdr:cNvPr id="15" name="Straight Arrow Connector 14"/>
        <cdr:cNvCxnSpPr/>
      </cdr:nvCxnSpPr>
      <cdr:spPr>
        <a:xfrm xmlns:a="http://schemas.openxmlformats.org/drawingml/2006/main">
          <a:off x="4316185" y="752914"/>
          <a:ext cx="4082" cy="1104956"/>
        </a:xfrm>
        <a:prstGeom xmlns:a="http://schemas.openxmlformats.org/drawingml/2006/main" prst="straightConnector1">
          <a:avLst/>
        </a:prstGeom>
        <a:ln xmlns:a="http://schemas.openxmlformats.org/drawingml/2006/main" w="15875">
          <a:solidFill>
            <a:srgbClr val="787878"/>
          </a:solidFill>
          <a:prstDash val="sysDot"/>
          <a:headEnd type="none" w="med" len="med"/>
          <a:tailEnd type="triangle" w="sm" len="sm"/>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7.xml><?xml version="1.0" encoding="utf-8"?>
<xdr:wsDr xmlns:xdr="http://schemas.openxmlformats.org/drawingml/2006/spreadsheetDrawing" xmlns:a="http://schemas.openxmlformats.org/drawingml/2006/main">
  <xdr:twoCellAnchor>
    <xdr:from>
      <xdr:col>0</xdr:col>
      <xdr:colOff>361950</xdr:colOff>
      <xdr:row>0</xdr:row>
      <xdr:rowOff>161926</xdr:rowOff>
    </xdr:from>
    <xdr:to>
      <xdr:col>17</xdr:col>
      <xdr:colOff>428625</xdr:colOff>
      <xdr:row>16</xdr:row>
      <xdr:rowOff>28576</xdr:rowOff>
    </xdr:to>
    <xdr:sp macro="" textlink="">
      <xdr:nvSpPr>
        <xdr:cNvPr id="2" name="TextBox 1"/>
        <xdr:cNvSpPr txBox="1"/>
      </xdr:nvSpPr>
      <xdr:spPr>
        <a:xfrm>
          <a:off x="361950" y="161926"/>
          <a:ext cx="10429875" cy="291465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400"/>
            <a:t>This workbook is designed to calculate the fiscal</a:t>
          </a:r>
          <a:r>
            <a:rPr lang="en-AU" sz="1400" baseline="0"/>
            <a:t> impact of a change in the pension eligibility age. </a:t>
          </a:r>
        </a:p>
        <a:p>
          <a:endParaRPr lang="en-AU" sz="1400" baseline="0"/>
        </a:p>
        <a:p>
          <a:r>
            <a:rPr lang="en-AU" sz="1400" baseline="0"/>
            <a:t>Projected expenditure is based on the coverage rates of 5 year age groups. </a:t>
          </a:r>
        </a:p>
        <a:p>
          <a:endParaRPr lang="en-AU" sz="1400" baseline="0"/>
        </a:p>
        <a:p>
          <a:r>
            <a:rPr lang="en-AU" sz="1400" baseline="0"/>
            <a:t>As the pension age increases, it is assumed that some people would substitute between the Age Pension and the DSP. This was estimated by looking at DSP recipient rates by age group and projecting this onto the 56-69 age group. A linear forecast was used to predict the DSP eligibility rates amongst those aged 65-69  i.e. coverage (60-64) - coverage (55-59) = coverage (65-69) - coverage (60-64). A number of other functional forms were tested, of which a polynomial of degree 3 fitted well. However, the predicted value was very similar to the simple linear projection. Therefore, for simplicity, the linear projection was used.</a:t>
          </a:r>
        </a:p>
        <a:p>
          <a:endParaRPr lang="en-AU" sz="1400" baseline="0"/>
        </a:p>
        <a:p>
          <a:endParaRPr lang="en-AU" sz="1400" baseline="0"/>
        </a:p>
        <a:p>
          <a:r>
            <a:rPr lang="en-AU" sz="1400" baseline="0"/>
            <a:t>Also see Notes attached to the </a:t>
          </a:r>
          <a:r>
            <a:rPr lang="en-AU" sz="1400" b="1" baseline="0"/>
            <a:t>Age Pension </a:t>
          </a:r>
          <a:r>
            <a:rPr lang="en-AU" sz="1400" baseline="0"/>
            <a:t>tab</a:t>
          </a:r>
          <a:endParaRPr lang="en-AU" sz="14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436448</xdr:colOff>
      <xdr:row>369</xdr:row>
      <xdr:rowOff>0</xdr:rowOff>
    </xdr:from>
    <xdr:to>
      <xdr:col>2</xdr:col>
      <xdr:colOff>965381</xdr:colOff>
      <xdr:row>382</xdr:row>
      <xdr:rowOff>69838</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1013814</xdr:colOff>
      <xdr:row>368</xdr:row>
      <xdr:rowOff>124526</xdr:rowOff>
    </xdr:from>
    <xdr:to>
      <xdr:col>4</xdr:col>
      <xdr:colOff>623064</xdr:colOff>
      <xdr:row>382</xdr:row>
      <xdr:rowOff>43551</xdr:rowOff>
    </xdr:to>
    <xdr:graphicFrame macro="">
      <xdr:nvGraphicFramePr>
        <xdr:cNvPr id="17"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611188</xdr:colOff>
      <xdr:row>368</xdr:row>
      <xdr:rowOff>119063</xdr:rowOff>
    </xdr:from>
    <xdr:to>
      <xdr:col>1</xdr:col>
      <xdr:colOff>438953</xdr:colOff>
      <xdr:row>382</xdr:row>
      <xdr:rowOff>37523</xdr:rowOff>
    </xdr:to>
    <xdr:graphicFrame macro="">
      <xdr:nvGraphicFramePr>
        <xdr:cNvPr id="1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xdr:colOff>
      <xdr:row>385</xdr:row>
      <xdr:rowOff>150811</xdr:rowOff>
    </xdr:from>
    <xdr:to>
      <xdr:col>7</xdr:col>
      <xdr:colOff>404812</xdr:colOff>
      <xdr:row>458</xdr:row>
      <xdr:rowOff>123825</xdr:rowOff>
    </xdr:to>
    <xdr:sp macro="" textlink="">
      <xdr:nvSpPr>
        <xdr:cNvPr id="19" name="TextBox 18"/>
        <xdr:cNvSpPr txBox="1"/>
      </xdr:nvSpPr>
      <xdr:spPr>
        <a:xfrm>
          <a:off x="1" y="60234511"/>
          <a:ext cx="9120186" cy="11098214"/>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800" b="1"/>
            <a:t>Notes:</a:t>
          </a:r>
        </a:p>
        <a:p>
          <a:r>
            <a:rPr lang="en-AU" sz="1100"/>
            <a:t>Original coverage and expected payment data is taken from RIMGROUP data used in the 2005 report. This is updated using more recent expenditure data</a:t>
          </a:r>
          <a:r>
            <a:rPr lang="en-AU" sz="1100" baseline="0"/>
            <a:t>. The IGR productivity growth estimate of 1.75% pa is used to remove the indexation implicit in the older data and replace it with the Commission's assumed growth rate (the productivity series).</a:t>
          </a:r>
        </a:p>
        <a:p>
          <a:endParaRPr lang="en-AU" sz="1100" baseline="0"/>
        </a:p>
        <a:p>
          <a:pPr marL="0" marR="0" indent="0"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Figures described under the heading 'PROPCH' </a:t>
          </a:r>
          <a:r>
            <a:rPr lang="en-AU" sz="1100" baseline="0">
              <a:solidFill>
                <a:schemeClr val="dk1"/>
              </a:solidFill>
              <a:effectLst/>
              <a:latin typeface="+mn-lt"/>
              <a:ea typeface="+mn-ea"/>
              <a:cs typeface="+mn-cs"/>
            </a:rPr>
            <a:t>are the growth rates in  the payment rates up to 2045. The average growth rate was used to extend payment data past 2045 when the data from RIMGROUP ends</a:t>
          </a:r>
          <a:endParaRPr lang="en-AU">
            <a:effectLst/>
          </a:endParaRPr>
        </a:p>
        <a:p>
          <a:endParaRPr lang="en-AU" sz="1100"/>
        </a:p>
        <a:p>
          <a:r>
            <a:rPr lang="en-AU" sz="1100"/>
            <a:t>Necessarily,  the back</a:t>
          </a:r>
          <a:r>
            <a:rPr lang="en-AU" sz="1100" baseline="0"/>
            <a:t> of the envelope calculations here </a:t>
          </a:r>
          <a:r>
            <a:rPr lang="en-AU" sz="1100"/>
            <a:t>are approximate. Several factors contribute to their inexactidue:</a:t>
          </a:r>
        </a:p>
        <a:p>
          <a:endParaRPr lang="en-AU" sz="1100"/>
        </a:p>
        <a:p>
          <a:r>
            <a:rPr lang="en-AU" sz="1100" b="1"/>
            <a:t>(1) The indexation factors rely on estimates of productivity growth,</a:t>
          </a:r>
          <a:r>
            <a:rPr lang="en-AU" sz="1100" b="1" baseline="0"/>
            <a:t> population growth and the age structure, which are all inherently uncertain</a:t>
          </a:r>
          <a:endParaRPr lang="en-AU" sz="1100" b="1"/>
        </a:p>
        <a:p>
          <a:endParaRPr lang="en-AU" sz="1100"/>
        </a:p>
        <a:p>
          <a:endParaRPr lang="en-AU" sz="1100"/>
        </a:p>
        <a:p>
          <a:r>
            <a:rPr lang="en-AU" sz="1100" b="1"/>
            <a:t>(2) The Treasury average pension values and coverage</a:t>
          </a:r>
          <a:r>
            <a:rPr lang="en-AU" sz="1100" b="1" baseline="0"/>
            <a:t> rates are dated, but are adjusted to be consistent with aggregate estimates</a:t>
          </a:r>
        </a:p>
        <a:p>
          <a:endParaRPr lang="en-AU" sz="1100" baseline="0"/>
        </a:p>
        <a:p>
          <a:r>
            <a:rPr lang="en-AU" sz="1100" baseline="0"/>
            <a:t>While the coverage rates and pension values have been adjusted so that they give the correct coverage rates and pension values in 2011-12, the model above assumes that the growth in the pension values are still relevant, and makes relatively crude adjustmnts for coverage rates to address the shift of the pensionable age to 67 years. Nevertheless, it is also adjusted on a year by year basis to match the differently calculated shares of GDP set down in chapter 5 of the report (with the same adjustment applied to all age-specific male and female $ of pension per person). They accordingly, take into account the shift to 12% superannuation contributions.</a:t>
          </a:r>
          <a:endParaRPr lang="en-AU" sz="1100"/>
        </a:p>
        <a:p>
          <a:endParaRPr lang="en-AU" sz="1100"/>
        </a:p>
        <a:p>
          <a:r>
            <a:rPr lang="en-AU" sz="1100" b="1"/>
            <a:t>(3) The treatment of Veterans Affairs pensions</a:t>
          </a:r>
        </a:p>
        <a:p>
          <a:endParaRPr lang="en-AU" sz="1100"/>
        </a:p>
        <a:p>
          <a:r>
            <a:rPr lang="en-AU" sz="1100"/>
            <a:t>Veteran's Affairs pensions are accessible at age 60 years and their eligibility age has not been affected by (i) the shift of the Age Pension to 65 years for women and (ii)  the slow transition for both sexes to 67 years.  The Treasury estimates will take account of the exemption under (i), but not (ii) since the 2005 projections preceded that policy announcement.  Consequently, the correction factor may be more than 0.6 (or in the case of a shift to 70 years, more than 0) since some people will be eligible for a service pension even though younger than the Age Pension eligibility age. However, the impacts of this factor are likely to be modest for 2 reasons:</a:t>
          </a:r>
        </a:p>
        <a:p>
          <a:endParaRPr lang="en-AU" sz="1100"/>
        </a:p>
        <a:p>
          <a:r>
            <a:rPr lang="en-AU" sz="1100"/>
            <a:t>(a) the DVA predicts that the number of people eligible for a DVA pension will fall significantly, and the impact of this group around the time that the pensionable age falls by any degree will be significantly attenuated</a:t>
          </a:r>
        </a:p>
        <a:p>
          <a:endParaRPr lang="en-AU" sz="1100"/>
        </a:p>
        <a:p>
          <a:r>
            <a:rPr lang="en-AU" sz="1100"/>
            <a:t>(b) to the extent that some veterans and partners are deemed incorrectly to be ineligible for a service pension, many will equally be deemed incorrectly to be eligible for a DSP. Since the calculations aim to asesss the net impact of changes in the pensionable age, this will further reduce the consequence of the error. </a:t>
          </a:r>
        </a:p>
        <a:p>
          <a:endParaRPr lang="en-AU" sz="1100"/>
        </a:p>
        <a:p>
          <a:r>
            <a:rPr lang="en-AU" sz="1100"/>
            <a:t>Therefore correction for the differential treatment of veterans and their partners would only to reduce the scope of savings from changing the pensionable age by a small amount.</a:t>
          </a:r>
        </a:p>
        <a:p>
          <a:endParaRPr lang="en-AU" sz="1100"/>
        </a:p>
        <a:p>
          <a:r>
            <a:rPr lang="en-AU" sz="1100" b="1"/>
            <a:t>(4) Exclusion of other fiscal savings</a:t>
          </a:r>
        </a:p>
        <a:p>
          <a:endParaRPr lang="en-AU" sz="1100"/>
        </a:p>
        <a:p>
          <a:r>
            <a:rPr lang="en-AU" sz="1100"/>
            <a:t>The back of the envelope calculations</a:t>
          </a:r>
          <a:r>
            <a:rPr lang="en-AU" sz="1100" baseline="0"/>
            <a:t> above fail  to take account of </a:t>
          </a:r>
          <a:r>
            <a:rPr lang="en-AU" sz="1100"/>
            <a:t>other factors that may contribte to significant fiscal savings,</a:t>
          </a:r>
          <a:r>
            <a:rPr lang="en-AU" sz="1100" baseline="0"/>
            <a:t> including:</a:t>
          </a:r>
        </a:p>
        <a:p>
          <a:endParaRPr lang="en-AU" sz="1100" baseline="0"/>
        </a:p>
        <a:p>
          <a:r>
            <a:rPr lang="en-AU" sz="1100"/>
            <a:t>(a)</a:t>
          </a:r>
          <a:r>
            <a:rPr lang="en-AU" sz="1100" baseline="0"/>
            <a:t> </a:t>
          </a:r>
          <a:r>
            <a:rPr lang="en-AU" sz="1100"/>
            <a:t>the fact</a:t>
          </a:r>
          <a:r>
            <a:rPr lang="en-AU" sz="1100" baseline="0"/>
            <a:t> that increasing the pensionable age will lead to greater employment of people who would otherwise be eligible for the Age Pension, which will generate taxation receipts for government</a:t>
          </a:r>
        </a:p>
        <a:p>
          <a:endParaRPr lang="en-AU" sz="1100" baseline="0"/>
        </a:p>
        <a:p>
          <a:r>
            <a:rPr lang="en-AU" sz="1100"/>
            <a:t>(b) the changing norm</a:t>
          </a:r>
          <a:r>
            <a:rPr lang="en-AU" sz="1100" baseline="0"/>
            <a:t> about the usual retirment age means that people who would never have been eligible for the Age Pension at age 65 years, may retire later. For example, if many people work until age 67 years, this may alter the likelihood that people who formerly retired at age 58 years decide to stay at work for another few years - again with increased taxation revenues</a:t>
          </a:r>
        </a:p>
        <a:p>
          <a:endParaRPr lang="en-AU" sz="1100" baseline="0"/>
        </a:p>
        <a:p>
          <a:r>
            <a:rPr lang="en-AU" sz="1100"/>
            <a:t>(c) earnings from greater employment will lead</a:t>
          </a:r>
          <a:r>
            <a:rPr lang="en-AU" sz="1100" baseline="0"/>
            <a:t> to the accumulation of assets (both through mandatory superannuation and normal savings), lowering the coverage rates for ages after age 67  (the base case) and 70 (the alternative). The model above allows this feature to be investigated through adjustment factors (see (3) above) , but the default calaultion excludes this effect.</a:t>
          </a:r>
        </a:p>
        <a:p>
          <a:endParaRPr lang="en-AU" sz="1100" baseline="0"/>
        </a:p>
        <a:p>
          <a:r>
            <a:rPr lang="en-AU" sz="1100" b="1" baseline="0"/>
            <a:t>(5) Exclusion of some fiscal costs</a:t>
          </a:r>
        </a:p>
        <a:p>
          <a:endParaRPr lang="en-AU" sz="1100" baseline="0"/>
        </a:p>
        <a:p>
          <a:pPr marL="0" marR="0" indent="0" defTabSz="914400" eaLnBrk="1" fontAlgn="auto" latinLnBrk="0" hangingPunct="1">
            <a:lnSpc>
              <a:spcPct val="100000"/>
            </a:lnSpc>
            <a:spcBef>
              <a:spcPts val="0"/>
            </a:spcBef>
            <a:spcAft>
              <a:spcPts val="0"/>
            </a:spcAft>
            <a:buClrTx/>
            <a:buSzTx/>
            <a:buFontTx/>
            <a:buNone/>
            <a:tabLst/>
            <a:defRPr/>
          </a:pPr>
          <a:r>
            <a:rPr lang="en-AU" sz="1100" baseline="0">
              <a:solidFill>
                <a:schemeClr val="dk1"/>
              </a:solidFill>
              <a:effectLst/>
              <a:latin typeface="+mn-lt"/>
              <a:ea typeface="+mn-ea"/>
              <a:cs typeface="+mn-cs"/>
            </a:rPr>
            <a:t>The rate of subsitituion between welfare payments is calculated only for DSP recipients, whereas there is likely to be other payments that will increase the total level of substitution.  All other things being equal, this would reduce the savings from a greater pensionable age. However, any such costs maybe more than offset by the uncounted fiscal gains noted under (4).</a:t>
          </a:r>
          <a:endParaRPr lang="en-AU" sz="1100">
            <a:effectLst/>
          </a:endParaRPr>
        </a:p>
        <a:p>
          <a:endParaRPr lang="en-AU" sz="1100"/>
        </a:p>
        <a:p>
          <a:endParaRPr lang="en-AU" sz="1100"/>
        </a:p>
        <a:p>
          <a:r>
            <a:rPr lang="en-AU" sz="1100" b="1"/>
            <a:t>An important message:  the results are indicative</a:t>
          </a:r>
        </a:p>
        <a:p>
          <a:endParaRPr lang="en-AU" sz="1100"/>
        </a:p>
        <a:p>
          <a:r>
            <a:rPr lang="en-AU" sz="1100"/>
            <a:t>Accordingly, the 'back of the envelope' estimates in this spreadsheet will tend to underestimate the fiscal effects of changing the  pensionable age. They should be seen as indicative.</a:t>
          </a:r>
          <a:r>
            <a:rPr lang="en-AU" sz="1100" baseline="0"/>
            <a:t> </a:t>
          </a:r>
          <a:endParaRPr lang="en-AU" sz="1100"/>
        </a:p>
      </xdr:txBody>
    </xdr:sp>
    <xdr:clientData/>
  </xdr:twoCellAnchor>
  <xdr:twoCellAnchor>
    <xdr:from>
      <xdr:col>1</xdr:col>
      <xdr:colOff>952502</xdr:colOff>
      <xdr:row>228</xdr:row>
      <xdr:rowOff>25977</xdr:rowOff>
    </xdr:from>
    <xdr:to>
      <xdr:col>3</xdr:col>
      <xdr:colOff>34637</xdr:colOff>
      <xdr:row>234</xdr:row>
      <xdr:rowOff>17318</xdr:rowOff>
    </xdr:to>
    <xdr:cxnSp macro="">
      <xdr:nvCxnSpPr>
        <xdr:cNvPr id="3" name="Straight Arrow Connector 2"/>
        <xdr:cNvCxnSpPr/>
      </xdr:nvCxnSpPr>
      <xdr:spPr>
        <a:xfrm flipH="1">
          <a:off x="2225388" y="20019818"/>
          <a:ext cx="1281544" cy="108238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1013115</xdr:colOff>
      <xdr:row>228</xdr:row>
      <xdr:rowOff>8659</xdr:rowOff>
    </xdr:from>
    <xdr:to>
      <xdr:col>3</xdr:col>
      <xdr:colOff>77932</xdr:colOff>
      <xdr:row>241</xdr:row>
      <xdr:rowOff>147204</xdr:rowOff>
    </xdr:to>
    <xdr:cxnSp macro="">
      <xdr:nvCxnSpPr>
        <xdr:cNvPr id="5" name="Straight Arrow Connector 4"/>
        <xdr:cNvCxnSpPr/>
      </xdr:nvCxnSpPr>
      <xdr:spPr>
        <a:xfrm flipH="1">
          <a:off x="2286001" y="20002500"/>
          <a:ext cx="1264226" cy="232063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29439</xdr:colOff>
      <xdr:row>365</xdr:row>
      <xdr:rowOff>142874</xdr:rowOff>
    </xdr:from>
    <xdr:to>
      <xdr:col>9</xdr:col>
      <xdr:colOff>676275</xdr:colOff>
      <xdr:row>383</xdr:row>
      <xdr:rowOff>102393</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0.06242</cdr:x>
      <cdr:y>0.22445</cdr:y>
    </cdr:from>
    <cdr:to>
      <cdr:x>0.2461</cdr:x>
      <cdr:y>0.35872</cdr:y>
    </cdr:to>
    <cdr:sp macro="" textlink="">
      <cdr:nvSpPr>
        <cdr:cNvPr id="4" name="TextBox 3"/>
        <cdr:cNvSpPr txBox="1"/>
      </cdr:nvSpPr>
      <cdr:spPr>
        <a:xfrm xmlns:a="http://schemas.openxmlformats.org/drawingml/2006/main">
          <a:off x="495261" y="1066796"/>
          <a:ext cx="1457376" cy="6381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AU" sz="1000"/>
        </a:p>
      </cdr:txBody>
    </cdr:sp>
  </cdr:relSizeAnchor>
  <cdr:relSizeAnchor xmlns:cdr="http://schemas.openxmlformats.org/drawingml/2006/chartDrawing">
    <cdr:from>
      <cdr:x>0.77745</cdr:x>
      <cdr:y>0.66867</cdr:y>
    </cdr:from>
    <cdr:to>
      <cdr:x>0.77854</cdr:x>
      <cdr:y>0.77397</cdr:y>
    </cdr:to>
    <cdr:cxnSp macro="">
      <cdr:nvCxnSpPr>
        <cdr:cNvPr id="6" name="Straight Arrow Connector 5"/>
        <cdr:cNvCxnSpPr/>
      </cdr:nvCxnSpPr>
      <cdr:spPr>
        <a:xfrm xmlns:a="http://schemas.openxmlformats.org/drawingml/2006/main" flipV="1">
          <a:off x="1394468" y="1380677"/>
          <a:ext cx="1951" cy="217406"/>
        </a:xfrm>
        <a:prstGeom xmlns:a="http://schemas.openxmlformats.org/drawingml/2006/main" prst="straightConnector1">
          <a:avLst/>
        </a:prstGeom>
        <a:ln xmlns:a="http://schemas.openxmlformats.org/drawingml/2006/main">
          <a:solidFill>
            <a:schemeClr val="tx1"/>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0.40812</cdr:x>
      <cdr:y>0.77144</cdr:y>
    </cdr:from>
    <cdr:to>
      <cdr:x>0.89054</cdr:x>
      <cdr:y>0.88614</cdr:y>
    </cdr:to>
    <cdr:sp macro="" textlink="">
      <cdr:nvSpPr>
        <cdr:cNvPr id="7" name="TextBox 6"/>
        <cdr:cNvSpPr txBox="1"/>
      </cdr:nvSpPr>
      <cdr:spPr>
        <a:xfrm xmlns:a="http://schemas.openxmlformats.org/drawingml/2006/main">
          <a:off x="732328" y="1554967"/>
          <a:ext cx="865653" cy="23119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900">
              <a:latin typeface="Arial" pitchFamily="34" charset="0"/>
              <a:cs typeface="Arial" pitchFamily="34" charset="0"/>
            </a:rPr>
            <a:t>Current</a:t>
          </a:r>
          <a:r>
            <a:rPr lang="en-AU" sz="900" baseline="0">
              <a:latin typeface="Arial" pitchFamily="34" charset="0"/>
              <a:cs typeface="Arial" pitchFamily="34" charset="0"/>
            </a:rPr>
            <a:t> policy</a:t>
          </a:r>
          <a:endParaRPr lang="en-AU" sz="900">
            <a:latin typeface="Arial" pitchFamily="34" charset="0"/>
            <a:cs typeface="Arial" pitchFamily="34" charset="0"/>
          </a:endParaRPr>
        </a:p>
      </cdr:txBody>
    </cdr:sp>
  </cdr:relSizeAnchor>
  <cdr:relSizeAnchor xmlns:cdr="http://schemas.openxmlformats.org/drawingml/2006/chartDrawing">
    <cdr:from>
      <cdr:x>0.29927</cdr:x>
      <cdr:y>0.51819</cdr:y>
    </cdr:from>
    <cdr:to>
      <cdr:x>0.65954</cdr:x>
      <cdr:y>0.67253</cdr:y>
    </cdr:to>
    <cdr:sp macro="" textlink="">
      <cdr:nvSpPr>
        <cdr:cNvPr id="8" name="TextBox 1"/>
        <cdr:cNvSpPr txBox="1"/>
      </cdr:nvSpPr>
      <cdr:spPr>
        <a:xfrm xmlns:a="http://schemas.openxmlformats.org/drawingml/2006/main">
          <a:off x="537016" y="1052138"/>
          <a:ext cx="646467" cy="31337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a:latin typeface="Arial" pitchFamily="34" charset="0"/>
              <a:cs typeface="Arial" pitchFamily="34" charset="0"/>
            </a:rPr>
            <a:t>Alternative</a:t>
          </a:r>
        </a:p>
        <a:p xmlns:a="http://schemas.openxmlformats.org/drawingml/2006/main">
          <a:r>
            <a:rPr lang="en-AU" sz="900">
              <a:latin typeface="Arial" pitchFamily="34" charset="0"/>
              <a:cs typeface="Arial" pitchFamily="34" charset="0"/>
            </a:rPr>
            <a:t>policy</a:t>
          </a:r>
        </a:p>
      </cdr:txBody>
    </cdr:sp>
  </cdr:relSizeAnchor>
</c:userShapes>
</file>

<file path=xl/drawings/drawing10.xml><?xml version="1.0" encoding="utf-8"?>
<c:userShapes xmlns:c="http://schemas.openxmlformats.org/drawingml/2006/chart">
  <cdr:relSizeAnchor xmlns:cdr="http://schemas.openxmlformats.org/drawingml/2006/chartDrawing">
    <cdr:from>
      <cdr:x>0.06242</cdr:x>
      <cdr:y>0.22445</cdr:y>
    </cdr:from>
    <cdr:to>
      <cdr:x>0.2461</cdr:x>
      <cdr:y>0.35872</cdr:y>
    </cdr:to>
    <cdr:sp macro="" textlink="">
      <cdr:nvSpPr>
        <cdr:cNvPr id="4" name="TextBox 3"/>
        <cdr:cNvSpPr txBox="1"/>
      </cdr:nvSpPr>
      <cdr:spPr>
        <a:xfrm xmlns:a="http://schemas.openxmlformats.org/drawingml/2006/main">
          <a:off x="495261" y="1066796"/>
          <a:ext cx="1457376" cy="6381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AU" sz="1000"/>
        </a:p>
      </cdr:txBody>
    </cdr:sp>
  </cdr:relSizeAnchor>
  <cdr:relSizeAnchor xmlns:cdr="http://schemas.openxmlformats.org/drawingml/2006/chartDrawing">
    <cdr:from>
      <cdr:x>0.74346</cdr:x>
      <cdr:y>0.09924</cdr:y>
    </cdr:from>
    <cdr:to>
      <cdr:x>0.74426</cdr:x>
      <cdr:y>0.19373</cdr:y>
    </cdr:to>
    <cdr:cxnSp macro="">
      <cdr:nvCxnSpPr>
        <cdr:cNvPr id="6" name="Straight Arrow Connector 5"/>
        <cdr:cNvCxnSpPr/>
      </cdr:nvCxnSpPr>
      <cdr:spPr>
        <a:xfrm xmlns:a="http://schemas.openxmlformats.org/drawingml/2006/main" flipH="1">
          <a:off x="1338221" y="199930"/>
          <a:ext cx="1440" cy="190352"/>
        </a:xfrm>
        <a:prstGeom xmlns:a="http://schemas.openxmlformats.org/drawingml/2006/main" prst="straightConnector1">
          <a:avLst/>
        </a:prstGeom>
        <a:ln xmlns:a="http://schemas.openxmlformats.org/drawingml/2006/main">
          <a:solidFill>
            <a:schemeClr val="tx1"/>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0.28722</cdr:x>
      <cdr:y>0.09141</cdr:y>
    </cdr:from>
    <cdr:to>
      <cdr:x>0.59341</cdr:x>
      <cdr:y>0.27788</cdr:y>
    </cdr:to>
    <cdr:sp macro="" textlink="">
      <cdr:nvSpPr>
        <cdr:cNvPr id="7" name="TextBox 6"/>
        <cdr:cNvSpPr txBox="1"/>
      </cdr:nvSpPr>
      <cdr:spPr>
        <a:xfrm xmlns:a="http://schemas.openxmlformats.org/drawingml/2006/main">
          <a:off x="516992" y="184146"/>
          <a:ext cx="551142" cy="37564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900" baseline="0">
              <a:latin typeface="Arial" pitchFamily="34" charset="0"/>
              <a:cs typeface="Arial" pitchFamily="34" charset="0"/>
            </a:rPr>
            <a:t>Current </a:t>
          </a:r>
        </a:p>
        <a:p xmlns:a="http://schemas.openxmlformats.org/drawingml/2006/main">
          <a:r>
            <a:rPr lang="en-AU" sz="900" baseline="0">
              <a:latin typeface="Arial" pitchFamily="34" charset="0"/>
              <a:cs typeface="Arial" pitchFamily="34" charset="0"/>
            </a:rPr>
            <a:t>policy</a:t>
          </a:r>
          <a:endParaRPr lang="en-AU" sz="900">
            <a:latin typeface="Arial" pitchFamily="34" charset="0"/>
            <a:cs typeface="Arial" pitchFamily="34" charset="0"/>
          </a:endParaRPr>
        </a:p>
      </cdr:txBody>
    </cdr:sp>
  </cdr:relSizeAnchor>
  <cdr:relSizeAnchor xmlns:cdr="http://schemas.openxmlformats.org/drawingml/2006/chartDrawing">
    <cdr:from>
      <cdr:x>0.52796</cdr:x>
      <cdr:y>0.37452</cdr:y>
    </cdr:from>
    <cdr:to>
      <cdr:x>0.87947</cdr:x>
      <cdr:y>0.55492</cdr:y>
    </cdr:to>
    <cdr:sp macro="" textlink="">
      <cdr:nvSpPr>
        <cdr:cNvPr id="8" name="TextBox 1"/>
        <cdr:cNvSpPr txBox="1"/>
      </cdr:nvSpPr>
      <cdr:spPr>
        <a:xfrm xmlns:a="http://schemas.openxmlformats.org/drawingml/2006/main">
          <a:off x="950325" y="754483"/>
          <a:ext cx="632718" cy="36342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a:latin typeface="Arial" pitchFamily="34" charset="0"/>
              <a:cs typeface="Arial" pitchFamily="34" charset="0"/>
            </a:rPr>
            <a:t>Alternative</a:t>
          </a:r>
        </a:p>
        <a:p xmlns:a="http://schemas.openxmlformats.org/drawingml/2006/main">
          <a:r>
            <a:rPr lang="en-AU" sz="900">
              <a:latin typeface="Arial" pitchFamily="34" charset="0"/>
              <a:cs typeface="Arial" pitchFamily="34" charset="0"/>
            </a:rPr>
            <a:t>policy</a:t>
          </a:r>
        </a:p>
      </cdr:txBody>
    </cdr:sp>
  </cdr:relSizeAnchor>
</c:userShapes>
</file>

<file path=xl/drawings/drawing11.xml><?xml version="1.0" encoding="utf-8"?>
<c:userShapes xmlns:c="http://schemas.openxmlformats.org/drawingml/2006/chart">
  <cdr:relSizeAnchor xmlns:cdr="http://schemas.openxmlformats.org/drawingml/2006/chartDrawing">
    <cdr:from>
      <cdr:x>0.06242</cdr:x>
      <cdr:y>0.22445</cdr:y>
    </cdr:from>
    <cdr:to>
      <cdr:x>0.2461</cdr:x>
      <cdr:y>0.35872</cdr:y>
    </cdr:to>
    <cdr:sp macro="" textlink="">
      <cdr:nvSpPr>
        <cdr:cNvPr id="4" name="TextBox 3"/>
        <cdr:cNvSpPr txBox="1"/>
      </cdr:nvSpPr>
      <cdr:spPr>
        <a:xfrm xmlns:a="http://schemas.openxmlformats.org/drawingml/2006/main">
          <a:off x="495261" y="1066796"/>
          <a:ext cx="1457376" cy="6381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AU" sz="1000"/>
        </a:p>
      </cdr:txBody>
    </cdr:sp>
  </cdr:relSizeAnchor>
  <cdr:relSizeAnchor xmlns:cdr="http://schemas.openxmlformats.org/drawingml/2006/chartDrawing">
    <cdr:from>
      <cdr:x>0.76055</cdr:x>
      <cdr:y>0.12894</cdr:y>
    </cdr:from>
    <cdr:to>
      <cdr:x>0.76088</cdr:x>
      <cdr:y>0.32749</cdr:y>
    </cdr:to>
    <cdr:cxnSp macro="">
      <cdr:nvCxnSpPr>
        <cdr:cNvPr id="6" name="Straight Arrow Connector 5"/>
        <cdr:cNvCxnSpPr/>
      </cdr:nvCxnSpPr>
      <cdr:spPr>
        <a:xfrm xmlns:a="http://schemas.openxmlformats.org/drawingml/2006/main" flipH="1">
          <a:off x="1369593" y="259671"/>
          <a:ext cx="595" cy="399871"/>
        </a:xfrm>
        <a:prstGeom xmlns:a="http://schemas.openxmlformats.org/drawingml/2006/main" prst="straightConnector1">
          <a:avLst/>
        </a:prstGeom>
        <a:ln xmlns:a="http://schemas.openxmlformats.org/drawingml/2006/main">
          <a:solidFill>
            <a:schemeClr val="tx1"/>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0.25307</cdr:x>
      <cdr:y>0.15389</cdr:y>
    </cdr:from>
    <cdr:to>
      <cdr:x>0.66346</cdr:x>
      <cdr:y>0.34036</cdr:y>
    </cdr:to>
    <cdr:sp macro="" textlink="">
      <cdr:nvSpPr>
        <cdr:cNvPr id="7" name="TextBox 6"/>
        <cdr:cNvSpPr txBox="1"/>
      </cdr:nvSpPr>
      <cdr:spPr>
        <a:xfrm xmlns:a="http://schemas.openxmlformats.org/drawingml/2006/main">
          <a:off x="455721" y="309926"/>
          <a:ext cx="739031" cy="37554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900" baseline="0">
              <a:latin typeface="Arial" pitchFamily="34" charset="0"/>
              <a:cs typeface="Arial" pitchFamily="34" charset="0"/>
            </a:rPr>
            <a:t>Current </a:t>
          </a:r>
        </a:p>
        <a:p xmlns:a="http://schemas.openxmlformats.org/drawingml/2006/main">
          <a:r>
            <a:rPr lang="en-AU" sz="900" baseline="0">
              <a:latin typeface="Arial" pitchFamily="34" charset="0"/>
              <a:cs typeface="Arial" pitchFamily="34" charset="0"/>
            </a:rPr>
            <a:t>policy</a:t>
          </a:r>
          <a:endParaRPr lang="en-AU" sz="900">
            <a:latin typeface="Arial" pitchFamily="34" charset="0"/>
            <a:cs typeface="Arial" pitchFamily="34" charset="0"/>
          </a:endParaRPr>
        </a:p>
      </cdr:txBody>
    </cdr:sp>
  </cdr:relSizeAnchor>
  <cdr:relSizeAnchor xmlns:cdr="http://schemas.openxmlformats.org/drawingml/2006/chartDrawing">
    <cdr:from>
      <cdr:x>0.51822</cdr:x>
      <cdr:y>0.6715</cdr:y>
    </cdr:from>
    <cdr:to>
      <cdr:x>0.86973</cdr:x>
      <cdr:y>0.8519</cdr:y>
    </cdr:to>
    <cdr:sp macro="" textlink="">
      <cdr:nvSpPr>
        <cdr:cNvPr id="8" name="TextBox 1"/>
        <cdr:cNvSpPr txBox="1"/>
      </cdr:nvSpPr>
      <cdr:spPr>
        <a:xfrm xmlns:a="http://schemas.openxmlformats.org/drawingml/2006/main">
          <a:off x="930858" y="1363027"/>
          <a:ext cx="631406" cy="36618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a:latin typeface="Arial" pitchFamily="34" charset="0"/>
              <a:cs typeface="Arial" pitchFamily="34" charset="0"/>
            </a:rPr>
            <a:t>Alternative</a:t>
          </a:r>
        </a:p>
        <a:p xmlns:a="http://schemas.openxmlformats.org/drawingml/2006/main">
          <a:r>
            <a:rPr lang="en-AU" sz="900">
              <a:latin typeface="Arial" pitchFamily="34" charset="0"/>
              <a:cs typeface="Arial" pitchFamily="34" charset="0"/>
            </a:rPr>
            <a:t>policy</a:t>
          </a:r>
        </a:p>
      </cdr:txBody>
    </cdr:sp>
  </cdr:relSizeAnchor>
</c:userShapes>
</file>

<file path=xl/drawings/drawing12.xml><?xml version="1.0" encoding="utf-8"?>
<c:userShapes xmlns:c="http://schemas.openxmlformats.org/drawingml/2006/chart">
  <cdr:relSizeAnchor xmlns:cdr="http://schemas.openxmlformats.org/drawingml/2006/chartDrawing">
    <cdr:from>
      <cdr:x>0.78883</cdr:x>
      <cdr:y>0.09438</cdr:y>
    </cdr:from>
    <cdr:to>
      <cdr:x>0.98769</cdr:x>
      <cdr:y>0.23958</cdr:y>
    </cdr:to>
    <cdr:sp macro="" textlink="">
      <cdr:nvSpPr>
        <cdr:cNvPr id="2" name="TextBox 1"/>
        <cdr:cNvSpPr txBox="1"/>
      </cdr:nvSpPr>
      <cdr:spPr>
        <a:xfrm xmlns:a="http://schemas.openxmlformats.org/drawingml/2006/main">
          <a:off x="3606512" y="258907"/>
          <a:ext cx="909204" cy="3983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a:latin typeface="Arial" pitchFamily="34" charset="0"/>
              <a:cs typeface="Arial" pitchFamily="34" charset="0"/>
            </a:rPr>
            <a:t>Real</a:t>
          </a:r>
          <a:r>
            <a:rPr lang="en-AU" sz="1000" baseline="0">
              <a:latin typeface="Arial" pitchFamily="34" charset="0"/>
              <a:cs typeface="Arial" pitchFamily="34" charset="0"/>
            </a:rPr>
            <a:t> wage </a:t>
          </a:r>
        </a:p>
        <a:p xmlns:a="http://schemas.openxmlformats.org/drawingml/2006/main">
          <a:r>
            <a:rPr lang="en-AU" sz="1000" baseline="0">
              <a:latin typeface="Arial" pitchFamily="34" charset="0"/>
              <a:cs typeface="Arial" pitchFamily="34" charset="0"/>
            </a:rPr>
            <a:t>growth</a:t>
          </a:r>
          <a:endParaRPr lang="en-AU" sz="1000">
            <a:latin typeface="Arial" pitchFamily="34" charset="0"/>
            <a:cs typeface="Arial" pitchFamily="34" charset="0"/>
          </a:endParaRPr>
        </a:p>
      </cdr:txBody>
    </cdr:sp>
  </cdr:relSizeAnchor>
  <cdr:relSizeAnchor xmlns:cdr="http://schemas.openxmlformats.org/drawingml/2006/chartDrawing">
    <cdr:from>
      <cdr:x>0.24217</cdr:x>
      <cdr:y>0.30892</cdr:y>
    </cdr:from>
    <cdr:to>
      <cdr:x>0.45739</cdr:x>
      <cdr:y>0.45423</cdr:y>
    </cdr:to>
    <cdr:sp macro="" textlink="">
      <cdr:nvSpPr>
        <cdr:cNvPr id="3" name="TextBox 1"/>
        <cdr:cNvSpPr txBox="1"/>
      </cdr:nvSpPr>
      <cdr:spPr>
        <a:xfrm xmlns:a="http://schemas.openxmlformats.org/drawingml/2006/main">
          <a:off x="1107208" y="847438"/>
          <a:ext cx="983963" cy="398606"/>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Changing age </a:t>
          </a:r>
        </a:p>
        <a:p xmlns:a="http://schemas.openxmlformats.org/drawingml/2006/main">
          <a:r>
            <a:rPr lang="en-AU" sz="1000">
              <a:latin typeface="Arial" pitchFamily="34" charset="0"/>
              <a:cs typeface="Arial" pitchFamily="34" charset="0"/>
            </a:rPr>
            <a:t>structure</a:t>
          </a:r>
        </a:p>
      </cdr:txBody>
    </cdr:sp>
  </cdr:relSizeAnchor>
  <cdr:relSizeAnchor xmlns:cdr="http://schemas.openxmlformats.org/drawingml/2006/chartDrawing">
    <cdr:from>
      <cdr:x>0.36149</cdr:x>
      <cdr:y>0.47622</cdr:y>
    </cdr:from>
    <cdr:to>
      <cdr:x>0.68466</cdr:x>
      <cdr:y>0.57407</cdr:y>
    </cdr:to>
    <cdr:sp macro="" textlink="">
      <cdr:nvSpPr>
        <cdr:cNvPr id="4" name="TextBox 1"/>
        <cdr:cNvSpPr txBox="1"/>
      </cdr:nvSpPr>
      <cdr:spPr>
        <a:xfrm xmlns:a="http://schemas.openxmlformats.org/drawingml/2006/main">
          <a:off x="1652732" y="1306368"/>
          <a:ext cx="1477529" cy="2684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Pension</a:t>
          </a:r>
          <a:r>
            <a:rPr lang="en-AU" sz="1000" baseline="0">
              <a:latin typeface="Arial" pitchFamily="34" charset="0"/>
              <a:cs typeface="Arial" pitchFamily="34" charset="0"/>
            </a:rPr>
            <a:t> coverage</a:t>
          </a:r>
          <a:endParaRPr lang="en-AU" sz="1000">
            <a:latin typeface="Arial" pitchFamily="34" charset="0"/>
            <a:cs typeface="Arial" pitchFamily="34" charset="0"/>
          </a:endParaRPr>
        </a:p>
      </cdr:txBody>
    </cdr:sp>
  </cdr:relSizeAnchor>
  <cdr:relSizeAnchor xmlns:cdr="http://schemas.openxmlformats.org/drawingml/2006/chartDrawing">
    <cdr:from>
      <cdr:x>0.14937</cdr:x>
      <cdr:y>0.63089</cdr:y>
    </cdr:from>
    <cdr:to>
      <cdr:x>0.47254</cdr:x>
      <cdr:y>0.77936</cdr:y>
    </cdr:to>
    <cdr:sp macro="" textlink="">
      <cdr:nvSpPr>
        <cdr:cNvPr id="5" name="TextBox 1"/>
        <cdr:cNvSpPr txBox="1"/>
      </cdr:nvSpPr>
      <cdr:spPr>
        <a:xfrm xmlns:a="http://schemas.openxmlformats.org/drawingml/2006/main">
          <a:off x="682914" y="1730663"/>
          <a:ext cx="1477529" cy="407266"/>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Pension</a:t>
          </a:r>
          <a:r>
            <a:rPr lang="en-AU" sz="1000" baseline="0">
              <a:latin typeface="Arial" pitchFamily="34" charset="0"/>
              <a:cs typeface="Arial" pitchFamily="34" charset="0"/>
            </a:rPr>
            <a:t> use </a:t>
          </a:r>
        </a:p>
        <a:p xmlns:a="http://schemas.openxmlformats.org/drawingml/2006/main">
          <a:r>
            <a:rPr lang="en-AU" sz="1000" baseline="0">
              <a:latin typeface="Arial" pitchFamily="34" charset="0"/>
              <a:cs typeface="Arial" pitchFamily="34" charset="0"/>
            </a:rPr>
            <a:t>by eligible pensioners</a:t>
          </a:r>
          <a:endParaRPr lang="en-AU" sz="1000">
            <a:latin typeface="Arial" pitchFamily="34" charset="0"/>
            <a:cs typeface="Arial" pitchFamily="34" charset="0"/>
          </a:endParaRPr>
        </a:p>
      </cdr:txBody>
    </cdr:sp>
  </cdr:relSizeAnchor>
  <cdr:relSizeAnchor xmlns:cdr="http://schemas.openxmlformats.org/drawingml/2006/chartDrawing">
    <cdr:from>
      <cdr:x>0.33049</cdr:x>
      <cdr:y>0.51736</cdr:y>
    </cdr:from>
    <cdr:to>
      <cdr:x>0.36837</cdr:x>
      <cdr:y>0.55524</cdr:y>
    </cdr:to>
    <cdr:cxnSp macro="">
      <cdr:nvCxnSpPr>
        <cdr:cNvPr id="7" name="Straight Connector 6"/>
        <cdr:cNvCxnSpPr/>
      </cdr:nvCxnSpPr>
      <cdr:spPr>
        <a:xfrm xmlns:a="http://schemas.openxmlformats.org/drawingml/2006/main" flipH="1">
          <a:off x="1511012" y="1419225"/>
          <a:ext cx="173182" cy="103909"/>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0.28314</cdr:x>
      <cdr:y>0.60574</cdr:y>
    </cdr:from>
    <cdr:to>
      <cdr:x>0.30398</cdr:x>
      <cdr:y>0.64994</cdr:y>
    </cdr:to>
    <cdr:cxnSp macro="">
      <cdr:nvCxnSpPr>
        <cdr:cNvPr id="9" name="Straight Connector 8"/>
        <cdr:cNvCxnSpPr/>
      </cdr:nvCxnSpPr>
      <cdr:spPr>
        <a:xfrm xmlns:a="http://schemas.openxmlformats.org/drawingml/2006/main" flipV="1">
          <a:off x="1294535" y="1661679"/>
          <a:ext cx="95250" cy="121228"/>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3.xml><?xml version="1.0" encoding="utf-8"?>
<xdr:wsDr xmlns:xdr="http://schemas.openxmlformats.org/drawingml/2006/spreadsheetDrawing" xmlns:a="http://schemas.openxmlformats.org/drawingml/2006/main">
  <xdr:twoCellAnchor>
    <xdr:from>
      <xdr:col>13</xdr:col>
      <xdr:colOff>624417</xdr:colOff>
      <xdr:row>119</xdr:row>
      <xdr:rowOff>0</xdr:rowOff>
    </xdr:from>
    <xdr:to>
      <xdr:col>16</xdr:col>
      <xdr:colOff>116417</xdr:colOff>
      <xdr:row>123</xdr:row>
      <xdr:rowOff>0</xdr:rowOff>
    </xdr:to>
    <xdr:cxnSp macro="">
      <xdr:nvCxnSpPr>
        <xdr:cNvPr id="5" name="Straight Arrow Connector 4"/>
        <xdr:cNvCxnSpPr/>
      </xdr:nvCxnSpPr>
      <xdr:spPr>
        <a:xfrm flipV="1">
          <a:off x="15779750" y="22182667"/>
          <a:ext cx="2190750" cy="86783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absoluteAnchor>
    <xdr:pos x="1476376" y="3581401"/>
    <xdr:ext cx="5343524" cy="2868385"/>
    <xdr:graphicFrame macro="">
      <xdr:nvGraphicFramePr>
        <xdr:cNvPr id="3" name="Chart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0.80889</cdr:x>
      <cdr:y>0.66979</cdr:y>
    </cdr:from>
    <cdr:to>
      <cdr:x>0.80921</cdr:x>
      <cdr:y>0.70561</cdr:y>
    </cdr:to>
    <cdr:cxnSp macro="">
      <cdr:nvCxnSpPr>
        <cdr:cNvPr id="5" name="Straight Arrow Connector 4"/>
        <cdr:cNvCxnSpPr/>
      </cdr:nvCxnSpPr>
      <cdr:spPr>
        <a:xfrm xmlns:a="http://schemas.openxmlformats.org/drawingml/2006/main" flipH="1" flipV="1">
          <a:off x="4322317" y="1921217"/>
          <a:ext cx="1710" cy="102745"/>
        </a:xfrm>
        <a:prstGeom xmlns:a="http://schemas.openxmlformats.org/drawingml/2006/main" prst="straightConnector1">
          <a:avLst/>
        </a:prstGeom>
        <a:ln xmlns:a="http://schemas.openxmlformats.org/drawingml/2006/main" w="15875">
          <a:solidFill>
            <a:srgbClr val="787878"/>
          </a:solidFill>
          <a:prstDash val="sysDot"/>
          <a:headEnd type="none" w="med" len="med"/>
          <a:tailEnd type="triangle" w="sm" len="sm"/>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0.62806</cdr:x>
      <cdr:y>0.42424</cdr:y>
    </cdr:from>
    <cdr:to>
      <cdr:x>0.83581</cdr:x>
      <cdr:y>0.6201</cdr:y>
    </cdr:to>
    <cdr:sp macro="" textlink="">
      <cdr:nvSpPr>
        <cdr:cNvPr id="6" name="TextBox 5"/>
        <cdr:cNvSpPr txBox="1"/>
      </cdr:nvSpPr>
      <cdr:spPr>
        <a:xfrm xmlns:a="http://schemas.openxmlformats.org/drawingml/2006/main">
          <a:off x="3356074" y="1398151"/>
          <a:ext cx="1110093" cy="6454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a:latin typeface="Arial" pitchFamily="34" charset="0"/>
              <a:cs typeface="Arial" pitchFamily="34" charset="0"/>
            </a:rPr>
            <a:t>The 'beneficiary gap' - fewer pensioners overall</a:t>
          </a:r>
        </a:p>
      </cdr:txBody>
    </cdr:sp>
  </cdr:relSizeAnchor>
  <cdr:relSizeAnchor xmlns:cdr="http://schemas.openxmlformats.org/drawingml/2006/chartDrawing">
    <cdr:from>
      <cdr:x>0.16478</cdr:x>
      <cdr:y>0.72788</cdr:y>
    </cdr:from>
    <cdr:to>
      <cdr:x>0.50404</cdr:x>
      <cdr:y>0.81493</cdr:y>
    </cdr:to>
    <cdr:sp macro="" textlink="">
      <cdr:nvSpPr>
        <cdr:cNvPr id="2" name="TextBox 1"/>
        <cdr:cNvSpPr txBox="1"/>
      </cdr:nvSpPr>
      <cdr:spPr>
        <a:xfrm xmlns:a="http://schemas.openxmlformats.org/drawingml/2006/main">
          <a:off x="880494" y="2087847"/>
          <a:ext cx="1812844" cy="24969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a:latin typeface="Arial" pitchFamily="34" charset="0"/>
              <a:cs typeface="Arial" pitchFamily="34" charset="0"/>
            </a:rPr>
            <a:t>Disability Support Pension</a:t>
          </a:r>
        </a:p>
      </cdr:txBody>
    </cdr:sp>
  </cdr:relSizeAnchor>
  <cdr:relSizeAnchor xmlns:cdr="http://schemas.openxmlformats.org/drawingml/2006/chartDrawing">
    <cdr:from>
      <cdr:x>0.71368</cdr:x>
      <cdr:y>0.73188</cdr:y>
    </cdr:from>
    <cdr:to>
      <cdr:x>0.97345</cdr:x>
      <cdr:y>0.84054</cdr:y>
    </cdr:to>
    <cdr:sp macro="" textlink="">
      <cdr:nvSpPr>
        <cdr:cNvPr id="4" name="TextBox 3"/>
        <cdr:cNvSpPr txBox="1"/>
      </cdr:nvSpPr>
      <cdr:spPr>
        <a:xfrm xmlns:a="http://schemas.openxmlformats.org/drawingml/2006/main">
          <a:off x="3813563" y="2412023"/>
          <a:ext cx="1388087" cy="35810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a:latin typeface="Arial" pitchFamily="34" charset="0"/>
              <a:cs typeface="Arial" pitchFamily="34" charset="0"/>
            </a:rPr>
            <a:t>An expansion in DSP recipients</a:t>
          </a:r>
        </a:p>
      </cdr:txBody>
    </cdr:sp>
  </cdr:relSizeAnchor>
  <cdr:relSizeAnchor xmlns:cdr="http://schemas.openxmlformats.org/drawingml/2006/chartDrawing">
    <cdr:from>
      <cdr:x>0.70203</cdr:x>
      <cdr:y>0.07531</cdr:y>
    </cdr:from>
    <cdr:to>
      <cdr:x>0.89424</cdr:x>
      <cdr:y>0.13364</cdr:y>
    </cdr:to>
    <cdr:sp macro="" textlink="">
      <cdr:nvSpPr>
        <cdr:cNvPr id="7" name="TextBox 6"/>
        <cdr:cNvSpPr txBox="1"/>
      </cdr:nvSpPr>
      <cdr:spPr>
        <a:xfrm xmlns:a="http://schemas.openxmlformats.org/drawingml/2006/main">
          <a:off x="3751306" y="216013"/>
          <a:ext cx="1027079" cy="1673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a:latin typeface="Arial" pitchFamily="34" charset="0"/>
              <a:cs typeface="Arial" pitchFamily="34" charset="0"/>
            </a:rPr>
            <a:t>Age Pension </a:t>
          </a:r>
        </a:p>
      </cdr:txBody>
    </cdr:sp>
  </cdr:relSizeAnchor>
  <cdr:relSizeAnchor xmlns:cdr="http://schemas.openxmlformats.org/drawingml/2006/chartDrawing">
    <cdr:from>
      <cdr:x>0.80437</cdr:x>
      <cdr:y>0.62576</cdr:y>
    </cdr:from>
    <cdr:to>
      <cdr:x>0.88509</cdr:x>
      <cdr:y>0.68064</cdr:y>
    </cdr:to>
    <cdr:sp macro="" textlink="">
      <cdr:nvSpPr>
        <cdr:cNvPr id="19" name="TextBox 18"/>
        <cdr:cNvSpPr txBox="1"/>
      </cdr:nvSpPr>
      <cdr:spPr>
        <a:xfrm xmlns:a="http://schemas.openxmlformats.org/drawingml/2006/main">
          <a:off x="4298158" y="2062277"/>
          <a:ext cx="431329" cy="18086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a:latin typeface="Arial" pitchFamily="34" charset="0"/>
              <a:cs typeface="Arial" pitchFamily="34" charset="0"/>
            </a:rPr>
            <a:t>19%</a:t>
          </a:r>
        </a:p>
      </cdr:txBody>
    </cdr:sp>
  </cdr:relSizeAnchor>
  <cdr:relSizeAnchor xmlns:cdr="http://schemas.openxmlformats.org/drawingml/2006/chartDrawing">
    <cdr:from>
      <cdr:x>0.65039</cdr:x>
      <cdr:y>0.64569</cdr:y>
    </cdr:from>
    <cdr:to>
      <cdr:x>0.73619</cdr:x>
      <cdr:y>0.70876</cdr:y>
    </cdr:to>
    <cdr:sp macro="" textlink="">
      <cdr:nvSpPr>
        <cdr:cNvPr id="14" name="TextBox 1"/>
        <cdr:cNvSpPr txBox="1"/>
      </cdr:nvSpPr>
      <cdr:spPr>
        <a:xfrm xmlns:a="http://schemas.openxmlformats.org/drawingml/2006/main">
          <a:off x="3475360" y="2127959"/>
          <a:ext cx="458474" cy="2078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a:latin typeface="Arial" pitchFamily="34" charset="0"/>
              <a:cs typeface="Arial" pitchFamily="34" charset="0"/>
            </a:rPr>
            <a:t>14%</a:t>
          </a:r>
        </a:p>
      </cdr:txBody>
    </cdr:sp>
  </cdr:relSizeAnchor>
  <cdr:relSizeAnchor xmlns:cdr="http://schemas.openxmlformats.org/drawingml/2006/chartDrawing">
    <cdr:from>
      <cdr:x>0.80774</cdr:x>
      <cdr:y>0.26249</cdr:y>
    </cdr:from>
    <cdr:to>
      <cdr:x>0.80851</cdr:x>
      <cdr:y>0.64771</cdr:y>
    </cdr:to>
    <cdr:cxnSp macro="">
      <cdr:nvCxnSpPr>
        <cdr:cNvPr id="15" name="Straight Arrow Connector 14"/>
        <cdr:cNvCxnSpPr/>
      </cdr:nvCxnSpPr>
      <cdr:spPr>
        <a:xfrm xmlns:a="http://schemas.openxmlformats.org/drawingml/2006/main">
          <a:off x="4316185" y="752914"/>
          <a:ext cx="4082" cy="1104956"/>
        </a:xfrm>
        <a:prstGeom xmlns:a="http://schemas.openxmlformats.org/drawingml/2006/main" prst="straightConnector1">
          <a:avLst/>
        </a:prstGeom>
        <a:ln xmlns:a="http://schemas.openxmlformats.org/drawingml/2006/main" w="15875">
          <a:solidFill>
            <a:srgbClr val="787878"/>
          </a:solidFill>
          <a:prstDash val="sysDot"/>
          <a:headEnd type="none" w="med" len="med"/>
          <a:tailEnd type="triangle" w="sm" len="sm"/>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6.xml><?xml version="1.0" encoding="utf-8"?>
<xdr:wsDr xmlns:xdr="http://schemas.openxmlformats.org/drawingml/2006/spreadsheetDrawing" xmlns:a="http://schemas.openxmlformats.org/drawingml/2006/main">
  <xdr:twoCellAnchor>
    <xdr:from>
      <xdr:col>5</xdr:col>
      <xdr:colOff>0</xdr:colOff>
      <xdr:row>1</xdr:row>
      <xdr:rowOff>0</xdr:rowOff>
    </xdr:from>
    <xdr:to>
      <xdr:col>11</xdr:col>
      <xdr:colOff>428625</xdr:colOff>
      <xdr:row>7</xdr:row>
      <xdr:rowOff>57150</xdr:rowOff>
    </xdr:to>
    <xdr:sp macro="" textlink="">
      <xdr:nvSpPr>
        <xdr:cNvPr id="2" name="TextBox 1"/>
        <xdr:cNvSpPr txBox="1"/>
      </xdr:nvSpPr>
      <xdr:spPr>
        <a:xfrm>
          <a:off x="3048000" y="190500"/>
          <a:ext cx="4086225" cy="120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i="0" u="none" strike="noStrike">
              <a:solidFill>
                <a:schemeClr val="dk1"/>
              </a:solidFill>
              <a:effectLst/>
              <a:latin typeface="+mn-lt"/>
              <a:ea typeface="+mn-ea"/>
              <a:cs typeface="+mn-cs"/>
            </a:rPr>
            <a:t>Source: TABLE 59. Estimated Resident Population By Single Year Of Age, Australia</a:t>
          </a:r>
          <a:r>
            <a:rPr lang="en-AU"/>
            <a:t> </a:t>
          </a:r>
        </a:p>
        <a:p>
          <a:endParaRPr lang="en-AU" sz="1100"/>
        </a:p>
        <a:p>
          <a:r>
            <a:rPr lang="en-AU" sz="1100" b="1" i="0">
              <a:solidFill>
                <a:schemeClr val="dk1"/>
              </a:solidFill>
              <a:effectLst/>
              <a:latin typeface="+mn-lt"/>
              <a:ea typeface="+mn-ea"/>
              <a:cs typeface="+mn-cs"/>
            </a:rPr>
            <a:t>Cat. No 3101.0 - Australian Demographic Statistics, Dec </a:t>
          </a:r>
          <a:r>
            <a:rPr lang="en-AU" sz="1100" b="1" i="0" cap="all">
              <a:solidFill>
                <a:schemeClr val="dk1"/>
              </a:solidFill>
              <a:effectLst/>
              <a:latin typeface="+mn-lt"/>
              <a:ea typeface="+mn-ea"/>
              <a:cs typeface="+mn-cs"/>
            </a:rPr>
            <a:t>LATEST ISSUE </a:t>
          </a:r>
          <a:r>
            <a:rPr lang="en-AU" sz="1100" b="0" i="0">
              <a:solidFill>
                <a:schemeClr val="dk1"/>
              </a:solidFill>
              <a:effectLst/>
              <a:latin typeface="+mn-lt"/>
              <a:ea typeface="+mn-ea"/>
              <a:cs typeface="+mn-cs"/>
            </a:rPr>
            <a:t>Released at 11:30 AM (CANBERRA TIME) 20/06/2013  </a:t>
          </a:r>
        </a:p>
        <a:p>
          <a:endParaRPr lang="en-AU"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561975</xdr:colOff>
      <xdr:row>11</xdr:row>
      <xdr:rowOff>152401</xdr:rowOff>
    </xdr:from>
    <xdr:to>
      <xdr:col>4</xdr:col>
      <xdr:colOff>426027</xdr:colOff>
      <xdr:row>18</xdr:row>
      <xdr:rowOff>152401</xdr:rowOff>
    </xdr:to>
    <xdr:sp macro="" textlink="">
      <xdr:nvSpPr>
        <xdr:cNvPr id="2" name="TextBox 1"/>
        <xdr:cNvSpPr txBox="1"/>
      </xdr:nvSpPr>
      <xdr:spPr>
        <a:xfrm>
          <a:off x="1171575" y="2247901"/>
          <a:ext cx="3035877" cy="133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Source: Commonwealth of Australia 2013 , </a:t>
          </a:r>
          <a:r>
            <a:rPr lang="en-AU" sz="1100" b="1" i="0" u="none" strike="noStrike" baseline="0" smtClean="0">
              <a:solidFill>
                <a:schemeClr val="dk1"/>
              </a:solidFill>
              <a:latin typeface="+mn-lt"/>
              <a:ea typeface="+mn-ea"/>
              <a:cs typeface="+mn-cs"/>
            </a:rPr>
            <a:t>PORTFOLIO BUDGET STATEMENTS 2013-14 </a:t>
          </a:r>
          <a:r>
            <a:rPr lang="en-AU" sz="1100" b="0" i="0" u="none" strike="noStrike" baseline="0" smtClean="0">
              <a:solidFill>
                <a:schemeClr val="dk1"/>
              </a:solidFill>
              <a:latin typeface="+mn-lt"/>
              <a:ea typeface="+mn-ea"/>
              <a:cs typeface="+mn-cs"/>
            </a:rPr>
            <a:t>BUDGET RELATED PAPER NO. 1.6 </a:t>
          </a:r>
        </a:p>
        <a:p>
          <a:r>
            <a:rPr lang="en-AU" sz="1100" b="0" i="0" u="none" strike="noStrike" baseline="0" smtClean="0">
              <a:solidFill>
                <a:schemeClr val="dk1"/>
              </a:solidFill>
              <a:latin typeface="+mn-lt"/>
              <a:ea typeface="+mn-ea"/>
              <a:cs typeface="+mn-cs"/>
            </a:rPr>
            <a:t> FAMILIES, HOUSING, COMMUNITY SERVICES AND INDIGENOUS AFFAIRS PORTFOLIO, p.92 and p.105</a:t>
          </a:r>
        </a:p>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 </a:t>
          </a:r>
          <a:endParaRPr lang="en-AU" sz="1100"/>
        </a:p>
      </xdr:txBody>
    </xdr:sp>
    <xdr:clientData/>
  </xdr:twoCellAnchor>
  <xdr:twoCellAnchor>
    <xdr:from>
      <xdr:col>5</xdr:col>
      <xdr:colOff>470189</xdr:colOff>
      <xdr:row>11</xdr:row>
      <xdr:rowOff>38101</xdr:rowOff>
    </xdr:from>
    <xdr:to>
      <xdr:col>8</xdr:col>
      <xdr:colOff>562841</xdr:colOff>
      <xdr:row>18</xdr:row>
      <xdr:rowOff>114301</xdr:rowOff>
    </xdr:to>
    <xdr:sp macro="" textlink="">
      <xdr:nvSpPr>
        <xdr:cNvPr id="3" name="TextBox 2"/>
        <xdr:cNvSpPr txBox="1"/>
      </xdr:nvSpPr>
      <xdr:spPr>
        <a:xfrm>
          <a:off x="5308889" y="2133601"/>
          <a:ext cx="3264477" cy="1409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Source: Commonwealth of Australia 2012 , </a:t>
          </a:r>
          <a:r>
            <a:rPr lang="en-AU" sz="1100" b="1" i="0" u="none" strike="noStrike" baseline="0" smtClean="0">
              <a:solidFill>
                <a:schemeClr val="dk1"/>
              </a:solidFill>
              <a:latin typeface="+mn-lt"/>
              <a:ea typeface="+mn-ea"/>
              <a:cs typeface="+mn-cs"/>
            </a:rPr>
            <a:t>PORTFOLIO BUDGET STATEMENTS 2012-13 </a:t>
          </a:r>
          <a:r>
            <a:rPr lang="en-AU" sz="1100" b="0" i="0" u="none" strike="noStrike" baseline="0" smtClean="0">
              <a:solidFill>
                <a:schemeClr val="dk1"/>
              </a:solidFill>
              <a:latin typeface="+mn-lt"/>
              <a:ea typeface="+mn-ea"/>
              <a:cs typeface="+mn-cs"/>
            </a:rPr>
            <a:t>BUDGET RELATED PAPER NO. 1.7 </a:t>
          </a:r>
        </a:p>
        <a:p>
          <a:r>
            <a:rPr lang="en-AU" sz="1100" b="0" i="0" u="none" strike="noStrike" baseline="0" smtClean="0">
              <a:solidFill>
                <a:schemeClr val="dk1"/>
              </a:solidFill>
              <a:latin typeface="+mn-lt"/>
              <a:ea typeface="+mn-ea"/>
              <a:cs typeface="+mn-cs"/>
            </a:rPr>
            <a:t> FAMILIES, HOUSING, COMMUNITY SERVICES AND INDIGENOUS AFFAIRS PORTFOLIO</a:t>
          </a:r>
        </a:p>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p.84 and  p.92</a:t>
          </a:r>
        </a:p>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 </a:t>
          </a:r>
          <a:endParaRPr lang="en-AU" sz="1100"/>
        </a:p>
      </xdr:txBody>
    </xdr:sp>
    <xdr:clientData/>
  </xdr:twoCellAnchor>
  <xdr:twoCellAnchor>
    <xdr:from>
      <xdr:col>9</xdr:col>
      <xdr:colOff>717840</xdr:colOff>
      <xdr:row>11</xdr:row>
      <xdr:rowOff>38100</xdr:rowOff>
    </xdr:from>
    <xdr:to>
      <xdr:col>12</xdr:col>
      <xdr:colOff>444212</xdr:colOff>
      <xdr:row>18</xdr:row>
      <xdr:rowOff>28575</xdr:rowOff>
    </xdr:to>
    <xdr:sp macro="" textlink="">
      <xdr:nvSpPr>
        <xdr:cNvPr id="4" name="TextBox 3"/>
        <xdr:cNvSpPr txBox="1"/>
      </xdr:nvSpPr>
      <xdr:spPr>
        <a:xfrm>
          <a:off x="9785640" y="2133600"/>
          <a:ext cx="2898197" cy="1323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0" i="0" baseline="0">
              <a:solidFill>
                <a:schemeClr val="dk1"/>
              </a:solidFill>
              <a:effectLst/>
              <a:latin typeface="+mn-lt"/>
              <a:ea typeface="+mn-ea"/>
              <a:cs typeface="+mn-cs"/>
            </a:rPr>
            <a:t>Source: FAMILIES, HOUSING, COMMUNITY SERVICES AND INDIGENOUS AFFAIRS </a:t>
          </a:r>
          <a:endParaRPr lang="en-AU" sz="1100" b="0" i="0" u="none" strike="noStrike" baseline="0" smtClean="0">
            <a:solidFill>
              <a:schemeClr val="dk1"/>
            </a:solidFill>
            <a:latin typeface="+mn-lt"/>
            <a:ea typeface="+mn-ea"/>
            <a:cs typeface="+mn-cs"/>
          </a:endParaRPr>
        </a:p>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2011–12 </a:t>
          </a:r>
          <a:r>
            <a:rPr lang="en-AU" sz="1100" b="0" i="1" u="none" strike="noStrike" baseline="0" smtClean="0">
              <a:solidFill>
                <a:schemeClr val="dk1"/>
              </a:solidFill>
              <a:latin typeface="+mn-lt"/>
              <a:ea typeface="+mn-ea"/>
              <a:cs typeface="+mn-cs"/>
            </a:rPr>
            <a:t>Annual Report </a:t>
          </a:r>
        </a:p>
        <a:p>
          <a:r>
            <a:rPr lang="en-AU" sz="1100" b="0" i="1" u="none" strike="noStrike" baseline="0" smtClean="0">
              <a:solidFill>
                <a:schemeClr val="dk1"/>
              </a:solidFill>
              <a:latin typeface="+mn-lt"/>
              <a:ea typeface="+mn-ea"/>
              <a:cs typeface="+mn-cs"/>
            </a:rPr>
            <a:t>Paving the way  </a:t>
          </a:r>
        </a:p>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p. 82, p.92, p.253</a:t>
          </a:r>
        </a:p>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 </a:t>
          </a:r>
          <a:endParaRPr lang="en-AU" sz="1100"/>
        </a:p>
      </xdr:txBody>
    </xdr:sp>
    <xdr:clientData/>
  </xdr:twoCellAnchor>
  <xdr:twoCellAnchor>
    <xdr:from>
      <xdr:col>6</xdr:col>
      <xdr:colOff>57150</xdr:colOff>
      <xdr:row>45</xdr:row>
      <xdr:rowOff>114300</xdr:rowOff>
    </xdr:from>
    <xdr:to>
      <xdr:col>8</xdr:col>
      <xdr:colOff>428625</xdr:colOff>
      <xdr:row>48</xdr:row>
      <xdr:rowOff>142875</xdr:rowOff>
    </xdr:to>
    <xdr:cxnSp macro="">
      <xdr:nvCxnSpPr>
        <xdr:cNvPr id="5" name="Straight Arrow Connector 4"/>
        <xdr:cNvCxnSpPr/>
      </xdr:nvCxnSpPr>
      <xdr:spPr>
        <a:xfrm>
          <a:off x="3714750" y="5172075"/>
          <a:ext cx="1590675" cy="6000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47625</xdr:colOff>
      <xdr:row>49</xdr:row>
      <xdr:rowOff>9526</xdr:rowOff>
    </xdr:from>
    <xdr:to>
      <xdr:col>8</xdr:col>
      <xdr:colOff>504825</xdr:colOff>
      <xdr:row>54</xdr:row>
      <xdr:rowOff>161925</xdr:rowOff>
    </xdr:to>
    <xdr:cxnSp macro="">
      <xdr:nvCxnSpPr>
        <xdr:cNvPr id="6" name="Straight Arrow Connector 5"/>
        <xdr:cNvCxnSpPr/>
      </xdr:nvCxnSpPr>
      <xdr:spPr>
        <a:xfrm flipV="1">
          <a:off x="3705225" y="5829301"/>
          <a:ext cx="1676400" cy="110489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952500</xdr:colOff>
      <xdr:row>45</xdr:row>
      <xdr:rowOff>9525</xdr:rowOff>
    </xdr:from>
    <xdr:to>
      <xdr:col>10</xdr:col>
      <xdr:colOff>104775</xdr:colOff>
      <xdr:row>51</xdr:row>
      <xdr:rowOff>19050</xdr:rowOff>
    </xdr:to>
    <xdr:sp macro="" textlink="">
      <xdr:nvSpPr>
        <xdr:cNvPr id="7" name="TextBox 6"/>
        <xdr:cNvSpPr txBox="1"/>
      </xdr:nvSpPr>
      <xdr:spPr>
        <a:xfrm>
          <a:off x="5791200" y="8686800"/>
          <a:ext cx="44386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The dfifference between the two estimates  (2220384 and 2225127) is  4743. T</a:t>
          </a:r>
          <a:r>
            <a:rPr lang="en-AU" sz="1100" baseline="0"/>
            <a:t>hese are social security Age Pensions administered by the DVA. Note that  at end 2011, DVA records 4779 in this group</a:t>
          </a:r>
          <a:endParaRPr lang="en-AU" sz="1100"/>
        </a:p>
      </xdr:txBody>
    </xdr:sp>
    <xdr:clientData/>
  </xdr:twoCellAnchor>
  <xdr:twoCellAnchor>
    <xdr:from>
      <xdr:col>0</xdr:col>
      <xdr:colOff>314325</xdr:colOff>
      <xdr:row>106</xdr:row>
      <xdr:rowOff>161925</xdr:rowOff>
    </xdr:from>
    <xdr:to>
      <xdr:col>6</xdr:col>
      <xdr:colOff>438150</xdr:colOff>
      <xdr:row>108</xdr:row>
      <xdr:rowOff>161925</xdr:rowOff>
    </xdr:to>
    <xdr:sp macro="" textlink="">
      <xdr:nvSpPr>
        <xdr:cNvPr id="8" name="TextBox 7"/>
        <xdr:cNvSpPr txBox="1"/>
      </xdr:nvSpPr>
      <xdr:spPr>
        <a:xfrm>
          <a:off x="314325" y="20459700"/>
          <a:ext cx="6019800" cy="381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Source:</a:t>
          </a:r>
          <a:r>
            <a:rPr lang="en-AU" sz="1100" baseline="0"/>
            <a:t> </a:t>
          </a:r>
          <a:r>
            <a:rPr lang="en-AU" sz="1100"/>
            <a:t>FaHCSIA 2012, Statistical Paper No. 10,</a:t>
          </a:r>
          <a:r>
            <a:rPr lang="en-AU" sz="1100" baseline="0"/>
            <a:t> </a:t>
          </a:r>
          <a:r>
            <a:rPr lang="en-AU" sz="1100"/>
            <a:t>Income support customers:</a:t>
          </a:r>
          <a:r>
            <a:rPr lang="en-AU" sz="1100" baseline="0"/>
            <a:t> </a:t>
          </a:r>
          <a:r>
            <a:rPr lang="en-AU" sz="1100"/>
            <a:t>a statistical overview 2011, Canberra.</a:t>
          </a:r>
        </a:p>
      </xdr:txBody>
    </xdr:sp>
    <xdr:clientData/>
  </xdr:twoCellAnchor>
  <xdr:twoCellAnchor editAs="oneCell">
    <xdr:from>
      <xdr:col>1</xdr:col>
      <xdr:colOff>76200</xdr:colOff>
      <xdr:row>110</xdr:row>
      <xdr:rowOff>114300</xdr:rowOff>
    </xdr:from>
    <xdr:to>
      <xdr:col>5</xdr:col>
      <xdr:colOff>877002</xdr:colOff>
      <xdr:row>146</xdr:row>
      <xdr:rowOff>124784</xdr:rowOff>
    </xdr:to>
    <xdr:pic>
      <xdr:nvPicPr>
        <xdr:cNvPr id="9" name="Picture 8"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5800" y="21174075"/>
          <a:ext cx="5029902" cy="686848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11</xdr:col>
      <xdr:colOff>568623</xdr:colOff>
      <xdr:row>12</xdr:row>
      <xdr:rowOff>6350</xdr:rowOff>
    </xdr:from>
    <xdr:to>
      <xdr:col>19</xdr:col>
      <xdr:colOff>48307</xdr:colOff>
      <xdr:row>18</xdr:row>
      <xdr:rowOff>27516</xdr:rowOff>
    </xdr:to>
    <xdr:sp macro="" textlink="">
      <xdr:nvSpPr>
        <xdr:cNvPr id="13" name="TextBox 12"/>
        <xdr:cNvSpPr txBox="1"/>
      </xdr:nvSpPr>
      <xdr:spPr>
        <a:xfrm>
          <a:off x="9950748" y="2397125"/>
          <a:ext cx="4356484" cy="11641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Source: Commonwealth of Australia 2012 </a:t>
          </a:r>
        </a:p>
        <a:p>
          <a:r>
            <a:rPr lang="en-AU" sz="1100" b="0" i="0" u="none" strike="noStrike" baseline="0" smtClean="0">
              <a:solidFill>
                <a:schemeClr val="dk1"/>
              </a:solidFill>
              <a:latin typeface="+mn-lt"/>
              <a:ea typeface="+mn-ea"/>
              <a:cs typeface="+mn-cs"/>
            </a:rPr>
            <a:t> </a:t>
          </a:r>
          <a:r>
            <a:rPr lang="en-AU" sz="1100" b="1" i="0" u="none" strike="noStrike" baseline="0" smtClean="0">
              <a:solidFill>
                <a:schemeClr val="dk1"/>
              </a:solidFill>
              <a:latin typeface="+mn-lt"/>
              <a:ea typeface="+mn-ea"/>
              <a:cs typeface="+mn-cs"/>
            </a:rPr>
            <a:t>PORTFOLIO BUDGET STATEMENTS 2012-13 </a:t>
          </a:r>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BUDGET RELATED PAPER NO. 1.5B DEFENCE PORTFOLIO (DEPARTMENT OF VETERANS' AFFAIRS)</a:t>
          </a:r>
        </a:p>
        <a:p>
          <a:r>
            <a:rPr lang="en-AU" sz="1100" b="0" i="0" u="none" strike="noStrike" baseline="0" smtClean="0">
              <a:solidFill>
                <a:schemeClr val="dk1"/>
              </a:solidFill>
              <a:latin typeface="+mn-lt"/>
              <a:ea typeface="+mn-ea"/>
              <a:cs typeface="+mn-cs"/>
            </a:rPr>
            <a:t>p. 31, p. 35, p. 36</a:t>
          </a:r>
        </a:p>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 </a:t>
          </a:r>
          <a:endParaRPr lang="en-AU" sz="1100"/>
        </a:p>
      </xdr:txBody>
    </xdr:sp>
    <xdr:clientData/>
  </xdr:twoCellAnchor>
  <xdr:twoCellAnchor editAs="oneCell">
    <xdr:from>
      <xdr:col>26</xdr:col>
      <xdr:colOff>183870</xdr:colOff>
      <xdr:row>12</xdr:row>
      <xdr:rowOff>0</xdr:rowOff>
    </xdr:from>
    <xdr:to>
      <xdr:col>34</xdr:col>
      <xdr:colOff>83346</xdr:colOff>
      <xdr:row>50</xdr:row>
      <xdr:rowOff>124867</xdr:rowOff>
    </xdr:to>
    <xdr:pic>
      <xdr:nvPicPr>
        <xdr:cNvPr id="14" name="Picture 13"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09995" y="2390775"/>
          <a:ext cx="5604951" cy="7459117"/>
        </a:xfrm>
        <a:prstGeom prst="rect">
          <a:avLst/>
        </a:prstGeom>
      </xdr:spPr>
    </xdr:pic>
    <xdr:clientData/>
  </xdr:twoCellAnchor>
  <xdr:twoCellAnchor editAs="oneCell">
    <xdr:from>
      <xdr:col>26</xdr:col>
      <xdr:colOff>405832</xdr:colOff>
      <xdr:row>50</xdr:row>
      <xdr:rowOff>190499</xdr:rowOff>
    </xdr:from>
    <xdr:to>
      <xdr:col>34</xdr:col>
      <xdr:colOff>28275</xdr:colOff>
      <xdr:row>69</xdr:row>
      <xdr:rowOff>152903</xdr:rowOff>
    </xdr:to>
    <xdr:pic>
      <xdr:nvPicPr>
        <xdr:cNvPr id="15" name="Picture 14" descr="Screen Clippi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931957" y="9915524"/>
          <a:ext cx="5327918" cy="3610479"/>
        </a:xfrm>
        <a:prstGeom prst="rect">
          <a:avLst/>
        </a:prstGeom>
      </xdr:spPr>
    </xdr:pic>
    <xdr:clientData/>
  </xdr:twoCellAnchor>
  <xdr:twoCellAnchor editAs="oneCell">
    <xdr:from>
      <xdr:col>11</xdr:col>
      <xdr:colOff>400050</xdr:colOff>
      <xdr:row>19</xdr:row>
      <xdr:rowOff>4233</xdr:rowOff>
    </xdr:from>
    <xdr:to>
      <xdr:col>19</xdr:col>
      <xdr:colOff>84037</xdr:colOff>
      <xdr:row>30</xdr:row>
      <xdr:rowOff>252587</xdr:rowOff>
    </xdr:to>
    <xdr:pic>
      <xdr:nvPicPr>
        <xdr:cNvPr id="16" name="Picture 15" descr="Screen Clipping"/>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782175" y="3728508"/>
          <a:ext cx="4560787" cy="2343854"/>
        </a:xfrm>
        <a:prstGeom prst="rect">
          <a:avLst/>
        </a:prstGeom>
      </xdr:spPr>
    </xdr:pic>
    <xdr:clientData/>
  </xdr:twoCellAnchor>
  <xdr:twoCellAnchor editAs="oneCell">
    <xdr:from>
      <xdr:col>11</xdr:col>
      <xdr:colOff>452206</xdr:colOff>
      <xdr:row>35</xdr:row>
      <xdr:rowOff>156820</xdr:rowOff>
    </xdr:from>
    <xdr:to>
      <xdr:col>19</xdr:col>
      <xdr:colOff>82115</xdr:colOff>
      <xdr:row>46</xdr:row>
      <xdr:rowOff>12891</xdr:rowOff>
    </xdr:to>
    <xdr:pic>
      <xdr:nvPicPr>
        <xdr:cNvPr id="17" name="Picture 16" descr="Screen Clipping"/>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834331" y="7024345"/>
          <a:ext cx="4506709" cy="1951571"/>
        </a:xfrm>
        <a:prstGeom prst="rect">
          <a:avLst/>
        </a:prstGeom>
      </xdr:spPr>
    </xdr:pic>
    <xdr:clientData/>
  </xdr:twoCellAnchor>
  <xdr:twoCellAnchor editAs="oneCell">
    <xdr:from>
      <xdr:col>11</xdr:col>
      <xdr:colOff>443548</xdr:colOff>
      <xdr:row>46</xdr:row>
      <xdr:rowOff>144388</xdr:rowOff>
    </xdr:from>
    <xdr:to>
      <xdr:col>19</xdr:col>
      <xdr:colOff>32440</xdr:colOff>
      <xdr:row>50</xdr:row>
      <xdr:rowOff>164724</xdr:rowOff>
    </xdr:to>
    <xdr:pic>
      <xdr:nvPicPr>
        <xdr:cNvPr id="18" name="Picture 17" descr="Screen Clipping"/>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9825673" y="9107413"/>
          <a:ext cx="4465692" cy="782336"/>
        </a:xfrm>
        <a:prstGeom prst="rect">
          <a:avLst/>
        </a:prstGeom>
      </xdr:spPr>
    </xdr:pic>
    <xdr:clientData/>
  </xdr:twoCellAnchor>
  <xdr:twoCellAnchor editAs="oneCell">
    <xdr:from>
      <xdr:col>11</xdr:col>
      <xdr:colOff>527541</xdr:colOff>
      <xdr:row>30</xdr:row>
      <xdr:rowOff>197135</xdr:rowOff>
    </xdr:from>
    <xdr:to>
      <xdr:col>18</xdr:col>
      <xdr:colOff>597473</xdr:colOff>
      <xdr:row>35</xdr:row>
      <xdr:rowOff>105835</xdr:rowOff>
    </xdr:to>
    <xdr:pic>
      <xdr:nvPicPr>
        <xdr:cNvPr id="22" name="Picture 21" descr="Screen Clipping"/>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09666" y="6016910"/>
          <a:ext cx="4337132" cy="956450"/>
        </a:xfrm>
        <a:prstGeom prst="rect">
          <a:avLst/>
        </a:prstGeom>
      </xdr:spPr>
    </xdr:pic>
    <xdr:clientData/>
  </xdr:twoCellAnchor>
  <xdr:twoCellAnchor>
    <xdr:from>
      <xdr:col>5</xdr:col>
      <xdr:colOff>704850</xdr:colOff>
      <xdr:row>11</xdr:row>
      <xdr:rowOff>66675</xdr:rowOff>
    </xdr:from>
    <xdr:to>
      <xdr:col>6</xdr:col>
      <xdr:colOff>419100</xdr:colOff>
      <xdr:row>15</xdr:row>
      <xdr:rowOff>0</xdr:rowOff>
    </xdr:to>
    <xdr:cxnSp macro="">
      <xdr:nvCxnSpPr>
        <xdr:cNvPr id="9" name="Straight Arrow Connector 8"/>
        <xdr:cNvCxnSpPr/>
      </xdr:nvCxnSpPr>
      <xdr:spPr>
        <a:xfrm flipV="1">
          <a:off x="5591175" y="2266950"/>
          <a:ext cx="657225" cy="6953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35</xdr:row>
      <xdr:rowOff>158750</xdr:rowOff>
    </xdr:from>
    <xdr:to>
      <xdr:col>12</xdr:col>
      <xdr:colOff>489136</xdr:colOff>
      <xdr:row>77</xdr:row>
      <xdr:rowOff>178920</xdr:rowOff>
    </xdr:to>
    <xdr:pic>
      <xdr:nvPicPr>
        <xdr:cNvPr id="2" name="Picture 1"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826250"/>
          <a:ext cx="7804336" cy="8021170"/>
        </a:xfrm>
        <a:prstGeom prst="rect">
          <a:avLst/>
        </a:prstGeom>
      </xdr:spPr>
    </xdr:pic>
    <xdr:clientData/>
  </xdr:twoCellAnchor>
  <xdr:twoCellAnchor editAs="oneCell">
    <xdr:from>
      <xdr:col>0</xdr:col>
      <xdr:colOff>317500</xdr:colOff>
      <xdr:row>3</xdr:row>
      <xdr:rowOff>0</xdr:rowOff>
    </xdr:from>
    <xdr:to>
      <xdr:col>13</xdr:col>
      <xdr:colOff>147133</xdr:colOff>
      <xdr:row>29</xdr:row>
      <xdr:rowOff>76902</xdr:rowOff>
    </xdr:to>
    <xdr:pic>
      <xdr:nvPicPr>
        <xdr:cNvPr id="3" name="Picture 2" descr="Screen Clippi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17500" y="571500"/>
          <a:ext cx="7754433" cy="502990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12</xdr:col>
      <xdr:colOff>305864</xdr:colOff>
      <xdr:row>51</xdr:row>
      <xdr:rowOff>125039</xdr:rowOff>
    </xdr:to>
    <xdr:pic>
      <xdr:nvPicPr>
        <xdr:cNvPr id="9" name="Picture 8"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4955500"/>
          <a:ext cx="7621064" cy="8697539"/>
        </a:xfrm>
        <a:prstGeom prst="rect">
          <a:avLst/>
        </a:prstGeom>
      </xdr:spPr>
    </xdr:pic>
    <xdr:clientData/>
  </xdr:twoCellAnchor>
  <xdr:twoCellAnchor editAs="oneCell">
    <xdr:from>
      <xdr:col>0</xdr:col>
      <xdr:colOff>0</xdr:colOff>
      <xdr:row>57</xdr:row>
      <xdr:rowOff>0</xdr:rowOff>
    </xdr:from>
    <xdr:to>
      <xdr:col>8</xdr:col>
      <xdr:colOff>465026</xdr:colOff>
      <xdr:row>71</xdr:row>
      <xdr:rowOff>3603</xdr:rowOff>
    </xdr:to>
    <xdr:pic>
      <xdr:nvPicPr>
        <xdr:cNvPr id="10" name="Picture 9" descr="Screen Clippi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34671000"/>
          <a:ext cx="5341826" cy="2670603"/>
        </a:xfrm>
        <a:prstGeom prst="rect">
          <a:avLst/>
        </a:prstGeom>
      </xdr:spPr>
    </xdr:pic>
    <xdr:clientData/>
  </xdr:twoCellAnchor>
  <xdr:twoCellAnchor>
    <xdr:from>
      <xdr:col>0</xdr:col>
      <xdr:colOff>55418</xdr:colOff>
      <xdr:row>72</xdr:row>
      <xdr:rowOff>0</xdr:rowOff>
    </xdr:from>
    <xdr:to>
      <xdr:col>5</xdr:col>
      <xdr:colOff>280554</xdr:colOff>
      <xdr:row>79</xdr:row>
      <xdr:rowOff>86591</xdr:rowOff>
    </xdr:to>
    <xdr:sp macro="" textlink="">
      <xdr:nvSpPr>
        <xdr:cNvPr id="11" name="TextBox 10"/>
        <xdr:cNvSpPr txBox="1"/>
      </xdr:nvSpPr>
      <xdr:spPr>
        <a:xfrm>
          <a:off x="55418" y="37528500"/>
          <a:ext cx="3273136" cy="14200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Source: RICEwarner Actuaries 2012, Reforming the Age Pension, Touchstone, August. (p.5)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18</xdr:col>
      <xdr:colOff>600074</xdr:colOff>
      <xdr:row>3</xdr:row>
      <xdr:rowOff>157162</xdr:rowOff>
    </xdr:from>
    <xdr:to>
      <xdr:col>24</xdr:col>
      <xdr:colOff>495299</xdr:colOff>
      <xdr:row>18</xdr:row>
      <xdr:rowOff>42862</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20</xdr:row>
      <xdr:rowOff>0</xdr:rowOff>
    </xdr:from>
    <xdr:to>
      <xdr:col>24</xdr:col>
      <xdr:colOff>504825</xdr:colOff>
      <xdr:row>34</xdr:row>
      <xdr:rowOff>76200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nuch\Desktop\Ageing%202013\Data\Health_projections_main%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nuch\Desktop\Ageing%202013\Data\Ageing_effects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proj\ahs\QMS\Excel\Chapter%2010%20Tabl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hnuch\Desktop\Ageing%202013\Data\Off%20cut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hiac-fs-01\shared\reporttemplates\Coverage%20Calculation%20Gol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onitor\04%20Working%20Groups\03%20VET\02%20Report\03%20Data\2010%20Report\Collection%20sheets\Jurisdictions\ACT%20-%202010%20Report%20Jurisdictions%20Collection%20She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Hospitals%20Unit\Australian%20Hospital%20Statistics\ahstables%20common%20vb\Chapter%2010%20Tab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proj\ahs\AHS_creation\QMS\OUTPUT\Chapter_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Monitor\05%20Current%20Report%20-%20WIP\2010%20Report\1.%202010%20Working%20Group%20draft\WG%20Draft%202010%20Attach11A%20Primary%20and%20community%20health.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eldridgd$\Disease%20Registers\Cancer\Cancer%20in%20Australia%20Trend%20data\ICD10%20spreadsheeds\Incid%20trends%201983%20onwards%20ICD10%202001%20std%20po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eldridgd$\Disease%20Registers\Population%20data\CIA%20Population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sacc,%20second%20edition%20data%20cube(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xchange\Temp\Aus%20Health%202012%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DP"/>
      <sheetName val="Population"/>
      <sheetName val="CPI"/>
      <sheetName val="Health Demographics"/>
      <sheetName val="Health projections"/>
      <sheetName val="ABS 3101 pop data"/>
      <sheetName val="Health Backwards projections"/>
      <sheetName val="Health Non Demographic"/>
      <sheetName val="Govt expenditure"/>
      <sheetName val="Govt less PBS Hosp Medicare PHI"/>
      <sheetName val="Hospital expenditure"/>
      <sheetName val="PBS expenditure"/>
      <sheetName val="Medicare expenditure"/>
      <sheetName val="PHI rebates"/>
      <sheetName val="Table D2"/>
      <sheetName val="PBS data from Medicare"/>
      <sheetName val="1985-86 2010-11 (2)"/>
      <sheetName val="Combined 1985-86 2010-11 (2)"/>
      <sheetName val="PBS various years"/>
      <sheetName val="PHI exp"/>
      <sheetName val="ABS 3101 Data1"/>
      <sheetName val="ABS 3101 Dat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1">
          <cell r="B1" t="str">
            <v>Estimated Resident Population ;  Male ;  0 ;</v>
          </cell>
          <cell r="C1" t="str">
            <v>Estimated Resident Population ;  Male ;  1 ;</v>
          </cell>
          <cell r="D1" t="str">
            <v>Estimated Resident Population ;  Male ;  2 ;</v>
          </cell>
          <cell r="E1" t="str">
            <v>Estimated Resident Population ;  Male ;  3 ;</v>
          </cell>
          <cell r="F1" t="str">
            <v>Estimated Resident Population ;  Male ;  4 ;</v>
          </cell>
          <cell r="G1" t="str">
            <v>Estimated Resident Population ;  Male ;  5 ;</v>
          </cell>
          <cell r="H1" t="str">
            <v>Estimated Resident Population ;  Male ;  6 ;</v>
          </cell>
          <cell r="I1" t="str">
            <v>Estimated Resident Population ;  Male ;  7 ;</v>
          </cell>
          <cell r="J1" t="str">
            <v>Estimated Resident Population ;  Male ;  8 ;</v>
          </cell>
          <cell r="K1" t="str">
            <v>Estimated Resident Population ;  Male ;  9 ;</v>
          </cell>
          <cell r="L1" t="str">
            <v>Estimated Resident Population ;  Male ;  10 ;</v>
          </cell>
          <cell r="M1" t="str">
            <v>Estimated Resident Population ;  Male ;  11 ;</v>
          </cell>
          <cell r="N1" t="str">
            <v>Estimated Resident Population ;  Male ;  12 ;</v>
          </cell>
          <cell r="O1" t="str">
            <v>Estimated Resident Population ;  Male ;  13 ;</v>
          </cell>
          <cell r="P1" t="str">
            <v>Estimated Resident Population ;  Male ;  14 ;</v>
          </cell>
          <cell r="Q1" t="str">
            <v>Estimated Resident Population ;  Male ;  15 ;</v>
          </cell>
          <cell r="R1" t="str">
            <v>Estimated Resident Population ;  Male ;  16 ;</v>
          </cell>
          <cell r="S1" t="str">
            <v>Estimated Resident Population ;  Male ;  17 ;</v>
          </cell>
          <cell r="T1" t="str">
            <v>Estimated Resident Population ;  Male ;  18 ;</v>
          </cell>
          <cell r="U1" t="str">
            <v>Estimated Resident Population ;  Male ;  19 ;</v>
          </cell>
          <cell r="V1" t="str">
            <v>Estimated Resident Population ;  Male ;  20 ;</v>
          </cell>
          <cell r="W1" t="str">
            <v>Estimated Resident Population ;  Male ;  21 ;</v>
          </cell>
          <cell r="X1" t="str">
            <v>Estimated Resident Population ;  Male ;  22 ;</v>
          </cell>
          <cell r="Y1" t="str">
            <v>Estimated Resident Population ;  Male ;  23 ;</v>
          </cell>
          <cell r="Z1" t="str">
            <v>Estimated Resident Population ;  Male ;  24 ;</v>
          </cell>
          <cell r="AA1" t="str">
            <v>Estimated Resident Population ;  Male ;  25 ;</v>
          </cell>
          <cell r="AB1" t="str">
            <v>Estimated Resident Population ;  Male ;  26 ;</v>
          </cell>
          <cell r="AC1" t="str">
            <v>Estimated Resident Population ;  Male ;  27 ;</v>
          </cell>
          <cell r="AD1" t="str">
            <v>Estimated Resident Population ;  Male ;  28 ;</v>
          </cell>
          <cell r="AE1" t="str">
            <v>Estimated Resident Population ;  Male ;  29 ;</v>
          </cell>
          <cell r="AF1" t="str">
            <v>Estimated Resident Population ;  Male ;  30 ;</v>
          </cell>
          <cell r="AG1" t="str">
            <v>Estimated Resident Population ;  Male ;  31 ;</v>
          </cell>
          <cell r="AH1" t="str">
            <v>Estimated Resident Population ;  Male ;  32 ;</v>
          </cell>
          <cell r="AI1" t="str">
            <v>Estimated Resident Population ;  Male ;  33 ;</v>
          </cell>
          <cell r="AJ1" t="str">
            <v>Estimated Resident Population ;  Male ;  34 ;</v>
          </cell>
          <cell r="AK1" t="str">
            <v>Estimated Resident Population ;  Male ;  35 ;</v>
          </cell>
          <cell r="AL1" t="str">
            <v>Estimated Resident Population ;  Male ;  36 ;</v>
          </cell>
          <cell r="AM1" t="str">
            <v>Estimated Resident Population ;  Male ;  37 ;</v>
          </cell>
          <cell r="AN1" t="str">
            <v>Estimated Resident Population ;  Male ;  38 ;</v>
          </cell>
          <cell r="AO1" t="str">
            <v>Estimated Resident Population ;  Male ;  39 ;</v>
          </cell>
          <cell r="AP1" t="str">
            <v>Estimated Resident Population ;  Male ;  40 ;</v>
          </cell>
          <cell r="AQ1" t="str">
            <v>Estimated Resident Population ;  Male ;  41 ;</v>
          </cell>
          <cell r="AR1" t="str">
            <v>Estimated Resident Population ;  Male ;  42 ;</v>
          </cell>
          <cell r="AS1" t="str">
            <v>Estimated Resident Population ;  Male ;  43 ;</v>
          </cell>
          <cell r="AT1" t="str">
            <v>Estimated Resident Population ;  Male ;  44 ;</v>
          </cell>
          <cell r="AU1" t="str">
            <v>Estimated Resident Population ;  Male ;  45 ;</v>
          </cell>
          <cell r="AV1" t="str">
            <v>Estimated Resident Population ;  Male ;  46 ;</v>
          </cell>
          <cell r="AW1" t="str">
            <v>Estimated Resident Population ;  Male ;  47 ;</v>
          </cell>
          <cell r="AX1" t="str">
            <v>Estimated Resident Population ;  Male ;  48 ;</v>
          </cell>
          <cell r="AY1" t="str">
            <v>Estimated Resident Population ;  Male ;  49 ;</v>
          </cell>
          <cell r="AZ1" t="str">
            <v>Estimated Resident Population ;  Male ;  50 ;</v>
          </cell>
          <cell r="BA1" t="str">
            <v>Estimated Resident Population ;  Male ;  51 ;</v>
          </cell>
          <cell r="BB1" t="str">
            <v>Estimated Resident Population ;  Male ;  52 ;</v>
          </cell>
          <cell r="BC1" t="str">
            <v>Estimated Resident Population ;  Male ;  53 ;</v>
          </cell>
          <cell r="BD1" t="str">
            <v>Estimated Resident Population ;  Male ;  54 ;</v>
          </cell>
          <cell r="BE1" t="str">
            <v>Estimated Resident Population ;  Male ;  55 ;</v>
          </cell>
          <cell r="BF1" t="str">
            <v>Estimated Resident Population ;  Male ;  56 ;</v>
          </cell>
          <cell r="BG1" t="str">
            <v>Estimated Resident Population ;  Male ;  57 ;</v>
          </cell>
          <cell r="BH1" t="str">
            <v>Estimated Resident Population ;  Male ;  58 ;</v>
          </cell>
          <cell r="BI1" t="str">
            <v>Estimated Resident Population ;  Male ;  59 ;</v>
          </cell>
          <cell r="BJ1" t="str">
            <v>Estimated Resident Population ;  Male ;  60 ;</v>
          </cell>
          <cell r="BK1" t="str">
            <v>Estimated Resident Population ;  Male ;  61 ;</v>
          </cell>
          <cell r="BL1" t="str">
            <v>Estimated Resident Population ;  Male ;  62 ;</v>
          </cell>
          <cell r="BM1" t="str">
            <v>Estimated Resident Population ;  Male ;  63 ;</v>
          </cell>
          <cell r="BN1" t="str">
            <v>Estimated Resident Population ;  Male ;  64 ;</v>
          </cell>
          <cell r="BO1" t="str">
            <v>Estimated Resident Population ;  Male ;  65 ;</v>
          </cell>
          <cell r="BP1" t="str">
            <v>Estimated Resident Population ;  Male ;  66 ;</v>
          </cell>
          <cell r="BQ1" t="str">
            <v>Estimated Resident Population ;  Male ;  67 ;</v>
          </cell>
          <cell r="BR1" t="str">
            <v>Estimated Resident Population ;  Male ;  68 ;</v>
          </cell>
          <cell r="BS1" t="str">
            <v>Estimated Resident Population ;  Male ;  69 ;</v>
          </cell>
          <cell r="BT1" t="str">
            <v>Estimated Resident Population ;  Male ;  70 ;</v>
          </cell>
          <cell r="BU1" t="str">
            <v>Estimated Resident Population ;  Male ;  71 ;</v>
          </cell>
          <cell r="BV1" t="str">
            <v>Estimated Resident Population ;  Male ;  72 ;</v>
          </cell>
          <cell r="BW1" t="str">
            <v>Estimated Resident Population ;  Male ;  73 ;</v>
          </cell>
          <cell r="BX1" t="str">
            <v>Estimated Resident Population ;  Male ;  74 ;</v>
          </cell>
          <cell r="BY1" t="str">
            <v>Estimated Resident Population ;  Male ;  75 ;</v>
          </cell>
          <cell r="BZ1" t="str">
            <v>Estimated Resident Population ;  Male ;  76 ;</v>
          </cell>
          <cell r="CA1" t="str">
            <v>Estimated Resident Population ;  Male ;  77 ;</v>
          </cell>
          <cell r="CB1" t="str">
            <v>Estimated Resident Population ;  Male ;  78 ;</v>
          </cell>
          <cell r="CC1" t="str">
            <v>Estimated Resident Population ;  Male ;  79 ;</v>
          </cell>
          <cell r="CD1" t="str">
            <v>Estimated Resident Population ;  Male ;  80 ;</v>
          </cell>
          <cell r="CE1" t="str">
            <v>Estimated Resident Population ;  Male ;  81 ;</v>
          </cell>
          <cell r="CF1" t="str">
            <v>Estimated Resident Population ;  Male ;  82 ;</v>
          </cell>
          <cell r="CG1" t="str">
            <v>Estimated Resident Population ;  Male ;  83 ;</v>
          </cell>
          <cell r="CH1" t="str">
            <v>Estimated Resident Population ;  Male ;  84 ;</v>
          </cell>
          <cell r="CI1" t="str">
            <v>Estimated Resident Population ;  Male ;  85 ;</v>
          </cell>
          <cell r="CJ1" t="str">
            <v>Estimated Resident Population ;  Male ;  86 ;</v>
          </cell>
          <cell r="CK1" t="str">
            <v>Estimated Resident Population ;  Male ;  87 ;</v>
          </cell>
          <cell r="CL1" t="str">
            <v>Estimated Resident Population ;  Male ;  88 ;</v>
          </cell>
          <cell r="CM1" t="str">
            <v>Estimated Resident Population ;  Male ;  89 ;</v>
          </cell>
          <cell r="CN1" t="str">
            <v>Estimated Resident Population ;  Male ;  90 ;</v>
          </cell>
          <cell r="CO1" t="str">
            <v>Estimated Resident Population ;  Male ;  91 ;</v>
          </cell>
          <cell r="CP1" t="str">
            <v>Estimated Resident Population ;  Male ;  92 ;</v>
          </cell>
          <cell r="CQ1" t="str">
            <v>Estimated Resident Population ;  Male ;  93 ;</v>
          </cell>
          <cell r="CR1" t="str">
            <v>Estimated Resident Population ;  Male ;  94 ;</v>
          </cell>
          <cell r="CS1" t="str">
            <v>Estimated Resident Population ;  Male ;  95 ;</v>
          </cell>
          <cell r="CT1" t="str">
            <v>Estimated Resident Population ;  Male ;  96 ;</v>
          </cell>
          <cell r="CU1" t="str">
            <v>Estimated Resident Population ;  Male ;  97 ;</v>
          </cell>
          <cell r="CV1" t="str">
            <v>Estimated Resident Population ;  Male ;  98 ;</v>
          </cell>
          <cell r="CW1" t="str">
            <v>Estimated Resident Population ;  Male ;  99 ;</v>
          </cell>
          <cell r="CX1" t="str">
            <v>Estimated Resident Population ;  Male ;  100 and over ;</v>
          </cell>
          <cell r="CY1" t="str">
            <v>Estimated Resident Population ;  Female ;  0 ;</v>
          </cell>
          <cell r="CZ1" t="str">
            <v>Estimated Resident Population ;  Female ;  1 ;</v>
          </cell>
          <cell r="DA1" t="str">
            <v>Estimated Resident Population ;  Female ;  2 ;</v>
          </cell>
          <cell r="DB1" t="str">
            <v>Estimated Resident Population ;  Female ;  3 ;</v>
          </cell>
          <cell r="DC1" t="str">
            <v>Estimated Resident Population ;  Female ;  4 ;</v>
          </cell>
          <cell r="DD1" t="str">
            <v>Estimated Resident Population ;  Female ;  5 ;</v>
          </cell>
          <cell r="DE1" t="str">
            <v>Estimated Resident Population ;  Female ;  6 ;</v>
          </cell>
          <cell r="DF1" t="str">
            <v>Estimated Resident Population ;  Female ;  7 ;</v>
          </cell>
          <cell r="DG1" t="str">
            <v>Estimated Resident Population ;  Female ;  8 ;</v>
          </cell>
          <cell r="DH1" t="str">
            <v>Estimated Resident Population ;  Female ;  9 ;</v>
          </cell>
          <cell r="DI1" t="str">
            <v>Estimated Resident Population ;  Female ;  10 ;</v>
          </cell>
          <cell r="DJ1" t="str">
            <v>Estimated Resident Population ;  Female ;  11 ;</v>
          </cell>
          <cell r="DK1" t="str">
            <v>Estimated Resident Population ;  Female ;  12 ;</v>
          </cell>
          <cell r="DL1" t="str">
            <v>Estimated Resident Population ;  Female ;  13 ;</v>
          </cell>
          <cell r="DM1" t="str">
            <v>Estimated Resident Population ;  Female ;  14 ;</v>
          </cell>
          <cell r="DN1" t="str">
            <v>Estimated Resident Population ;  Female ;  15 ;</v>
          </cell>
          <cell r="DO1" t="str">
            <v>Estimated Resident Population ;  Female ;  16 ;</v>
          </cell>
          <cell r="DP1" t="str">
            <v>Estimated Resident Population ;  Female ;  17 ;</v>
          </cell>
          <cell r="DQ1" t="str">
            <v>Estimated Resident Population ;  Female ;  18 ;</v>
          </cell>
          <cell r="DR1" t="str">
            <v>Estimated Resident Population ;  Female ;  19 ;</v>
          </cell>
          <cell r="DS1" t="str">
            <v>Estimated Resident Population ;  Female ;  20 ;</v>
          </cell>
          <cell r="DT1" t="str">
            <v>Estimated Resident Population ;  Female ;  21 ;</v>
          </cell>
          <cell r="DU1" t="str">
            <v>Estimated Resident Population ;  Female ;  22 ;</v>
          </cell>
          <cell r="DV1" t="str">
            <v>Estimated Resident Population ;  Female ;  23 ;</v>
          </cell>
          <cell r="DW1" t="str">
            <v>Estimated Resident Population ;  Female ;  24 ;</v>
          </cell>
          <cell r="DX1" t="str">
            <v>Estimated Resident Population ;  Female ;  25 ;</v>
          </cell>
          <cell r="DY1" t="str">
            <v>Estimated Resident Population ;  Female ;  26 ;</v>
          </cell>
          <cell r="DZ1" t="str">
            <v>Estimated Resident Population ;  Female ;  27 ;</v>
          </cell>
          <cell r="EA1" t="str">
            <v>Estimated Resident Population ;  Female ;  28 ;</v>
          </cell>
          <cell r="EB1" t="str">
            <v>Estimated Resident Population ;  Female ;  29 ;</v>
          </cell>
          <cell r="EC1" t="str">
            <v>Estimated Resident Population ;  Female ;  30 ;</v>
          </cell>
          <cell r="ED1" t="str">
            <v>Estimated Resident Population ;  Female ;  31 ;</v>
          </cell>
          <cell r="EE1" t="str">
            <v>Estimated Resident Population ;  Female ;  32 ;</v>
          </cell>
          <cell r="EF1" t="str">
            <v>Estimated Resident Population ;  Female ;  33 ;</v>
          </cell>
          <cell r="EG1" t="str">
            <v>Estimated Resident Population ;  Female ;  34 ;</v>
          </cell>
          <cell r="EH1" t="str">
            <v>Estimated Resident Population ;  Female ;  35 ;</v>
          </cell>
          <cell r="EI1" t="str">
            <v>Estimated Resident Population ;  Female ;  36 ;</v>
          </cell>
          <cell r="EJ1" t="str">
            <v>Estimated Resident Population ;  Female ;  37 ;</v>
          </cell>
          <cell r="EK1" t="str">
            <v>Estimated Resident Population ;  Female ;  38 ;</v>
          </cell>
          <cell r="EL1" t="str">
            <v>Estimated Resident Population ;  Female ;  39 ;</v>
          </cell>
          <cell r="EM1" t="str">
            <v>Estimated Resident Population ;  Female ;  40 ;</v>
          </cell>
          <cell r="EN1" t="str">
            <v>Estimated Resident Population ;  Female ;  41 ;</v>
          </cell>
          <cell r="EO1" t="str">
            <v>Estimated Resident Population ;  Female ;  42 ;</v>
          </cell>
          <cell r="EP1" t="str">
            <v>Estimated Resident Population ;  Female ;  43 ;</v>
          </cell>
          <cell r="EQ1" t="str">
            <v>Estimated Resident Population ;  Female ;  44 ;</v>
          </cell>
          <cell r="ER1" t="str">
            <v>Estimated Resident Population ;  Female ;  45 ;</v>
          </cell>
          <cell r="ES1" t="str">
            <v>Estimated Resident Population ;  Female ;  46 ;</v>
          </cell>
          <cell r="ET1" t="str">
            <v>Estimated Resident Population ;  Female ;  47 ;</v>
          </cell>
          <cell r="EU1" t="str">
            <v>Estimated Resident Population ;  Female ;  48 ;</v>
          </cell>
          <cell r="EV1" t="str">
            <v>Estimated Resident Population ;  Female ;  49 ;</v>
          </cell>
          <cell r="EW1" t="str">
            <v>Estimated Resident Population ;  Female ;  50 ;</v>
          </cell>
          <cell r="EX1" t="str">
            <v>Estimated Resident Population ;  Female ;  51 ;</v>
          </cell>
          <cell r="EY1" t="str">
            <v>Estimated Resident Population ;  Female ;  52 ;</v>
          </cell>
          <cell r="EZ1" t="str">
            <v>Estimated Resident Population ;  Female ;  53 ;</v>
          </cell>
          <cell r="FA1" t="str">
            <v>Estimated Resident Population ;  Female ;  54 ;</v>
          </cell>
          <cell r="FB1" t="str">
            <v>Estimated Resident Population ;  Female ;  55 ;</v>
          </cell>
          <cell r="FC1" t="str">
            <v>Estimated Resident Population ;  Female ;  56 ;</v>
          </cell>
          <cell r="FD1" t="str">
            <v>Estimated Resident Population ;  Female ;  57 ;</v>
          </cell>
          <cell r="FE1" t="str">
            <v>Estimated Resident Population ;  Female ;  58 ;</v>
          </cell>
          <cell r="FF1" t="str">
            <v>Estimated Resident Population ;  Female ;  59 ;</v>
          </cell>
          <cell r="FG1" t="str">
            <v>Estimated Resident Population ;  Female ;  60 ;</v>
          </cell>
          <cell r="FH1" t="str">
            <v>Estimated Resident Population ;  Female ;  61 ;</v>
          </cell>
          <cell r="FI1" t="str">
            <v>Estimated Resident Population ;  Female ;  62 ;</v>
          </cell>
          <cell r="FJ1" t="str">
            <v>Estimated Resident Population ;  Female ;  63 ;</v>
          </cell>
          <cell r="FK1" t="str">
            <v>Estimated Resident Population ;  Female ;  64 ;</v>
          </cell>
          <cell r="FL1" t="str">
            <v>Estimated Resident Population ;  Female ;  65 ;</v>
          </cell>
          <cell r="FM1" t="str">
            <v>Estimated Resident Population ;  Female ;  66 ;</v>
          </cell>
          <cell r="FN1" t="str">
            <v>Estimated Resident Population ;  Female ;  67 ;</v>
          </cell>
          <cell r="FO1" t="str">
            <v>Estimated Resident Population ;  Female ;  68 ;</v>
          </cell>
          <cell r="FP1" t="str">
            <v>Estimated Resident Population ;  Female ;  69 ;</v>
          </cell>
          <cell r="FQ1" t="str">
            <v>Estimated Resident Population ;  Female ;  70 ;</v>
          </cell>
          <cell r="FR1" t="str">
            <v>Estimated Resident Population ;  Female ;  71 ;</v>
          </cell>
          <cell r="FS1" t="str">
            <v>Estimated Resident Population ;  Female ;  72 ;</v>
          </cell>
          <cell r="FT1" t="str">
            <v>Estimated Resident Population ;  Female ;  73 ;</v>
          </cell>
          <cell r="FU1" t="str">
            <v>Estimated Resident Population ;  Female ;  74 ;</v>
          </cell>
          <cell r="FV1" t="str">
            <v>Estimated Resident Population ;  Female ;  75 ;</v>
          </cell>
          <cell r="FW1" t="str">
            <v>Estimated Resident Population ;  Female ;  76 ;</v>
          </cell>
          <cell r="FX1" t="str">
            <v>Estimated Resident Population ;  Female ;  77 ;</v>
          </cell>
          <cell r="FY1" t="str">
            <v>Estimated Resident Population ;  Female ;  78 ;</v>
          </cell>
          <cell r="FZ1" t="str">
            <v>Estimated Resident Population ;  Female ;  79 ;</v>
          </cell>
          <cell r="GA1" t="str">
            <v>Estimated Resident Population ;  Female ;  80 ;</v>
          </cell>
          <cell r="GB1" t="str">
            <v>Estimated Resident Population ;  Female ;  81 ;</v>
          </cell>
          <cell r="GC1" t="str">
            <v>Estimated Resident Population ;  Female ;  82 ;</v>
          </cell>
          <cell r="GD1" t="str">
            <v>Estimated Resident Population ;  Female ;  83 ;</v>
          </cell>
          <cell r="GE1" t="str">
            <v>Estimated Resident Population ;  Female ;  84 ;</v>
          </cell>
          <cell r="GF1" t="str">
            <v>Estimated Resident Population ;  Female ;  85 ;</v>
          </cell>
          <cell r="GG1" t="str">
            <v>Estimated Resident Population ;  Female ;  86 ;</v>
          </cell>
          <cell r="GH1" t="str">
            <v>Estimated Resident Population ;  Female ;  87 ;</v>
          </cell>
          <cell r="GI1" t="str">
            <v>Estimated Resident Population ;  Female ;  88 ;</v>
          </cell>
          <cell r="GJ1" t="str">
            <v>Estimated Resident Population ;  Female ;  89 ;</v>
          </cell>
          <cell r="GK1" t="str">
            <v>Estimated Resident Population ;  Female ;  90 ;</v>
          </cell>
          <cell r="GL1" t="str">
            <v>Estimated Resident Population ;  Female ;  91 ;</v>
          </cell>
          <cell r="GM1" t="str">
            <v>Estimated Resident Population ;  Female ;  92 ;</v>
          </cell>
          <cell r="GN1" t="str">
            <v>Estimated Resident Population ;  Female ;  93 ;</v>
          </cell>
          <cell r="GO1" t="str">
            <v>Estimated Resident Population ;  Female ;  94 ;</v>
          </cell>
          <cell r="GP1" t="str">
            <v>Estimated Resident Population ;  Female ;  95 ;</v>
          </cell>
          <cell r="GQ1" t="str">
            <v>Estimated Resident Population ;  Female ;  96 ;</v>
          </cell>
          <cell r="GR1" t="str">
            <v>Estimated Resident Population ;  Female ;  97 ;</v>
          </cell>
          <cell r="GS1" t="str">
            <v>Estimated Resident Population ;  Female ;  98 ;</v>
          </cell>
          <cell r="GT1" t="str">
            <v>Estimated Resident Population ;  Female ;  99 ;</v>
          </cell>
          <cell r="GU1" t="str">
            <v>Estimated Resident Population ;  Female ;  100 and over ;</v>
          </cell>
          <cell r="GV1" t="str">
            <v>Estimated Resident Population ;  Persons ;  0 ;</v>
          </cell>
          <cell r="GW1" t="str">
            <v>Estimated Resident Population ;  Persons ;  1 ;</v>
          </cell>
          <cell r="GX1" t="str">
            <v>Estimated Resident Population ;  Persons ;  2 ;</v>
          </cell>
          <cell r="GY1" t="str">
            <v>Estimated Resident Population ;  Persons ;  3 ;</v>
          </cell>
          <cell r="GZ1" t="str">
            <v>Estimated Resident Population ;  Persons ;  4 ;</v>
          </cell>
          <cell r="HA1" t="str">
            <v>Estimated Resident Population ;  Persons ;  5 ;</v>
          </cell>
          <cell r="HB1" t="str">
            <v>Estimated Resident Population ;  Persons ;  6 ;</v>
          </cell>
          <cell r="HC1" t="str">
            <v>Estimated Resident Population ;  Persons ;  7 ;</v>
          </cell>
          <cell r="HD1" t="str">
            <v>Estimated Resident Population ;  Persons ;  8 ;</v>
          </cell>
          <cell r="HE1" t="str">
            <v>Estimated Resident Population ;  Persons ;  9 ;</v>
          </cell>
          <cell r="HF1" t="str">
            <v>Estimated Resident Population ;  Persons ;  10 ;</v>
          </cell>
          <cell r="HG1" t="str">
            <v>Estimated Resident Population ;  Persons ;  11 ;</v>
          </cell>
          <cell r="HH1" t="str">
            <v>Estimated Resident Population ;  Persons ;  12 ;</v>
          </cell>
          <cell r="HI1" t="str">
            <v>Estimated Resident Population ;  Persons ;  13 ;</v>
          </cell>
          <cell r="HJ1" t="str">
            <v>Estimated Resident Population ;  Persons ;  14 ;</v>
          </cell>
          <cell r="HK1" t="str">
            <v>Estimated Resident Population ;  Persons ;  15 ;</v>
          </cell>
          <cell r="HL1" t="str">
            <v>Estimated Resident Population ;  Persons ;  16 ;</v>
          </cell>
          <cell r="HM1" t="str">
            <v>Estimated Resident Population ;  Persons ;  17 ;</v>
          </cell>
          <cell r="HN1" t="str">
            <v>Estimated Resident Population ;  Persons ;  18 ;</v>
          </cell>
          <cell r="HO1" t="str">
            <v>Estimated Resident Population ;  Persons ;  19 ;</v>
          </cell>
          <cell r="HP1" t="str">
            <v>Estimated Resident Population ;  Persons ;  20 ;</v>
          </cell>
          <cell r="HQ1" t="str">
            <v>Estimated Resident Population ;  Persons ;  21 ;</v>
          </cell>
          <cell r="HR1" t="str">
            <v>Estimated Resident Population ;  Persons ;  22 ;</v>
          </cell>
          <cell r="HS1" t="str">
            <v>Estimated Resident Population ;  Persons ;  23 ;</v>
          </cell>
          <cell r="HT1" t="str">
            <v>Estimated Resident Population ;  Persons ;  24 ;</v>
          </cell>
          <cell r="HU1" t="str">
            <v>Estimated Resident Population ;  Persons ;  25 ;</v>
          </cell>
          <cell r="HV1" t="str">
            <v>Estimated Resident Population ;  Persons ;  26 ;</v>
          </cell>
          <cell r="HW1" t="str">
            <v>Estimated Resident Population ;  Persons ;  27 ;</v>
          </cell>
          <cell r="HX1" t="str">
            <v>Estimated Resident Population ;  Persons ;  28 ;</v>
          </cell>
          <cell r="HY1" t="str">
            <v>Estimated Resident Population ;  Persons ;  29 ;</v>
          </cell>
          <cell r="HZ1" t="str">
            <v>Estimated Resident Population ;  Persons ;  30 ;</v>
          </cell>
          <cell r="IA1" t="str">
            <v>Estimated Resident Population ;  Persons ;  31 ;</v>
          </cell>
          <cell r="IB1" t="str">
            <v>Estimated Resident Population ;  Persons ;  32 ;</v>
          </cell>
          <cell r="IC1" t="str">
            <v>Estimated Resident Population ;  Persons ;  33 ;</v>
          </cell>
          <cell r="ID1" t="str">
            <v>Estimated Resident Population ;  Persons ;  34 ;</v>
          </cell>
          <cell r="IE1" t="str">
            <v>Estimated Resident Population ;  Persons ;  35 ;</v>
          </cell>
          <cell r="IF1" t="str">
            <v>Estimated Resident Population ;  Persons ;  36 ;</v>
          </cell>
          <cell r="IG1" t="str">
            <v>Estimated Resident Population ;  Persons ;  37 ;</v>
          </cell>
          <cell r="IH1" t="str">
            <v>Estimated Resident Population ;  Persons ;  38 ;</v>
          </cell>
          <cell r="II1" t="str">
            <v>Estimated Resident Population ;  Persons ;  39 ;</v>
          </cell>
          <cell r="IJ1" t="str">
            <v>Estimated Resident Population ;  Persons ;  40 ;</v>
          </cell>
          <cell r="IK1" t="str">
            <v>Estimated Resident Population ;  Persons ;  41 ;</v>
          </cell>
          <cell r="IL1" t="str">
            <v>Estimated Resident Population ;  Persons ;  42 ;</v>
          </cell>
          <cell r="IM1" t="str">
            <v>Estimated Resident Population ;  Persons ;  43 ;</v>
          </cell>
          <cell r="IN1" t="str">
            <v>Estimated Resident Population ;  Persons ;  44 ;</v>
          </cell>
          <cell r="IO1" t="str">
            <v>Estimated Resident Population ;  Persons ;  45 ;</v>
          </cell>
          <cell r="IP1" t="str">
            <v>Estimated Resident Population ;  Persons ;  46 ;</v>
          </cell>
          <cell r="IQ1" t="str">
            <v>Estimated Resident Population ;  Persons ;  47 ;</v>
          </cell>
        </row>
        <row r="2">
          <cell r="A2" t="str">
            <v>Unit</v>
          </cell>
          <cell r="B2" t="str">
            <v>Persons</v>
          </cell>
          <cell r="C2" t="str">
            <v>Persons</v>
          </cell>
          <cell r="D2" t="str">
            <v>Persons</v>
          </cell>
          <cell r="E2" t="str">
            <v>Persons</v>
          </cell>
          <cell r="F2" t="str">
            <v>Persons</v>
          </cell>
          <cell r="G2" t="str">
            <v>Persons</v>
          </cell>
          <cell r="H2" t="str">
            <v>Persons</v>
          </cell>
          <cell r="I2" t="str">
            <v>Persons</v>
          </cell>
          <cell r="J2" t="str">
            <v>Persons</v>
          </cell>
          <cell r="K2" t="str">
            <v>Persons</v>
          </cell>
          <cell r="L2" t="str">
            <v>Persons</v>
          </cell>
          <cell r="M2" t="str">
            <v>Persons</v>
          </cell>
          <cell r="N2" t="str">
            <v>Persons</v>
          </cell>
          <cell r="O2" t="str">
            <v>Persons</v>
          </cell>
          <cell r="P2" t="str">
            <v>Persons</v>
          </cell>
          <cell r="Q2" t="str">
            <v>Persons</v>
          </cell>
          <cell r="R2" t="str">
            <v>Persons</v>
          </cell>
          <cell r="S2" t="str">
            <v>Persons</v>
          </cell>
          <cell r="T2" t="str">
            <v>Persons</v>
          </cell>
          <cell r="U2" t="str">
            <v>Persons</v>
          </cell>
          <cell r="V2" t="str">
            <v>Persons</v>
          </cell>
          <cell r="W2" t="str">
            <v>Persons</v>
          </cell>
          <cell r="X2" t="str">
            <v>Persons</v>
          </cell>
          <cell r="Y2" t="str">
            <v>Persons</v>
          </cell>
          <cell r="Z2" t="str">
            <v>Persons</v>
          </cell>
          <cell r="AA2" t="str">
            <v>Persons</v>
          </cell>
          <cell r="AB2" t="str">
            <v>Persons</v>
          </cell>
          <cell r="AC2" t="str">
            <v>Persons</v>
          </cell>
          <cell r="AD2" t="str">
            <v>Persons</v>
          </cell>
          <cell r="AE2" t="str">
            <v>Persons</v>
          </cell>
          <cell r="AF2" t="str">
            <v>Persons</v>
          </cell>
          <cell r="AG2" t="str">
            <v>Persons</v>
          </cell>
          <cell r="AH2" t="str">
            <v>Persons</v>
          </cell>
          <cell r="AI2" t="str">
            <v>Persons</v>
          </cell>
          <cell r="AJ2" t="str">
            <v>Persons</v>
          </cell>
          <cell r="AK2" t="str">
            <v>Persons</v>
          </cell>
          <cell r="AL2" t="str">
            <v>Persons</v>
          </cell>
          <cell r="AM2" t="str">
            <v>Persons</v>
          </cell>
          <cell r="AN2" t="str">
            <v>Persons</v>
          </cell>
          <cell r="AO2" t="str">
            <v>Persons</v>
          </cell>
          <cell r="AP2" t="str">
            <v>Persons</v>
          </cell>
          <cell r="AQ2" t="str">
            <v>Persons</v>
          </cell>
          <cell r="AR2" t="str">
            <v>Persons</v>
          </cell>
          <cell r="AS2" t="str">
            <v>Persons</v>
          </cell>
          <cell r="AT2" t="str">
            <v>Persons</v>
          </cell>
          <cell r="AU2" t="str">
            <v>Persons</v>
          </cell>
          <cell r="AV2" t="str">
            <v>Persons</v>
          </cell>
          <cell r="AW2" t="str">
            <v>Persons</v>
          </cell>
          <cell r="AX2" t="str">
            <v>Persons</v>
          </cell>
          <cell r="AY2" t="str">
            <v>Persons</v>
          </cell>
          <cell r="AZ2" t="str">
            <v>Persons</v>
          </cell>
          <cell r="BA2" t="str">
            <v>Persons</v>
          </cell>
          <cell r="BB2" t="str">
            <v>Persons</v>
          </cell>
          <cell r="BC2" t="str">
            <v>Persons</v>
          </cell>
          <cell r="BD2" t="str">
            <v>Persons</v>
          </cell>
          <cell r="BE2" t="str">
            <v>Persons</v>
          </cell>
          <cell r="BF2" t="str">
            <v>Persons</v>
          </cell>
          <cell r="BG2" t="str">
            <v>Persons</v>
          </cell>
          <cell r="BH2" t="str">
            <v>Persons</v>
          </cell>
          <cell r="BI2" t="str">
            <v>Persons</v>
          </cell>
          <cell r="BJ2" t="str">
            <v>Persons</v>
          </cell>
          <cell r="BK2" t="str">
            <v>Persons</v>
          </cell>
          <cell r="BL2" t="str">
            <v>Persons</v>
          </cell>
          <cell r="BM2" t="str">
            <v>Persons</v>
          </cell>
          <cell r="BN2" t="str">
            <v>Persons</v>
          </cell>
          <cell r="BO2" t="str">
            <v>Persons</v>
          </cell>
          <cell r="BP2" t="str">
            <v>Persons</v>
          </cell>
          <cell r="BQ2" t="str">
            <v>Persons</v>
          </cell>
          <cell r="BR2" t="str">
            <v>Persons</v>
          </cell>
          <cell r="BS2" t="str">
            <v>Persons</v>
          </cell>
          <cell r="BT2" t="str">
            <v>Persons</v>
          </cell>
          <cell r="BU2" t="str">
            <v>Persons</v>
          </cell>
          <cell r="BV2" t="str">
            <v>Persons</v>
          </cell>
          <cell r="BW2" t="str">
            <v>Persons</v>
          </cell>
          <cell r="BX2" t="str">
            <v>Persons</v>
          </cell>
          <cell r="BY2" t="str">
            <v>Persons</v>
          </cell>
          <cell r="BZ2" t="str">
            <v>Persons</v>
          </cell>
          <cell r="CA2" t="str">
            <v>Persons</v>
          </cell>
          <cell r="CB2" t="str">
            <v>Persons</v>
          </cell>
          <cell r="CC2" t="str">
            <v>Persons</v>
          </cell>
          <cell r="CD2" t="str">
            <v>Persons</v>
          </cell>
          <cell r="CE2" t="str">
            <v>Persons</v>
          </cell>
          <cell r="CF2" t="str">
            <v>Persons</v>
          </cell>
          <cell r="CG2" t="str">
            <v>Persons</v>
          </cell>
          <cell r="CH2" t="str">
            <v>Persons</v>
          </cell>
          <cell r="CI2" t="str">
            <v>Persons</v>
          </cell>
          <cell r="CJ2" t="str">
            <v>Persons</v>
          </cell>
          <cell r="CK2" t="str">
            <v>Persons</v>
          </cell>
          <cell r="CL2" t="str">
            <v>Persons</v>
          </cell>
          <cell r="CM2" t="str">
            <v>Persons</v>
          </cell>
          <cell r="CN2" t="str">
            <v>Persons</v>
          </cell>
          <cell r="CO2" t="str">
            <v>Persons</v>
          </cell>
          <cell r="CP2" t="str">
            <v>Persons</v>
          </cell>
          <cell r="CQ2" t="str">
            <v>Persons</v>
          </cell>
          <cell r="CR2" t="str">
            <v>Persons</v>
          </cell>
          <cell r="CS2" t="str">
            <v>Persons</v>
          </cell>
          <cell r="CT2" t="str">
            <v>Persons</v>
          </cell>
          <cell r="CU2" t="str">
            <v>Persons</v>
          </cell>
          <cell r="CV2" t="str">
            <v>Persons</v>
          </cell>
          <cell r="CW2" t="str">
            <v>Persons</v>
          </cell>
          <cell r="CX2" t="str">
            <v>Persons</v>
          </cell>
          <cell r="CY2" t="str">
            <v>Persons</v>
          </cell>
          <cell r="CZ2" t="str">
            <v>Persons</v>
          </cell>
          <cell r="DA2" t="str">
            <v>Persons</v>
          </cell>
          <cell r="DB2" t="str">
            <v>Persons</v>
          </cell>
          <cell r="DC2" t="str">
            <v>Persons</v>
          </cell>
          <cell r="DD2" t="str">
            <v>Persons</v>
          </cell>
          <cell r="DE2" t="str">
            <v>Persons</v>
          </cell>
          <cell r="DF2" t="str">
            <v>Persons</v>
          </cell>
          <cell r="DG2" t="str">
            <v>Persons</v>
          </cell>
          <cell r="DH2" t="str">
            <v>Persons</v>
          </cell>
          <cell r="DI2" t="str">
            <v>Persons</v>
          </cell>
          <cell r="DJ2" t="str">
            <v>Persons</v>
          </cell>
          <cell r="DK2" t="str">
            <v>Persons</v>
          </cell>
          <cell r="DL2" t="str">
            <v>Persons</v>
          </cell>
          <cell r="DM2" t="str">
            <v>Persons</v>
          </cell>
          <cell r="DN2" t="str">
            <v>Persons</v>
          </cell>
          <cell r="DO2" t="str">
            <v>Persons</v>
          </cell>
          <cell r="DP2" t="str">
            <v>Persons</v>
          </cell>
          <cell r="DQ2" t="str">
            <v>Persons</v>
          </cell>
          <cell r="DR2" t="str">
            <v>Persons</v>
          </cell>
          <cell r="DS2" t="str">
            <v>Persons</v>
          </cell>
          <cell r="DT2" t="str">
            <v>Persons</v>
          </cell>
          <cell r="DU2" t="str">
            <v>Persons</v>
          </cell>
          <cell r="DV2" t="str">
            <v>Persons</v>
          </cell>
          <cell r="DW2" t="str">
            <v>Persons</v>
          </cell>
          <cell r="DX2" t="str">
            <v>Persons</v>
          </cell>
          <cell r="DY2" t="str">
            <v>Persons</v>
          </cell>
          <cell r="DZ2" t="str">
            <v>Persons</v>
          </cell>
          <cell r="EA2" t="str">
            <v>Persons</v>
          </cell>
          <cell r="EB2" t="str">
            <v>Persons</v>
          </cell>
          <cell r="EC2" t="str">
            <v>Persons</v>
          </cell>
          <cell r="ED2" t="str">
            <v>Persons</v>
          </cell>
          <cell r="EE2" t="str">
            <v>Persons</v>
          </cell>
          <cell r="EF2" t="str">
            <v>Persons</v>
          </cell>
          <cell r="EG2" t="str">
            <v>Persons</v>
          </cell>
          <cell r="EH2" t="str">
            <v>Persons</v>
          </cell>
          <cell r="EI2" t="str">
            <v>Persons</v>
          </cell>
          <cell r="EJ2" t="str">
            <v>Persons</v>
          </cell>
          <cell r="EK2" t="str">
            <v>Persons</v>
          </cell>
          <cell r="EL2" t="str">
            <v>Persons</v>
          </cell>
          <cell r="EM2" t="str">
            <v>Persons</v>
          </cell>
          <cell r="EN2" t="str">
            <v>Persons</v>
          </cell>
          <cell r="EO2" t="str">
            <v>Persons</v>
          </cell>
          <cell r="EP2" t="str">
            <v>Persons</v>
          </cell>
          <cell r="EQ2" t="str">
            <v>Persons</v>
          </cell>
          <cell r="ER2" t="str">
            <v>Persons</v>
          </cell>
          <cell r="ES2" t="str">
            <v>Persons</v>
          </cell>
          <cell r="ET2" t="str">
            <v>Persons</v>
          </cell>
          <cell r="EU2" t="str">
            <v>Persons</v>
          </cell>
          <cell r="EV2" t="str">
            <v>Persons</v>
          </cell>
          <cell r="EW2" t="str">
            <v>Persons</v>
          </cell>
          <cell r="EX2" t="str">
            <v>Persons</v>
          </cell>
          <cell r="EY2" t="str">
            <v>Persons</v>
          </cell>
          <cell r="EZ2" t="str">
            <v>Persons</v>
          </cell>
          <cell r="FA2" t="str">
            <v>Persons</v>
          </cell>
          <cell r="FB2" t="str">
            <v>Persons</v>
          </cell>
          <cell r="FC2" t="str">
            <v>Persons</v>
          </cell>
          <cell r="FD2" t="str">
            <v>Persons</v>
          </cell>
          <cell r="FE2" t="str">
            <v>Persons</v>
          </cell>
          <cell r="FF2" t="str">
            <v>Persons</v>
          </cell>
          <cell r="FG2" t="str">
            <v>Persons</v>
          </cell>
          <cell r="FH2" t="str">
            <v>Persons</v>
          </cell>
          <cell r="FI2" t="str">
            <v>Persons</v>
          </cell>
          <cell r="FJ2" t="str">
            <v>Persons</v>
          </cell>
          <cell r="FK2" t="str">
            <v>Persons</v>
          </cell>
          <cell r="FL2" t="str">
            <v>Persons</v>
          </cell>
          <cell r="FM2" t="str">
            <v>Persons</v>
          </cell>
          <cell r="FN2" t="str">
            <v>Persons</v>
          </cell>
          <cell r="FO2" t="str">
            <v>Persons</v>
          </cell>
          <cell r="FP2" t="str">
            <v>Persons</v>
          </cell>
          <cell r="FQ2" t="str">
            <v>Persons</v>
          </cell>
          <cell r="FR2" t="str">
            <v>Persons</v>
          </cell>
          <cell r="FS2" t="str">
            <v>Persons</v>
          </cell>
          <cell r="FT2" t="str">
            <v>Persons</v>
          </cell>
          <cell r="FU2" t="str">
            <v>Persons</v>
          </cell>
          <cell r="FV2" t="str">
            <v>Persons</v>
          </cell>
          <cell r="FW2" t="str">
            <v>Persons</v>
          </cell>
          <cell r="FX2" t="str">
            <v>Persons</v>
          </cell>
          <cell r="FY2" t="str">
            <v>Persons</v>
          </cell>
          <cell r="FZ2" t="str">
            <v>Persons</v>
          </cell>
          <cell r="GA2" t="str">
            <v>Persons</v>
          </cell>
          <cell r="GB2" t="str">
            <v>Persons</v>
          </cell>
          <cell r="GC2" t="str">
            <v>Persons</v>
          </cell>
          <cell r="GD2" t="str">
            <v>Persons</v>
          </cell>
          <cell r="GE2" t="str">
            <v>Persons</v>
          </cell>
          <cell r="GF2" t="str">
            <v>Persons</v>
          </cell>
          <cell r="GG2" t="str">
            <v>Persons</v>
          </cell>
          <cell r="GH2" t="str">
            <v>Persons</v>
          </cell>
          <cell r="GI2" t="str">
            <v>Persons</v>
          </cell>
          <cell r="GJ2" t="str">
            <v>Persons</v>
          </cell>
          <cell r="GK2" t="str">
            <v>Persons</v>
          </cell>
          <cell r="GL2" t="str">
            <v>Persons</v>
          </cell>
          <cell r="GM2" t="str">
            <v>Persons</v>
          </cell>
          <cell r="GN2" t="str">
            <v>Persons</v>
          </cell>
          <cell r="GO2" t="str">
            <v>Persons</v>
          </cell>
          <cell r="GP2" t="str">
            <v>Persons</v>
          </cell>
          <cell r="GQ2" t="str">
            <v>Persons</v>
          </cell>
          <cell r="GR2" t="str">
            <v>Persons</v>
          </cell>
          <cell r="GS2" t="str">
            <v>Persons</v>
          </cell>
          <cell r="GT2" t="str">
            <v>Persons</v>
          </cell>
          <cell r="GU2" t="str">
            <v>Persons</v>
          </cell>
          <cell r="GV2" t="str">
            <v>Persons</v>
          </cell>
          <cell r="GW2" t="str">
            <v>Persons</v>
          </cell>
          <cell r="GX2" t="str">
            <v>Persons</v>
          </cell>
          <cell r="GY2" t="str">
            <v>Persons</v>
          </cell>
          <cell r="GZ2" t="str">
            <v>Persons</v>
          </cell>
          <cell r="HA2" t="str">
            <v>Persons</v>
          </cell>
          <cell r="HB2" t="str">
            <v>Persons</v>
          </cell>
          <cell r="HC2" t="str">
            <v>Persons</v>
          </cell>
          <cell r="HD2" t="str">
            <v>Persons</v>
          </cell>
          <cell r="HE2" t="str">
            <v>Persons</v>
          </cell>
          <cell r="HF2" t="str">
            <v>Persons</v>
          </cell>
          <cell r="HG2" t="str">
            <v>Persons</v>
          </cell>
          <cell r="HH2" t="str">
            <v>Persons</v>
          </cell>
          <cell r="HI2" t="str">
            <v>Persons</v>
          </cell>
          <cell r="HJ2" t="str">
            <v>Persons</v>
          </cell>
          <cell r="HK2" t="str">
            <v>Persons</v>
          </cell>
          <cell r="HL2" t="str">
            <v>Persons</v>
          </cell>
          <cell r="HM2" t="str">
            <v>Persons</v>
          </cell>
          <cell r="HN2" t="str">
            <v>Persons</v>
          </cell>
          <cell r="HO2" t="str">
            <v>Persons</v>
          </cell>
          <cell r="HP2" t="str">
            <v>Persons</v>
          </cell>
          <cell r="HQ2" t="str">
            <v>Persons</v>
          </cell>
          <cell r="HR2" t="str">
            <v>Persons</v>
          </cell>
          <cell r="HS2" t="str">
            <v>Persons</v>
          </cell>
          <cell r="HT2" t="str">
            <v>Persons</v>
          </cell>
          <cell r="HU2" t="str">
            <v>Persons</v>
          </cell>
          <cell r="HV2" t="str">
            <v>Persons</v>
          </cell>
          <cell r="HW2" t="str">
            <v>Persons</v>
          </cell>
          <cell r="HX2" t="str">
            <v>Persons</v>
          </cell>
          <cell r="HY2" t="str">
            <v>Persons</v>
          </cell>
          <cell r="HZ2" t="str">
            <v>Persons</v>
          </cell>
          <cell r="IA2" t="str">
            <v>Persons</v>
          </cell>
          <cell r="IB2" t="str">
            <v>Persons</v>
          </cell>
          <cell r="IC2" t="str">
            <v>Persons</v>
          </cell>
          <cell r="ID2" t="str">
            <v>Persons</v>
          </cell>
          <cell r="IE2" t="str">
            <v>Persons</v>
          </cell>
          <cell r="IF2" t="str">
            <v>Persons</v>
          </cell>
          <cell r="IG2" t="str">
            <v>Persons</v>
          </cell>
          <cell r="IH2" t="str">
            <v>Persons</v>
          </cell>
          <cell r="II2" t="str">
            <v>Persons</v>
          </cell>
          <cell r="IJ2" t="str">
            <v>Persons</v>
          </cell>
          <cell r="IK2" t="str">
            <v>Persons</v>
          </cell>
          <cell r="IL2" t="str">
            <v>Persons</v>
          </cell>
          <cell r="IM2" t="str">
            <v>Persons</v>
          </cell>
          <cell r="IN2" t="str">
            <v>Persons</v>
          </cell>
          <cell r="IO2" t="str">
            <v>Persons</v>
          </cell>
          <cell r="IP2" t="str">
            <v>Persons</v>
          </cell>
          <cell r="IQ2" t="str">
            <v>Persons</v>
          </cell>
        </row>
        <row r="3">
          <cell r="A3" t="str">
            <v>Series Type</v>
          </cell>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cell r="BC3" t="str">
            <v>Original</v>
          </cell>
          <cell r="BD3" t="str">
            <v>Original</v>
          </cell>
          <cell r="BE3" t="str">
            <v>Original</v>
          </cell>
          <cell r="BF3" t="str">
            <v>Original</v>
          </cell>
          <cell r="BG3" t="str">
            <v>Original</v>
          </cell>
          <cell r="BH3" t="str">
            <v>Original</v>
          </cell>
          <cell r="BI3" t="str">
            <v>Original</v>
          </cell>
          <cell r="BJ3" t="str">
            <v>Original</v>
          </cell>
          <cell r="BK3" t="str">
            <v>Original</v>
          </cell>
          <cell r="BL3" t="str">
            <v>Original</v>
          </cell>
          <cell r="BM3" t="str">
            <v>Original</v>
          </cell>
          <cell r="BN3" t="str">
            <v>Original</v>
          </cell>
          <cell r="BO3" t="str">
            <v>Original</v>
          </cell>
          <cell r="BP3" t="str">
            <v>Original</v>
          </cell>
          <cell r="BQ3" t="str">
            <v>Original</v>
          </cell>
          <cell r="BR3" t="str">
            <v>Original</v>
          </cell>
          <cell r="BS3" t="str">
            <v>Original</v>
          </cell>
          <cell r="BT3" t="str">
            <v>Original</v>
          </cell>
          <cell r="BU3" t="str">
            <v>Original</v>
          </cell>
          <cell r="BV3" t="str">
            <v>Original</v>
          </cell>
          <cell r="BW3" t="str">
            <v>Original</v>
          </cell>
          <cell r="BX3" t="str">
            <v>Original</v>
          </cell>
          <cell r="BY3" t="str">
            <v>Original</v>
          </cell>
          <cell r="BZ3" t="str">
            <v>Original</v>
          </cell>
          <cell r="CA3" t="str">
            <v>Original</v>
          </cell>
          <cell r="CB3" t="str">
            <v>Original</v>
          </cell>
          <cell r="CC3" t="str">
            <v>Original</v>
          </cell>
          <cell r="CD3" t="str">
            <v>Original</v>
          </cell>
          <cell r="CE3" t="str">
            <v>Original</v>
          </cell>
          <cell r="CF3" t="str">
            <v>Original</v>
          </cell>
          <cell r="CG3" t="str">
            <v>Original</v>
          </cell>
          <cell r="CH3" t="str">
            <v>Original</v>
          </cell>
          <cell r="CI3" t="str">
            <v>Original</v>
          </cell>
          <cell r="CJ3" t="str">
            <v>Original</v>
          </cell>
          <cell r="CK3" t="str">
            <v>Original</v>
          </cell>
          <cell r="CL3" t="str">
            <v>Original</v>
          </cell>
          <cell r="CM3" t="str">
            <v>Original</v>
          </cell>
          <cell r="CN3" t="str">
            <v>Original</v>
          </cell>
          <cell r="CO3" t="str">
            <v>Original</v>
          </cell>
          <cell r="CP3" t="str">
            <v>Original</v>
          </cell>
          <cell r="CQ3" t="str">
            <v>Original</v>
          </cell>
          <cell r="CR3" t="str">
            <v>Original</v>
          </cell>
          <cell r="CS3" t="str">
            <v>Original</v>
          </cell>
          <cell r="CT3" t="str">
            <v>Original</v>
          </cell>
          <cell r="CU3" t="str">
            <v>Original</v>
          </cell>
          <cell r="CV3" t="str">
            <v>Original</v>
          </cell>
          <cell r="CW3" t="str">
            <v>Original</v>
          </cell>
          <cell r="CX3" t="str">
            <v>Original</v>
          </cell>
          <cell r="CY3" t="str">
            <v>Original</v>
          </cell>
          <cell r="CZ3" t="str">
            <v>Original</v>
          </cell>
          <cell r="DA3" t="str">
            <v>Original</v>
          </cell>
          <cell r="DB3" t="str">
            <v>Original</v>
          </cell>
          <cell r="DC3" t="str">
            <v>Original</v>
          </cell>
          <cell r="DD3" t="str">
            <v>Original</v>
          </cell>
          <cell r="DE3" t="str">
            <v>Original</v>
          </cell>
          <cell r="DF3" t="str">
            <v>Original</v>
          </cell>
          <cell r="DG3" t="str">
            <v>Original</v>
          </cell>
          <cell r="DH3" t="str">
            <v>Original</v>
          </cell>
          <cell r="DI3" t="str">
            <v>Original</v>
          </cell>
          <cell r="DJ3" t="str">
            <v>Original</v>
          </cell>
          <cell r="DK3" t="str">
            <v>Original</v>
          </cell>
          <cell r="DL3" t="str">
            <v>Original</v>
          </cell>
          <cell r="DM3" t="str">
            <v>Original</v>
          </cell>
          <cell r="DN3" t="str">
            <v>Original</v>
          </cell>
          <cell r="DO3" t="str">
            <v>Original</v>
          </cell>
          <cell r="DP3" t="str">
            <v>Original</v>
          </cell>
          <cell r="DQ3" t="str">
            <v>Original</v>
          </cell>
          <cell r="DR3" t="str">
            <v>Original</v>
          </cell>
          <cell r="DS3" t="str">
            <v>Original</v>
          </cell>
          <cell r="DT3" t="str">
            <v>Original</v>
          </cell>
          <cell r="DU3" t="str">
            <v>Original</v>
          </cell>
          <cell r="DV3" t="str">
            <v>Original</v>
          </cell>
          <cell r="DW3" t="str">
            <v>Original</v>
          </cell>
          <cell r="DX3" t="str">
            <v>Original</v>
          </cell>
          <cell r="DY3" t="str">
            <v>Original</v>
          </cell>
          <cell r="DZ3" t="str">
            <v>Original</v>
          </cell>
          <cell r="EA3" t="str">
            <v>Original</v>
          </cell>
          <cell r="EB3" t="str">
            <v>Original</v>
          </cell>
          <cell r="EC3" t="str">
            <v>Original</v>
          </cell>
          <cell r="ED3" t="str">
            <v>Original</v>
          </cell>
          <cell r="EE3" t="str">
            <v>Original</v>
          </cell>
          <cell r="EF3" t="str">
            <v>Original</v>
          </cell>
          <cell r="EG3" t="str">
            <v>Original</v>
          </cell>
          <cell r="EH3" t="str">
            <v>Original</v>
          </cell>
          <cell r="EI3" t="str">
            <v>Original</v>
          </cell>
          <cell r="EJ3" t="str">
            <v>Original</v>
          </cell>
          <cell r="EK3" t="str">
            <v>Original</v>
          </cell>
          <cell r="EL3" t="str">
            <v>Original</v>
          </cell>
          <cell r="EM3" t="str">
            <v>Original</v>
          </cell>
          <cell r="EN3" t="str">
            <v>Original</v>
          </cell>
          <cell r="EO3" t="str">
            <v>Original</v>
          </cell>
          <cell r="EP3" t="str">
            <v>Original</v>
          </cell>
          <cell r="EQ3" t="str">
            <v>Original</v>
          </cell>
          <cell r="ER3" t="str">
            <v>Original</v>
          </cell>
          <cell r="ES3" t="str">
            <v>Original</v>
          </cell>
          <cell r="ET3" t="str">
            <v>Original</v>
          </cell>
          <cell r="EU3" t="str">
            <v>Original</v>
          </cell>
          <cell r="EV3" t="str">
            <v>Original</v>
          </cell>
          <cell r="EW3" t="str">
            <v>Original</v>
          </cell>
          <cell r="EX3" t="str">
            <v>Original</v>
          </cell>
          <cell r="EY3" t="str">
            <v>Original</v>
          </cell>
          <cell r="EZ3" t="str">
            <v>Original</v>
          </cell>
          <cell r="FA3" t="str">
            <v>Original</v>
          </cell>
          <cell r="FB3" t="str">
            <v>Original</v>
          </cell>
          <cell r="FC3" t="str">
            <v>Original</v>
          </cell>
          <cell r="FD3" t="str">
            <v>Original</v>
          </cell>
          <cell r="FE3" t="str">
            <v>Original</v>
          </cell>
          <cell r="FF3" t="str">
            <v>Original</v>
          </cell>
          <cell r="FG3" t="str">
            <v>Original</v>
          </cell>
          <cell r="FH3" t="str">
            <v>Original</v>
          </cell>
          <cell r="FI3" t="str">
            <v>Original</v>
          </cell>
          <cell r="FJ3" t="str">
            <v>Original</v>
          </cell>
          <cell r="FK3" t="str">
            <v>Original</v>
          </cell>
          <cell r="FL3" t="str">
            <v>Original</v>
          </cell>
          <cell r="FM3" t="str">
            <v>Original</v>
          </cell>
          <cell r="FN3" t="str">
            <v>Original</v>
          </cell>
          <cell r="FO3" t="str">
            <v>Original</v>
          </cell>
          <cell r="FP3" t="str">
            <v>Original</v>
          </cell>
          <cell r="FQ3" t="str">
            <v>Original</v>
          </cell>
          <cell r="FR3" t="str">
            <v>Original</v>
          </cell>
          <cell r="FS3" t="str">
            <v>Original</v>
          </cell>
          <cell r="FT3" t="str">
            <v>Original</v>
          </cell>
          <cell r="FU3" t="str">
            <v>Original</v>
          </cell>
          <cell r="FV3" t="str">
            <v>Original</v>
          </cell>
          <cell r="FW3" t="str">
            <v>Original</v>
          </cell>
          <cell r="FX3" t="str">
            <v>Original</v>
          </cell>
          <cell r="FY3" t="str">
            <v>Original</v>
          </cell>
          <cell r="FZ3" t="str">
            <v>Original</v>
          </cell>
          <cell r="GA3" t="str">
            <v>Original</v>
          </cell>
          <cell r="GB3" t="str">
            <v>Original</v>
          </cell>
          <cell r="GC3" t="str">
            <v>Original</v>
          </cell>
          <cell r="GD3" t="str">
            <v>Original</v>
          </cell>
          <cell r="GE3" t="str">
            <v>Original</v>
          </cell>
          <cell r="GF3" t="str">
            <v>Original</v>
          </cell>
          <cell r="GG3" t="str">
            <v>Original</v>
          </cell>
          <cell r="GH3" t="str">
            <v>Original</v>
          </cell>
          <cell r="GI3" t="str">
            <v>Original</v>
          </cell>
          <cell r="GJ3" t="str">
            <v>Original</v>
          </cell>
          <cell r="GK3" t="str">
            <v>Original</v>
          </cell>
          <cell r="GL3" t="str">
            <v>Original</v>
          </cell>
          <cell r="GM3" t="str">
            <v>Original</v>
          </cell>
          <cell r="GN3" t="str">
            <v>Original</v>
          </cell>
          <cell r="GO3" t="str">
            <v>Original</v>
          </cell>
          <cell r="GP3" t="str">
            <v>Original</v>
          </cell>
          <cell r="GQ3" t="str">
            <v>Original</v>
          </cell>
          <cell r="GR3" t="str">
            <v>Original</v>
          </cell>
          <cell r="GS3" t="str">
            <v>Original</v>
          </cell>
          <cell r="GT3" t="str">
            <v>Original</v>
          </cell>
          <cell r="GU3" t="str">
            <v>Original</v>
          </cell>
          <cell r="GV3" t="str">
            <v>Original</v>
          </cell>
          <cell r="GW3" t="str">
            <v>Original</v>
          </cell>
          <cell r="GX3" t="str">
            <v>Original</v>
          </cell>
          <cell r="GY3" t="str">
            <v>Original</v>
          </cell>
          <cell r="GZ3" t="str">
            <v>Original</v>
          </cell>
          <cell r="HA3" t="str">
            <v>Original</v>
          </cell>
          <cell r="HB3" t="str">
            <v>Original</v>
          </cell>
          <cell r="HC3" t="str">
            <v>Original</v>
          </cell>
          <cell r="HD3" t="str">
            <v>Original</v>
          </cell>
          <cell r="HE3" t="str">
            <v>Original</v>
          </cell>
          <cell r="HF3" t="str">
            <v>Original</v>
          </cell>
          <cell r="HG3" t="str">
            <v>Original</v>
          </cell>
          <cell r="HH3" t="str">
            <v>Original</v>
          </cell>
          <cell r="HI3" t="str">
            <v>Original</v>
          </cell>
          <cell r="HJ3" t="str">
            <v>Original</v>
          </cell>
          <cell r="HK3" t="str">
            <v>Original</v>
          </cell>
          <cell r="HL3" t="str">
            <v>Original</v>
          </cell>
          <cell r="HM3" t="str">
            <v>Original</v>
          </cell>
          <cell r="HN3" t="str">
            <v>Original</v>
          </cell>
          <cell r="HO3" t="str">
            <v>Original</v>
          </cell>
          <cell r="HP3" t="str">
            <v>Original</v>
          </cell>
          <cell r="HQ3" t="str">
            <v>Original</v>
          </cell>
          <cell r="HR3" t="str">
            <v>Original</v>
          </cell>
          <cell r="HS3" t="str">
            <v>Original</v>
          </cell>
          <cell r="HT3" t="str">
            <v>Original</v>
          </cell>
          <cell r="HU3" t="str">
            <v>Original</v>
          </cell>
          <cell r="HV3" t="str">
            <v>Original</v>
          </cell>
          <cell r="HW3" t="str">
            <v>Original</v>
          </cell>
          <cell r="HX3" t="str">
            <v>Original</v>
          </cell>
          <cell r="HY3" t="str">
            <v>Original</v>
          </cell>
          <cell r="HZ3" t="str">
            <v>Original</v>
          </cell>
          <cell r="IA3" t="str">
            <v>Original</v>
          </cell>
          <cell r="IB3" t="str">
            <v>Original</v>
          </cell>
          <cell r="IC3" t="str">
            <v>Original</v>
          </cell>
          <cell r="ID3" t="str">
            <v>Original</v>
          </cell>
          <cell r="IE3" t="str">
            <v>Original</v>
          </cell>
          <cell r="IF3" t="str">
            <v>Original</v>
          </cell>
          <cell r="IG3" t="str">
            <v>Original</v>
          </cell>
          <cell r="IH3" t="str">
            <v>Original</v>
          </cell>
          <cell r="II3" t="str">
            <v>Original</v>
          </cell>
          <cell r="IJ3" t="str">
            <v>Original</v>
          </cell>
          <cell r="IK3" t="str">
            <v>Original</v>
          </cell>
          <cell r="IL3" t="str">
            <v>Original</v>
          </cell>
          <cell r="IM3" t="str">
            <v>Original</v>
          </cell>
          <cell r="IN3" t="str">
            <v>Original</v>
          </cell>
          <cell r="IO3" t="str">
            <v>Original</v>
          </cell>
          <cell r="IP3" t="str">
            <v>Original</v>
          </cell>
          <cell r="IQ3" t="str">
            <v>Original</v>
          </cell>
        </row>
        <row r="4">
          <cell r="A4" t="str">
            <v>Data Type</v>
          </cell>
          <cell r="B4" t="str">
            <v>STOCK</v>
          </cell>
          <cell r="C4" t="str">
            <v>STOCK</v>
          </cell>
          <cell r="D4" t="str">
            <v>STOCK</v>
          </cell>
          <cell r="E4" t="str">
            <v>STOCK</v>
          </cell>
          <cell r="F4" t="str">
            <v>STOCK</v>
          </cell>
          <cell r="G4" t="str">
            <v>STOCK</v>
          </cell>
          <cell r="H4" t="str">
            <v>STOCK</v>
          </cell>
          <cell r="I4" t="str">
            <v>STOCK</v>
          </cell>
          <cell r="J4" t="str">
            <v>STOCK</v>
          </cell>
          <cell r="K4" t="str">
            <v>STOCK</v>
          </cell>
          <cell r="L4" t="str">
            <v>STOCK</v>
          </cell>
          <cell r="M4" t="str">
            <v>STOCK</v>
          </cell>
          <cell r="N4" t="str">
            <v>STOCK</v>
          </cell>
          <cell r="O4" t="str">
            <v>STOCK</v>
          </cell>
          <cell r="P4" t="str">
            <v>STOCK</v>
          </cell>
          <cell r="Q4" t="str">
            <v>STOCK</v>
          </cell>
          <cell r="R4" t="str">
            <v>STOCK</v>
          </cell>
          <cell r="S4" t="str">
            <v>STOCK</v>
          </cell>
          <cell r="T4" t="str">
            <v>STOCK</v>
          </cell>
          <cell r="U4" t="str">
            <v>STOCK</v>
          </cell>
          <cell r="V4" t="str">
            <v>STOCK</v>
          </cell>
          <cell r="W4" t="str">
            <v>STOCK</v>
          </cell>
          <cell r="X4" t="str">
            <v>STOCK</v>
          </cell>
          <cell r="Y4" t="str">
            <v>STOCK</v>
          </cell>
          <cell r="Z4" t="str">
            <v>STOCK</v>
          </cell>
          <cell r="AA4" t="str">
            <v>STOCK</v>
          </cell>
          <cell r="AB4" t="str">
            <v>STOCK</v>
          </cell>
          <cell r="AC4" t="str">
            <v>STOCK</v>
          </cell>
          <cell r="AD4" t="str">
            <v>STOCK</v>
          </cell>
          <cell r="AE4" t="str">
            <v>STOCK</v>
          </cell>
          <cell r="AF4" t="str">
            <v>STOCK</v>
          </cell>
          <cell r="AG4" t="str">
            <v>STOCK</v>
          </cell>
          <cell r="AH4" t="str">
            <v>STOCK</v>
          </cell>
          <cell r="AI4" t="str">
            <v>STOCK</v>
          </cell>
          <cell r="AJ4" t="str">
            <v>STOCK</v>
          </cell>
          <cell r="AK4" t="str">
            <v>STOCK</v>
          </cell>
          <cell r="AL4" t="str">
            <v>STOCK</v>
          </cell>
          <cell r="AM4" t="str">
            <v>STOCK</v>
          </cell>
          <cell r="AN4" t="str">
            <v>STOCK</v>
          </cell>
          <cell r="AO4" t="str">
            <v>STOCK</v>
          </cell>
          <cell r="AP4" t="str">
            <v>STOCK</v>
          </cell>
          <cell r="AQ4" t="str">
            <v>STOCK</v>
          </cell>
          <cell r="AR4" t="str">
            <v>STOCK</v>
          </cell>
          <cell r="AS4" t="str">
            <v>STOCK</v>
          </cell>
          <cell r="AT4" t="str">
            <v>STOCK</v>
          </cell>
          <cell r="AU4" t="str">
            <v>STOCK</v>
          </cell>
          <cell r="AV4" t="str">
            <v>STOCK</v>
          </cell>
          <cell r="AW4" t="str">
            <v>STOCK</v>
          </cell>
          <cell r="AX4" t="str">
            <v>STOCK</v>
          </cell>
          <cell r="AY4" t="str">
            <v>STOCK</v>
          </cell>
          <cell r="AZ4" t="str">
            <v>STOCK</v>
          </cell>
          <cell r="BA4" t="str">
            <v>STOCK</v>
          </cell>
          <cell r="BB4" t="str">
            <v>STOCK</v>
          </cell>
          <cell r="BC4" t="str">
            <v>STOCK</v>
          </cell>
          <cell r="BD4" t="str">
            <v>STOCK</v>
          </cell>
          <cell r="BE4" t="str">
            <v>STOCK</v>
          </cell>
          <cell r="BF4" t="str">
            <v>STOCK</v>
          </cell>
          <cell r="BG4" t="str">
            <v>STOCK</v>
          </cell>
          <cell r="BH4" t="str">
            <v>STOCK</v>
          </cell>
          <cell r="BI4" t="str">
            <v>STOCK</v>
          </cell>
          <cell r="BJ4" t="str">
            <v>STOCK</v>
          </cell>
          <cell r="BK4" t="str">
            <v>STOCK</v>
          </cell>
          <cell r="BL4" t="str">
            <v>STOCK</v>
          </cell>
          <cell r="BM4" t="str">
            <v>STOCK</v>
          </cell>
          <cell r="BN4" t="str">
            <v>STOCK</v>
          </cell>
          <cell r="BO4" t="str">
            <v>STOCK</v>
          </cell>
          <cell r="BP4" t="str">
            <v>STOCK</v>
          </cell>
          <cell r="BQ4" t="str">
            <v>STOCK</v>
          </cell>
          <cell r="BR4" t="str">
            <v>STOCK</v>
          </cell>
          <cell r="BS4" t="str">
            <v>STOCK</v>
          </cell>
          <cell r="BT4" t="str">
            <v>STOCK</v>
          </cell>
          <cell r="BU4" t="str">
            <v>STOCK</v>
          </cell>
          <cell r="BV4" t="str">
            <v>STOCK</v>
          </cell>
          <cell r="BW4" t="str">
            <v>STOCK</v>
          </cell>
          <cell r="BX4" t="str">
            <v>STOCK</v>
          </cell>
          <cell r="BY4" t="str">
            <v>STOCK</v>
          </cell>
          <cell r="BZ4" t="str">
            <v>STOCK</v>
          </cell>
          <cell r="CA4" t="str">
            <v>STOCK</v>
          </cell>
          <cell r="CB4" t="str">
            <v>STOCK</v>
          </cell>
          <cell r="CC4" t="str">
            <v>STOCK</v>
          </cell>
          <cell r="CD4" t="str">
            <v>STOCK</v>
          </cell>
          <cell r="CE4" t="str">
            <v>STOCK</v>
          </cell>
          <cell r="CF4" t="str">
            <v>STOCK</v>
          </cell>
          <cell r="CG4" t="str">
            <v>STOCK</v>
          </cell>
          <cell r="CH4" t="str">
            <v>STOCK</v>
          </cell>
          <cell r="CI4" t="str">
            <v>STOCK</v>
          </cell>
          <cell r="CJ4" t="str">
            <v>STOCK</v>
          </cell>
          <cell r="CK4" t="str">
            <v>STOCK</v>
          </cell>
          <cell r="CL4" t="str">
            <v>STOCK</v>
          </cell>
          <cell r="CM4" t="str">
            <v>STOCK</v>
          </cell>
          <cell r="CN4" t="str">
            <v>STOCK</v>
          </cell>
          <cell r="CO4" t="str">
            <v>STOCK</v>
          </cell>
          <cell r="CP4" t="str">
            <v>STOCK</v>
          </cell>
          <cell r="CQ4" t="str">
            <v>STOCK</v>
          </cell>
          <cell r="CR4" t="str">
            <v>STOCK</v>
          </cell>
          <cell r="CS4" t="str">
            <v>STOCK</v>
          </cell>
          <cell r="CT4" t="str">
            <v>STOCK</v>
          </cell>
          <cell r="CU4" t="str">
            <v>STOCK</v>
          </cell>
          <cell r="CV4" t="str">
            <v>STOCK</v>
          </cell>
          <cell r="CW4" t="str">
            <v>STOCK</v>
          </cell>
          <cell r="CX4" t="str">
            <v>STOCK</v>
          </cell>
          <cell r="CY4" t="str">
            <v>STOCK</v>
          </cell>
          <cell r="CZ4" t="str">
            <v>STOCK</v>
          </cell>
          <cell r="DA4" t="str">
            <v>STOCK</v>
          </cell>
          <cell r="DB4" t="str">
            <v>STOCK</v>
          </cell>
          <cell r="DC4" t="str">
            <v>STOCK</v>
          </cell>
          <cell r="DD4" t="str">
            <v>STOCK</v>
          </cell>
          <cell r="DE4" t="str">
            <v>STOCK</v>
          </cell>
          <cell r="DF4" t="str">
            <v>STOCK</v>
          </cell>
          <cell r="DG4" t="str">
            <v>STOCK</v>
          </cell>
          <cell r="DH4" t="str">
            <v>STOCK</v>
          </cell>
          <cell r="DI4" t="str">
            <v>STOCK</v>
          </cell>
          <cell r="DJ4" t="str">
            <v>STOCK</v>
          </cell>
          <cell r="DK4" t="str">
            <v>STOCK</v>
          </cell>
          <cell r="DL4" t="str">
            <v>STOCK</v>
          </cell>
          <cell r="DM4" t="str">
            <v>STOCK</v>
          </cell>
          <cell r="DN4" t="str">
            <v>STOCK</v>
          </cell>
          <cell r="DO4" t="str">
            <v>STOCK</v>
          </cell>
          <cell r="DP4" t="str">
            <v>STOCK</v>
          </cell>
          <cell r="DQ4" t="str">
            <v>STOCK</v>
          </cell>
          <cell r="DR4" t="str">
            <v>STOCK</v>
          </cell>
          <cell r="DS4" t="str">
            <v>STOCK</v>
          </cell>
          <cell r="DT4" t="str">
            <v>STOCK</v>
          </cell>
          <cell r="DU4" t="str">
            <v>STOCK</v>
          </cell>
          <cell r="DV4" t="str">
            <v>STOCK</v>
          </cell>
          <cell r="DW4" t="str">
            <v>STOCK</v>
          </cell>
          <cell r="DX4" t="str">
            <v>STOCK</v>
          </cell>
          <cell r="DY4" t="str">
            <v>STOCK</v>
          </cell>
          <cell r="DZ4" t="str">
            <v>STOCK</v>
          </cell>
          <cell r="EA4" t="str">
            <v>STOCK</v>
          </cell>
          <cell r="EB4" t="str">
            <v>STOCK</v>
          </cell>
          <cell r="EC4" t="str">
            <v>STOCK</v>
          </cell>
          <cell r="ED4" t="str">
            <v>STOCK</v>
          </cell>
          <cell r="EE4" t="str">
            <v>STOCK</v>
          </cell>
          <cell r="EF4" t="str">
            <v>STOCK</v>
          </cell>
          <cell r="EG4" t="str">
            <v>STOCK</v>
          </cell>
          <cell r="EH4" t="str">
            <v>STOCK</v>
          </cell>
          <cell r="EI4" t="str">
            <v>STOCK</v>
          </cell>
          <cell r="EJ4" t="str">
            <v>STOCK</v>
          </cell>
          <cell r="EK4" t="str">
            <v>STOCK</v>
          </cell>
          <cell r="EL4" t="str">
            <v>STOCK</v>
          </cell>
          <cell r="EM4" t="str">
            <v>STOCK</v>
          </cell>
          <cell r="EN4" t="str">
            <v>STOCK</v>
          </cell>
          <cell r="EO4" t="str">
            <v>STOCK</v>
          </cell>
          <cell r="EP4" t="str">
            <v>STOCK</v>
          </cell>
          <cell r="EQ4" t="str">
            <v>STOCK</v>
          </cell>
          <cell r="ER4" t="str">
            <v>STOCK</v>
          </cell>
          <cell r="ES4" t="str">
            <v>STOCK</v>
          </cell>
          <cell r="ET4" t="str">
            <v>STOCK</v>
          </cell>
          <cell r="EU4" t="str">
            <v>STOCK</v>
          </cell>
          <cell r="EV4" t="str">
            <v>STOCK</v>
          </cell>
          <cell r="EW4" t="str">
            <v>STOCK</v>
          </cell>
          <cell r="EX4" t="str">
            <v>STOCK</v>
          </cell>
          <cell r="EY4" t="str">
            <v>STOCK</v>
          </cell>
          <cell r="EZ4" t="str">
            <v>STOCK</v>
          </cell>
          <cell r="FA4" t="str">
            <v>STOCK</v>
          </cell>
          <cell r="FB4" t="str">
            <v>STOCK</v>
          </cell>
          <cell r="FC4" t="str">
            <v>STOCK</v>
          </cell>
          <cell r="FD4" t="str">
            <v>STOCK</v>
          </cell>
          <cell r="FE4" t="str">
            <v>STOCK</v>
          </cell>
          <cell r="FF4" t="str">
            <v>STOCK</v>
          </cell>
          <cell r="FG4" t="str">
            <v>STOCK</v>
          </cell>
          <cell r="FH4" t="str">
            <v>STOCK</v>
          </cell>
          <cell r="FI4" t="str">
            <v>STOCK</v>
          </cell>
          <cell r="FJ4" t="str">
            <v>STOCK</v>
          </cell>
          <cell r="FK4" t="str">
            <v>STOCK</v>
          </cell>
          <cell r="FL4" t="str">
            <v>STOCK</v>
          </cell>
          <cell r="FM4" t="str">
            <v>STOCK</v>
          </cell>
          <cell r="FN4" t="str">
            <v>STOCK</v>
          </cell>
          <cell r="FO4" t="str">
            <v>STOCK</v>
          </cell>
          <cell r="FP4" t="str">
            <v>STOCK</v>
          </cell>
          <cell r="FQ4" t="str">
            <v>STOCK</v>
          </cell>
          <cell r="FR4" t="str">
            <v>STOCK</v>
          </cell>
          <cell r="FS4" t="str">
            <v>STOCK</v>
          </cell>
          <cell r="FT4" t="str">
            <v>STOCK</v>
          </cell>
          <cell r="FU4" t="str">
            <v>STOCK</v>
          </cell>
          <cell r="FV4" t="str">
            <v>STOCK</v>
          </cell>
          <cell r="FW4" t="str">
            <v>STOCK</v>
          </cell>
          <cell r="FX4" t="str">
            <v>STOCK</v>
          </cell>
          <cell r="FY4" t="str">
            <v>STOCK</v>
          </cell>
          <cell r="FZ4" t="str">
            <v>STOCK</v>
          </cell>
          <cell r="GA4" t="str">
            <v>STOCK</v>
          </cell>
          <cell r="GB4" t="str">
            <v>STOCK</v>
          </cell>
          <cell r="GC4" t="str">
            <v>STOCK</v>
          </cell>
          <cell r="GD4" t="str">
            <v>STOCK</v>
          </cell>
          <cell r="GE4" t="str">
            <v>STOCK</v>
          </cell>
          <cell r="GF4" t="str">
            <v>STOCK</v>
          </cell>
          <cell r="GG4" t="str">
            <v>STOCK</v>
          </cell>
          <cell r="GH4" t="str">
            <v>STOCK</v>
          </cell>
          <cell r="GI4" t="str">
            <v>STOCK</v>
          </cell>
          <cell r="GJ4" t="str">
            <v>STOCK</v>
          </cell>
          <cell r="GK4" t="str">
            <v>STOCK</v>
          </cell>
          <cell r="GL4" t="str">
            <v>STOCK</v>
          </cell>
          <cell r="GM4" t="str">
            <v>STOCK</v>
          </cell>
          <cell r="GN4" t="str">
            <v>STOCK</v>
          </cell>
          <cell r="GO4" t="str">
            <v>STOCK</v>
          </cell>
          <cell r="GP4" t="str">
            <v>STOCK</v>
          </cell>
          <cell r="GQ4" t="str">
            <v>STOCK</v>
          </cell>
          <cell r="GR4" t="str">
            <v>STOCK</v>
          </cell>
          <cell r="GS4" t="str">
            <v>STOCK</v>
          </cell>
          <cell r="GT4" t="str">
            <v>STOCK</v>
          </cell>
          <cell r="GU4" t="str">
            <v>STOCK</v>
          </cell>
          <cell r="GV4" t="str">
            <v>STOCK</v>
          </cell>
          <cell r="GW4" t="str">
            <v>STOCK</v>
          </cell>
          <cell r="GX4" t="str">
            <v>STOCK</v>
          </cell>
          <cell r="GY4" t="str">
            <v>STOCK</v>
          </cell>
          <cell r="GZ4" t="str">
            <v>STOCK</v>
          </cell>
          <cell r="HA4" t="str">
            <v>STOCK</v>
          </cell>
          <cell r="HB4" t="str">
            <v>STOCK</v>
          </cell>
          <cell r="HC4" t="str">
            <v>STOCK</v>
          </cell>
          <cell r="HD4" t="str">
            <v>STOCK</v>
          </cell>
          <cell r="HE4" t="str">
            <v>STOCK</v>
          </cell>
          <cell r="HF4" t="str">
            <v>STOCK</v>
          </cell>
          <cell r="HG4" t="str">
            <v>STOCK</v>
          </cell>
          <cell r="HH4" t="str">
            <v>STOCK</v>
          </cell>
          <cell r="HI4" t="str">
            <v>STOCK</v>
          </cell>
          <cell r="HJ4" t="str">
            <v>STOCK</v>
          </cell>
          <cell r="HK4" t="str">
            <v>STOCK</v>
          </cell>
          <cell r="HL4" t="str">
            <v>STOCK</v>
          </cell>
          <cell r="HM4" t="str">
            <v>STOCK</v>
          </cell>
          <cell r="HN4" t="str">
            <v>STOCK</v>
          </cell>
          <cell r="HO4" t="str">
            <v>STOCK</v>
          </cell>
          <cell r="HP4" t="str">
            <v>STOCK</v>
          </cell>
          <cell r="HQ4" t="str">
            <v>STOCK</v>
          </cell>
          <cell r="HR4" t="str">
            <v>STOCK</v>
          </cell>
          <cell r="HS4" t="str">
            <v>STOCK</v>
          </cell>
          <cell r="HT4" t="str">
            <v>STOCK</v>
          </cell>
          <cell r="HU4" t="str">
            <v>STOCK</v>
          </cell>
          <cell r="HV4" t="str">
            <v>STOCK</v>
          </cell>
          <cell r="HW4" t="str">
            <v>STOCK</v>
          </cell>
          <cell r="HX4" t="str">
            <v>STOCK</v>
          </cell>
          <cell r="HY4" t="str">
            <v>STOCK</v>
          </cell>
          <cell r="HZ4" t="str">
            <v>STOCK</v>
          </cell>
          <cell r="IA4" t="str">
            <v>STOCK</v>
          </cell>
          <cell r="IB4" t="str">
            <v>STOCK</v>
          </cell>
          <cell r="IC4" t="str">
            <v>STOCK</v>
          </cell>
          <cell r="ID4" t="str">
            <v>STOCK</v>
          </cell>
          <cell r="IE4" t="str">
            <v>STOCK</v>
          </cell>
          <cell r="IF4" t="str">
            <v>STOCK</v>
          </cell>
          <cell r="IG4" t="str">
            <v>STOCK</v>
          </cell>
          <cell r="IH4" t="str">
            <v>STOCK</v>
          </cell>
          <cell r="II4" t="str">
            <v>STOCK</v>
          </cell>
          <cell r="IJ4" t="str">
            <v>STOCK</v>
          </cell>
          <cell r="IK4" t="str">
            <v>STOCK</v>
          </cell>
          <cell r="IL4" t="str">
            <v>STOCK</v>
          </cell>
          <cell r="IM4" t="str">
            <v>STOCK</v>
          </cell>
          <cell r="IN4" t="str">
            <v>STOCK</v>
          </cell>
          <cell r="IO4" t="str">
            <v>STOCK</v>
          </cell>
          <cell r="IP4" t="str">
            <v>STOCK</v>
          </cell>
          <cell r="IQ4" t="str">
            <v>STOCK</v>
          </cell>
        </row>
        <row r="5">
          <cell r="A5" t="str">
            <v>Frequency</v>
          </cell>
          <cell r="B5" t="str">
            <v>Annual</v>
          </cell>
          <cell r="C5" t="str">
            <v>Annual</v>
          </cell>
          <cell r="D5" t="str">
            <v>Annual</v>
          </cell>
          <cell r="E5" t="str">
            <v>Annual</v>
          </cell>
          <cell r="F5" t="str">
            <v>Annual</v>
          </cell>
          <cell r="G5" t="str">
            <v>Annual</v>
          </cell>
          <cell r="H5" t="str">
            <v>Annual</v>
          </cell>
          <cell r="I5" t="str">
            <v>Annual</v>
          </cell>
          <cell r="J5" t="str">
            <v>Annual</v>
          </cell>
          <cell r="K5" t="str">
            <v>Annual</v>
          </cell>
          <cell r="L5" t="str">
            <v>Annual</v>
          </cell>
          <cell r="M5" t="str">
            <v>Annual</v>
          </cell>
          <cell r="N5" t="str">
            <v>Annual</v>
          </cell>
          <cell r="O5" t="str">
            <v>Annual</v>
          </cell>
          <cell r="P5" t="str">
            <v>Annual</v>
          </cell>
          <cell r="Q5" t="str">
            <v>Annual</v>
          </cell>
          <cell r="R5" t="str">
            <v>Annual</v>
          </cell>
          <cell r="S5" t="str">
            <v>Annual</v>
          </cell>
          <cell r="T5" t="str">
            <v>Annual</v>
          </cell>
          <cell r="U5" t="str">
            <v>Annual</v>
          </cell>
          <cell r="V5" t="str">
            <v>Annual</v>
          </cell>
          <cell r="W5" t="str">
            <v>Annual</v>
          </cell>
          <cell r="X5" t="str">
            <v>Annual</v>
          </cell>
          <cell r="Y5" t="str">
            <v>Annual</v>
          </cell>
          <cell r="Z5" t="str">
            <v>Annual</v>
          </cell>
          <cell r="AA5" t="str">
            <v>Annual</v>
          </cell>
          <cell r="AB5" t="str">
            <v>Annual</v>
          </cell>
          <cell r="AC5" t="str">
            <v>Annual</v>
          </cell>
          <cell r="AD5" t="str">
            <v>Annual</v>
          </cell>
          <cell r="AE5" t="str">
            <v>Annual</v>
          </cell>
          <cell r="AF5" t="str">
            <v>Annual</v>
          </cell>
          <cell r="AG5" t="str">
            <v>Annual</v>
          </cell>
          <cell r="AH5" t="str">
            <v>Annual</v>
          </cell>
          <cell r="AI5" t="str">
            <v>Annual</v>
          </cell>
          <cell r="AJ5" t="str">
            <v>Annual</v>
          </cell>
          <cell r="AK5" t="str">
            <v>Annual</v>
          </cell>
          <cell r="AL5" t="str">
            <v>Annual</v>
          </cell>
          <cell r="AM5" t="str">
            <v>Annual</v>
          </cell>
          <cell r="AN5" t="str">
            <v>Annual</v>
          </cell>
          <cell r="AO5" t="str">
            <v>Annual</v>
          </cell>
          <cell r="AP5" t="str">
            <v>Annual</v>
          </cell>
          <cell r="AQ5" t="str">
            <v>Annual</v>
          </cell>
          <cell r="AR5" t="str">
            <v>Annual</v>
          </cell>
          <cell r="AS5" t="str">
            <v>Annual</v>
          </cell>
          <cell r="AT5" t="str">
            <v>Annual</v>
          </cell>
          <cell r="AU5" t="str">
            <v>Annual</v>
          </cell>
          <cell r="AV5" t="str">
            <v>Annual</v>
          </cell>
          <cell r="AW5" t="str">
            <v>Annual</v>
          </cell>
          <cell r="AX5" t="str">
            <v>Annual</v>
          </cell>
          <cell r="AY5" t="str">
            <v>Annual</v>
          </cell>
          <cell r="AZ5" t="str">
            <v>Annual</v>
          </cell>
          <cell r="BA5" t="str">
            <v>Annual</v>
          </cell>
          <cell r="BB5" t="str">
            <v>Annual</v>
          </cell>
          <cell r="BC5" t="str">
            <v>Annual</v>
          </cell>
          <cell r="BD5" t="str">
            <v>Annual</v>
          </cell>
          <cell r="BE5" t="str">
            <v>Annual</v>
          </cell>
          <cell r="BF5" t="str">
            <v>Annual</v>
          </cell>
          <cell r="BG5" t="str">
            <v>Annual</v>
          </cell>
          <cell r="BH5" t="str">
            <v>Annual</v>
          </cell>
          <cell r="BI5" t="str">
            <v>Annual</v>
          </cell>
          <cell r="BJ5" t="str">
            <v>Annual</v>
          </cell>
          <cell r="BK5" t="str">
            <v>Annual</v>
          </cell>
          <cell r="BL5" t="str">
            <v>Annual</v>
          </cell>
          <cell r="BM5" t="str">
            <v>Annual</v>
          </cell>
          <cell r="BN5" t="str">
            <v>Annual</v>
          </cell>
          <cell r="BO5" t="str">
            <v>Annual</v>
          </cell>
          <cell r="BP5" t="str">
            <v>Annual</v>
          </cell>
          <cell r="BQ5" t="str">
            <v>Annual</v>
          </cell>
          <cell r="BR5" t="str">
            <v>Annual</v>
          </cell>
          <cell r="BS5" t="str">
            <v>Annual</v>
          </cell>
          <cell r="BT5" t="str">
            <v>Annual</v>
          </cell>
          <cell r="BU5" t="str">
            <v>Annual</v>
          </cell>
          <cell r="BV5" t="str">
            <v>Annual</v>
          </cell>
          <cell r="BW5" t="str">
            <v>Annual</v>
          </cell>
          <cell r="BX5" t="str">
            <v>Annual</v>
          </cell>
          <cell r="BY5" t="str">
            <v>Annual</v>
          </cell>
          <cell r="BZ5" t="str">
            <v>Annual</v>
          </cell>
          <cell r="CA5" t="str">
            <v>Annual</v>
          </cell>
          <cell r="CB5" t="str">
            <v>Annual</v>
          </cell>
          <cell r="CC5" t="str">
            <v>Annual</v>
          </cell>
          <cell r="CD5" t="str">
            <v>Annual</v>
          </cell>
          <cell r="CE5" t="str">
            <v>Annual</v>
          </cell>
          <cell r="CF5" t="str">
            <v>Annual</v>
          </cell>
          <cell r="CG5" t="str">
            <v>Annual</v>
          </cell>
          <cell r="CH5" t="str">
            <v>Annual</v>
          </cell>
          <cell r="CI5" t="str">
            <v>Annual</v>
          </cell>
          <cell r="CJ5" t="str">
            <v>Annual</v>
          </cell>
          <cell r="CK5" t="str">
            <v>Annual</v>
          </cell>
          <cell r="CL5" t="str">
            <v>Annual</v>
          </cell>
          <cell r="CM5" t="str">
            <v>Annual</v>
          </cell>
          <cell r="CN5" t="str">
            <v>Annual</v>
          </cell>
          <cell r="CO5" t="str">
            <v>Annual</v>
          </cell>
          <cell r="CP5" t="str">
            <v>Annual</v>
          </cell>
          <cell r="CQ5" t="str">
            <v>Annual</v>
          </cell>
          <cell r="CR5" t="str">
            <v>Annual</v>
          </cell>
          <cell r="CS5" t="str">
            <v>Annual</v>
          </cell>
          <cell r="CT5" t="str">
            <v>Annual</v>
          </cell>
          <cell r="CU5" t="str">
            <v>Annual</v>
          </cell>
          <cell r="CV5" t="str">
            <v>Annual</v>
          </cell>
          <cell r="CW5" t="str">
            <v>Annual</v>
          </cell>
          <cell r="CX5" t="str">
            <v>Annual</v>
          </cell>
          <cell r="CY5" t="str">
            <v>Annual</v>
          </cell>
          <cell r="CZ5" t="str">
            <v>Annual</v>
          </cell>
          <cell r="DA5" t="str">
            <v>Annual</v>
          </cell>
          <cell r="DB5" t="str">
            <v>Annual</v>
          </cell>
          <cell r="DC5" t="str">
            <v>Annual</v>
          </cell>
          <cell r="DD5" t="str">
            <v>Annual</v>
          </cell>
          <cell r="DE5" t="str">
            <v>Annual</v>
          </cell>
          <cell r="DF5" t="str">
            <v>Annual</v>
          </cell>
          <cell r="DG5" t="str">
            <v>Annual</v>
          </cell>
          <cell r="DH5" t="str">
            <v>Annual</v>
          </cell>
          <cell r="DI5" t="str">
            <v>Annual</v>
          </cell>
          <cell r="DJ5" t="str">
            <v>Annual</v>
          </cell>
          <cell r="DK5" t="str">
            <v>Annual</v>
          </cell>
          <cell r="DL5" t="str">
            <v>Annual</v>
          </cell>
          <cell r="DM5" t="str">
            <v>Annual</v>
          </cell>
          <cell r="DN5" t="str">
            <v>Annual</v>
          </cell>
          <cell r="DO5" t="str">
            <v>Annual</v>
          </cell>
          <cell r="DP5" t="str">
            <v>Annual</v>
          </cell>
          <cell r="DQ5" t="str">
            <v>Annual</v>
          </cell>
          <cell r="DR5" t="str">
            <v>Annual</v>
          </cell>
          <cell r="DS5" t="str">
            <v>Annual</v>
          </cell>
          <cell r="DT5" t="str">
            <v>Annual</v>
          </cell>
          <cell r="DU5" t="str">
            <v>Annual</v>
          </cell>
          <cell r="DV5" t="str">
            <v>Annual</v>
          </cell>
          <cell r="DW5" t="str">
            <v>Annual</v>
          </cell>
          <cell r="DX5" t="str">
            <v>Annual</v>
          </cell>
          <cell r="DY5" t="str">
            <v>Annual</v>
          </cell>
          <cell r="DZ5" t="str">
            <v>Annual</v>
          </cell>
          <cell r="EA5" t="str">
            <v>Annual</v>
          </cell>
          <cell r="EB5" t="str">
            <v>Annual</v>
          </cell>
          <cell r="EC5" t="str">
            <v>Annual</v>
          </cell>
          <cell r="ED5" t="str">
            <v>Annual</v>
          </cell>
          <cell r="EE5" t="str">
            <v>Annual</v>
          </cell>
          <cell r="EF5" t="str">
            <v>Annual</v>
          </cell>
          <cell r="EG5" t="str">
            <v>Annual</v>
          </cell>
          <cell r="EH5" t="str">
            <v>Annual</v>
          </cell>
          <cell r="EI5" t="str">
            <v>Annual</v>
          </cell>
          <cell r="EJ5" t="str">
            <v>Annual</v>
          </cell>
          <cell r="EK5" t="str">
            <v>Annual</v>
          </cell>
          <cell r="EL5" t="str">
            <v>Annual</v>
          </cell>
          <cell r="EM5" t="str">
            <v>Annual</v>
          </cell>
          <cell r="EN5" t="str">
            <v>Annual</v>
          </cell>
          <cell r="EO5" t="str">
            <v>Annual</v>
          </cell>
          <cell r="EP5" t="str">
            <v>Annual</v>
          </cell>
          <cell r="EQ5" t="str">
            <v>Annual</v>
          </cell>
          <cell r="ER5" t="str">
            <v>Annual</v>
          </cell>
          <cell r="ES5" t="str">
            <v>Annual</v>
          </cell>
          <cell r="ET5" t="str">
            <v>Annual</v>
          </cell>
          <cell r="EU5" t="str">
            <v>Annual</v>
          </cell>
          <cell r="EV5" t="str">
            <v>Annual</v>
          </cell>
          <cell r="EW5" t="str">
            <v>Annual</v>
          </cell>
          <cell r="EX5" t="str">
            <v>Annual</v>
          </cell>
          <cell r="EY5" t="str">
            <v>Annual</v>
          </cell>
          <cell r="EZ5" t="str">
            <v>Annual</v>
          </cell>
          <cell r="FA5" t="str">
            <v>Annual</v>
          </cell>
          <cell r="FB5" t="str">
            <v>Annual</v>
          </cell>
          <cell r="FC5" t="str">
            <v>Annual</v>
          </cell>
          <cell r="FD5" t="str">
            <v>Annual</v>
          </cell>
          <cell r="FE5" t="str">
            <v>Annual</v>
          </cell>
          <cell r="FF5" t="str">
            <v>Annual</v>
          </cell>
          <cell r="FG5" t="str">
            <v>Annual</v>
          </cell>
          <cell r="FH5" t="str">
            <v>Annual</v>
          </cell>
          <cell r="FI5" t="str">
            <v>Annual</v>
          </cell>
          <cell r="FJ5" t="str">
            <v>Annual</v>
          </cell>
          <cell r="FK5" t="str">
            <v>Annual</v>
          </cell>
          <cell r="FL5" t="str">
            <v>Annual</v>
          </cell>
          <cell r="FM5" t="str">
            <v>Annual</v>
          </cell>
          <cell r="FN5" t="str">
            <v>Annual</v>
          </cell>
          <cell r="FO5" t="str">
            <v>Annual</v>
          </cell>
          <cell r="FP5" t="str">
            <v>Annual</v>
          </cell>
          <cell r="FQ5" t="str">
            <v>Annual</v>
          </cell>
          <cell r="FR5" t="str">
            <v>Annual</v>
          </cell>
          <cell r="FS5" t="str">
            <v>Annual</v>
          </cell>
          <cell r="FT5" t="str">
            <v>Annual</v>
          </cell>
          <cell r="FU5" t="str">
            <v>Annual</v>
          </cell>
          <cell r="FV5" t="str">
            <v>Annual</v>
          </cell>
          <cell r="FW5" t="str">
            <v>Annual</v>
          </cell>
          <cell r="FX5" t="str">
            <v>Annual</v>
          </cell>
          <cell r="FY5" t="str">
            <v>Annual</v>
          </cell>
          <cell r="FZ5" t="str">
            <v>Annual</v>
          </cell>
          <cell r="GA5" t="str">
            <v>Annual</v>
          </cell>
          <cell r="GB5" t="str">
            <v>Annual</v>
          </cell>
          <cell r="GC5" t="str">
            <v>Annual</v>
          </cell>
          <cell r="GD5" t="str">
            <v>Annual</v>
          </cell>
          <cell r="GE5" t="str">
            <v>Annual</v>
          </cell>
          <cell r="GF5" t="str">
            <v>Annual</v>
          </cell>
          <cell r="GG5" t="str">
            <v>Annual</v>
          </cell>
          <cell r="GH5" t="str">
            <v>Annual</v>
          </cell>
          <cell r="GI5" t="str">
            <v>Annual</v>
          </cell>
          <cell r="GJ5" t="str">
            <v>Annual</v>
          </cell>
          <cell r="GK5" t="str">
            <v>Annual</v>
          </cell>
          <cell r="GL5" t="str">
            <v>Annual</v>
          </cell>
          <cell r="GM5" t="str">
            <v>Annual</v>
          </cell>
          <cell r="GN5" t="str">
            <v>Annual</v>
          </cell>
          <cell r="GO5" t="str">
            <v>Annual</v>
          </cell>
          <cell r="GP5" t="str">
            <v>Annual</v>
          </cell>
          <cell r="GQ5" t="str">
            <v>Annual</v>
          </cell>
          <cell r="GR5" t="str">
            <v>Annual</v>
          </cell>
          <cell r="GS5" t="str">
            <v>Annual</v>
          </cell>
          <cell r="GT5" t="str">
            <v>Annual</v>
          </cell>
          <cell r="GU5" t="str">
            <v>Annual</v>
          </cell>
          <cell r="GV5" t="str">
            <v>Annual</v>
          </cell>
          <cell r="GW5" t="str">
            <v>Annual</v>
          </cell>
          <cell r="GX5" t="str">
            <v>Annual</v>
          </cell>
          <cell r="GY5" t="str">
            <v>Annual</v>
          </cell>
          <cell r="GZ5" t="str">
            <v>Annual</v>
          </cell>
          <cell r="HA5" t="str">
            <v>Annual</v>
          </cell>
          <cell r="HB5" t="str">
            <v>Annual</v>
          </cell>
          <cell r="HC5" t="str">
            <v>Annual</v>
          </cell>
          <cell r="HD5" t="str">
            <v>Annual</v>
          </cell>
          <cell r="HE5" t="str">
            <v>Annual</v>
          </cell>
          <cell r="HF5" t="str">
            <v>Annual</v>
          </cell>
          <cell r="HG5" t="str">
            <v>Annual</v>
          </cell>
          <cell r="HH5" t="str">
            <v>Annual</v>
          </cell>
          <cell r="HI5" t="str">
            <v>Annual</v>
          </cell>
          <cell r="HJ5" t="str">
            <v>Annual</v>
          </cell>
          <cell r="HK5" t="str">
            <v>Annual</v>
          </cell>
          <cell r="HL5" t="str">
            <v>Annual</v>
          </cell>
          <cell r="HM5" t="str">
            <v>Annual</v>
          </cell>
          <cell r="HN5" t="str">
            <v>Annual</v>
          </cell>
          <cell r="HO5" t="str">
            <v>Annual</v>
          </cell>
          <cell r="HP5" t="str">
            <v>Annual</v>
          </cell>
          <cell r="HQ5" t="str">
            <v>Annual</v>
          </cell>
          <cell r="HR5" t="str">
            <v>Annual</v>
          </cell>
          <cell r="HS5" t="str">
            <v>Annual</v>
          </cell>
          <cell r="HT5" t="str">
            <v>Annual</v>
          </cell>
          <cell r="HU5" t="str">
            <v>Annual</v>
          </cell>
          <cell r="HV5" t="str">
            <v>Annual</v>
          </cell>
          <cell r="HW5" t="str">
            <v>Annual</v>
          </cell>
          <cell r="HX5" t="str">
            <v>Annual</v>
          </cell>
          <cell r="HY5" t="str">
            <v>Annual</v>
          </cell>
          <cell r="HZ5" t="str">
            <v>Annual</v>
          </cell>
          <cell r="IA5" t="str">
            <v>Annual</v>
          </cell>
          <cell r="IB5" t="str">
            <v>Annual</v>
          </cell>
          <cell r="IC5" t="str">
            <v>Annual</v>
          </cell>
          <cell r="ID5" t="str">
            <v>Annual</v>
          </cell>
          <cell r="IE5" t="str">
            <v>Annual</v>
          </cell>
          <cell r="IF5" t="str">
            <v>Annual</v>
          </cell>
          <cell r="IG5" t="str">
            <v>Annual</v>
          </cell>
          <cell r="IH5" t="str">
            <v>Annual</v>
          </cell>
          <cell r="II5" t="str">
            <v>Annual</v>
          </cell>
          <cell r="IJ5" t="str">
            <v>Annual</v>
          </cell>
          <cell r="IK5" t="str">
            <v>Annual</v>
          </cell>
          <cell r="IL5" t="str">
            <v>Annual</v>
          </cell>
          <cell r="IM5" t="str">
            <v>Annual</v>
          </cell>
          <cell r="IN5" t="str">
            <v>Annual</v>
          </cell>
          <cell r="IO5" t="str">
            <v>Annual</v>
          </cell>
          <cell r="IP5" t="str">
            <v>Annual</v>
          </cell>
          <cell r="IQ5" t="str">
            <v>Annual</v>
          </cell>
        </row>
        <row r="6">
          <cell r="A6" t="str">
            <v>Collection Month</v>
          </cell>
          <cell r="B6">
            <v>12</v>
          </cell>
          <cell r="C6">
            <v>12</v>
          </cell>
          <cell r="D6">
            <v>12</v>
          </cell>
          <cell r="E6">
            <v>12</v>
          </cell>
          <cell r="F6">
            <v>12</v>
          </cell>
          <cell r="G6">
            <v>12</v>
          </cell>
          <cell r="H6">
            <v>12</v>
          </cell>
          <cell r="I6">
            <v>12</v>
          </cell>
          <cell r="J6">
            <v>12</v>
          </cell>
          <cell r="K6">
            <v>12</v>
          </cell>
          <cell r="L6">
            <v>12</v>
          </cell>
          <cell r="M6">
            <v>12</v>
          </cell>
          <cell r="N6">
            <v>12</v>
          </cell>
          <cell r="O6">
            <v>12</v>
          </cell>
          <cell r="P6">
            <v>12</v>
          </cell>
          <cell r="Q6">
            <v>12</v>
          </cell>
          <cell r="R6">
            <v>12</v>
          </cell>
          <cell r="S6">
            <v>12</v>
          </cell>
          <cell r="T6">
            <v>12</v>
          </cell>
          <cell r="U6">
            <v>12</v>
          </cell>
          <cell r="V6">
            <v>12</v>
          </cell>
          <cell r="W6">
            <v>12</v>
          </cell>
          <cell r="X6">
            <v>12</v>
          </cell>
          <cell r="Y6">
            <v>12</v>
          </cell>
          <cell r="Z6">
            <v>12</v>
          </cell>
          <cell r="AA6">
            <v>12</v>
          </cell>
          <cell r="AB6">
            <v>12</v>
          </cell>
          <cell r="AC6">
            <v>12</v>
          </cell>
          <cell r="AD6">
            <v>12</v>
          </cell>
          <cell r="AE6">
            <v>12</v>
          </cell>
          <cell r="AF6">
            <v>12</v>
          </cell>
          <cell r="AG6">
            <v>12</v>
          </cell>
          <cell r="AH6">
            <v>12</v>
          </cell>
          <cell r="AI6">
            <v>12</v>
          </cell>
          <cell r="AJ6">
            <v>12</v>
          </cell>
          <cell r="AK6">
            <v>12</v>
          </cell>
          <cell r="AL6">
            <v>12</v>
          </cell>
          <cell r="AM6">
            <v>12</v>
          </cell>
          <cell r="AN6">
            <v>12</v>
          </cell>
          <cell r="AO6">
            <v>12</v>
          </cell>
          <cell r="AP6">
            <v>12</v>
          </cell>
          <cell r="AQ6">
            <v>12</v>
          </cell>
          <cell r="AR6">
            <v>12</v>
          </cell>
          <cell r="AS6">
            <v>12</v>
          </cell>
          <cell r="AT6">
            <v>12</v>
          </cell>
          <cell r="AU6">
            <v>12</v>
          </cell>
          <cell r="AV6">
            <v>12</v>
          </cell>
          <cell r="AW6">
            <v>12</v>
          </cell>
          <cell r="AX6">
            <v>12</v>
          </cell>
          <cell r="AY6">
            <v>12</v>
          </cell>
          <cell r="AZ6">
            <v>12</v>
          </cell>
          <cell r="BA6">
            <v>12</v>
          </cell>
          <cell r="BB6">
            <v>12</v>
          </cell>
          <cell r="BC6">
            <v>12</v>
          </cell>
          <cell r="BD6">
            <v>12</v>
          </cell>
          <cell r="BE6">
            <v>12</v>
          </cell>
          <cell r="BF6">
            <v>12</v>
          </cell>
          <cell r="BG6">
            <v>12</v>
          </cell>
          <cell r="BH6">
            <v>12</v>
          </cell>
          <cell r="BI6">
            <v>12</v>
          </cell>
          <cell r="BJ6">
            <v>12</v>
          </cell>
          <cell r="BK6">
            <v>12</v>
          </cell>
          <cell r="BL6">
            <v>12</v>
          </cell>
          <cell r="BM6">
            <v>12</v>
          </cell>
          <cell r="BN6">
            <v>12</v>
          </cell>
          <cell r="BO6">
            <v>12</v>
          </cell>
          <cell r="BP6">
            <v>12</v>
          </cell>
          <cell r="BQ6">
            <v>12</v>
          </cell>
          <cell r="BR6">
            <v>12</v>
          </cell>
          <cell r="BS6">
            <v>12</v>
          </cell>
          <cell r="BT6">
            <v>12</v>
          </cell>
          <cell r="BU6">
            <v>12</v>
          </cell>
          <cell r="BV6">
            <v>12</v>
          </cell>
          <cell r="BW6">
            <v>12</v>
          </cell>
          <cell r="BX6">
            <v>12</v>
          </cell>
          <cell r="BY6">
            <v>12</v>
          </cell>
          <cell r="BZ6">
            <v>12</v>
          </cell>
          <cell r="CA6">
            <v>12</v>
          </cell>
          <cell r="CB6">
            <v>12</v>
          </cell>
          <cell r="CC6">
            <v>12</v>
          </cell>
          <cell r="CD6">
            <v>12</v>
          </cell>
          <cell r="CE6">
            <v>12</v>
          </cell>
          <cell r="CF6">
            <v>12</v>
          </cell>
          <cell r="CG6">
            <v>12</v>
          </cell>
          <cell r="CH6">
            <v>12</v>
          </cell>
          <cell r="CI6">
            <v>12</v>
          </cell>
          <cell r="CJ6">
            <v>12</v>
          </cell>
          <cell r="CK6">
            <v>12</v>
          </cell>
          <cell r="CL6">
            <v>12</v>
          </cell>
          <cell r="CM6">
            <v>12</v>
          </cell>
          <cell r="CN6">
            <v>12</v>
          </cell>
          <cell r="CO6">
            <v>12</v>
          </cell>
          <cell r="CP6">
            <v>12</v>
          </cell>
          <cell r="CQ6">
            <v>12</v>
          </cell>
          <cell r="CR6">
            <v>12</v>
          </cell>
          <cell r="CS6">
            <v>12</v>
          </cell>
          <cell r="CT6">
            <v>12</v>
          </cell>
          <cell r="CU6">
            <v>12</v>
          </cell>
          <cell r="CV6">
            <v>12</v>
          </cell>
          <cell r="CW6">
            <v>12</v>
          </cell>
          <cell r="CX6">
            <v>12</v>
          </cell>
          <cell r="CY6">
            <v>12</v>
          </cell>
          <cell r="CZ6">
            <v>12</v>
          </cell>
          <cell r="DA6">
            <v>12</v>
          </cell>
          <cell r="DB6">
            <v>12</v>
          </cell>
          <cell r="DC6">
            <v>12</v>
          </cell>
          <cell r="DD6">
            <v>12</v>
          </cell>
          <cell r="DE6">
            <v>12</v>
          </cell>
          <cell r="DF6">
            <v>12</v>
          </cell>
          <cell r="DG6">
            <v>12</v>
          </cell>
          <cell r="DH6">
            <v>12</v>
          </cell>
          <cell r="DI6">
            <v>12</v>
          </cell>
          <cell r="DJ6">
            <v>12</v>
          </cell>
          <cell r="DK6">
            <v>12</v>
          </cell>
          <cell r="DL6">
            <v>12</v>
          </cell>
          <cell r="DM6">
            <v>12</v>
          </cell>
          <cell r="DN6">
            <v>12</v>
          </cell>
          <cell r="DO6">
            <v>12</v>
          </cell>
          <cell r="DP6">
            <v>12</v>
          </cell>
          <cell r="DQ6">
            <v>12</v>
          </cell>
          <cell r="DR6">
            <v>12</v>
          </cell>
          <cell r="DS6">
            <v>12</v>
          </cell>
          <cell r="DT6">
            <v>12</v>
          </cell>
          <cell r="DU6">
            <v>12</v>
          </cell>
          <cell r="DV6">
            <v>12</v>
          </cell>
          <cell r="DW6">
            <v>12</v>
          </cell>
          <cell r="DX6">
            <v>12</v>
          </cell>
          <cell r="DY6">
            <v>12</v>
          </cell>
          <cell r="DZ6">
            <v>12</v>
          </cell>
          <cell r="EA6">
            <v>12</v>
          </cell>
          <cell r="EB6">
            <v>12</v>
          </cell>
          <cell r="EC6">
            <v>12</v>
          </cell>
          <cell r="ED6">
            <v>12</v>
          </cell>
          <cell r="EE6">
            <v>12</v>
          </cell>
          <cell r="EF6">
            <v>12</v>
          </cell>
          <cell r="EG6">
            <v>12</v>
          </cell>
          <cell r="EH6">
            <v>12</v>
          </cell>
          <cell r="EI6">
            <v>12</v>
          </cell>
          <cell r="EJ6">
            <v>12</v>
          </cell>
          <cell r="EK6">
            <v>12</v>
          </cell>
          <cell r="EL6">
            <v>12</v>
          </cell>
          <cell r="EM6">
            <v>12</v>
          </cell>
          <cell r="EN6">
            <v>12</v>
          </cell>
          <cell r="EO6">
            <v>12</v>
          </cell>
          <cell r="EP6">
            <v>12</v>
          </cell>
          <cell r="EQ6">
            <v>12</v>
          </cell>
          <cell r="ER6">
            <v>12</v>
          </cell>
          <cell r="ES6">
            <v>12</v>
          </cell>
          <cell r="ET6">
            <v>12</v>
          </cell>
          <cell r="EU6">
            <v>12</v>
          </cell>
          <cell r="EV6">
            <v>12</v>
          </cell>
          <cell r="EW6">
            <v>12</v>
          </cell>
          <cell r="EX6">
            <v>12</v>
          </cell>
          <cell r="EY6">
            <v>12</v>
          </cell>
          <cell r="EZ6">
            <v>12</v>
          </cell>
          <cell r="FA6">
            <v>12</v>
          </cell>
          <cell r="FB6">
            <v>12</v>
          </cell>
          <cell r="FC6">
            <v>12</v>
          </cell>
          <cell r="FD6">
            <v>12</v>
          </cell>
          <cell r="FE6">
            <v>12</v>
          </cell>
          <cell r="FF6">
            <v>12</v>
          </cell>
          <cell r="FG6">
            <v>12</v>
          </cell>
          <cell r="FH6">
            <v>12</v>
          </cell>
          <cell r="FI6">
            <v>12</v>
          </cell>
          <cell r="FJ6">
            <v>12</v>
          </cell>
          <cell r="FK6">
            <v>12</v>
          </cell>
          <cell r="FL6">
            <v>12</v>
          </cell>
          <cell r="FM6">
            <v>12</v>
          </cell>
          <cell r="FN6">
            <v>12</v>
          </cell>
          <cell r="FO6">
            <v>12</v>
          </cell>
          <cell r="FP6">
            <v>12</v>
          </cell>
          <cell r="FQ6">
            <v>12</v>
          </cell>
          <cell r="FR6">
            <v>12</v>
          </cell>
          <cell r="FS6">
            <v>12</v>
          </cell>
          <cell r="FT6">
            <v>12</v>
          </cell>
          <cell r="FU6">
            <v>12</v>
          </cell>
          <cell r="FV6">
            <v>12</v>
          </cell>
          <cell r="FW6">
            <v>12</v>
          </cell>
          <cell r="FX6">
            <v>12</v>
          </cell>
          <cell r="FY6">
            <v>12</v>
          </cell>
          <cell r="FZ6">
            <v>12</v>
          </cell>
          <cell r="GA6">
            <v>12</v>
          </cell>
          <cell r="GB6">
            <v>12</v>
          </cell>
          <cell r="GC6">
            <v>12</v>
          </cell>
          <cell r="GD6">
            <v>12</v>
          </cell>
          <cell r="GE6">
            <v>12</v>
          </cell>
          <cell r="GF6">
            <v>12</v>
          </cell>
          <cell r="GG6">
            <v>12</v>
          </cell>
          <cell r="GH6">
            <v>12</v>
          </cell>
          <cell r="GI6">
            <v>12</v>
          </cell>
          <cell r="GJ6">
            <v>12</v>
          </cell>
          <cell r="GK6">
            <v>12</v>
          </cell>
          <cell r="GL6">
            <v>12</v>
          </cell>
          <cell r="GM6">
            <v>12</v>
          </cell>
          <cell r="GN6">
            <v>12</v>
          </cell>
          <cell r="GO6">
            <v>12</v>
          </cell>
          <cell r="GP6">
            <v>12</v>
          </cell>
          <cell r="GQ6">
            <v>12</v>
          </cell>
          <cell r="GR6">
            <v>12</v>
          </cell>
          <cell r="GS6">
            <v>12</v>
          </cell>
          <cell r="GT6">
            <v>12</v>
          </cell>
          <cell r="GU6">
            <v>12</v>
          </cell>
          <cell r="GV6">
            <v>12</v>
          </cell>
          <cell r="GW6">
            <v>12</v>
          </cell>
          <cell r="GX6">
            <v>12</v>
          </cell>
          <cell r="GY6">
            <v>12</v>
          </cell>
          <cell r="GZ6">
            <v>12</v>
          </cell>
          <cell r="HA6">
            <v>12</v>
          </cell>
          <cell r="HB6">
            <v>12</v>
          </cell>
          <cell r="HC6">
            <v>12</v>
          </cell>
          <cell r="HD6">
            <v>12</v>
          </cell>
          <cell r="HE6">
            <v>12</v>
          </cell>
          <cell r="HF6">
            <v>12</v>
          </cell>
          <cell r="HG6">
            <v>12</v>
          </cell>
          <cell r="HH6">
            <v>12</v>
          </cell>
          <cell r="HI6">
            <v>12</v>
          </cell>
          <cell r="HJ6">
            <v>12</v>
          </cell>
          <cell r="HK6">
            <v>12</v>
          </cell>
          <cell r="HL6">
            <v>12</v>
          </cell>
          <cell r="HM6">
            <v>12</v>
          </cell>
          <cell r="HN6">
            <v>12</v>
          </cell>
          <cell r="HO6">
            <v>12</v>
          </cell>
          <cell r="HP6">
            <v>12</v>
          </cell>
          <cell r="HQ6">
            <v>12</v>
          </cell>
          <cell r="HR6">
            <v>12</v>
          </cell>
          <cell r="HS6">
            <v>12</v>
          </cell>
          <cell r="HT6">
            <v>12</v>
          </cell>
          <cell r="HU6">
            <v>12</v>
          </cell>
          <cell r="HV6">
            <v>12</v>
          </cell>
          <cell r="HW6">
            <v>12</v>
          </cell>
          <cell r="HX6">
            <v>12</v>
          </cell>
          <cell r="HY6">
            <v>12</v>
          </cell>
          <cell r="HZ6">
            <v>12</v>
          </cell>
          <cell r="IA6">
            <v>12</v>
          </cell>
          <cell r="IB6">
            <v>12</v>
          </cell>
          <cell r="IC6">
            <v>12</v>
          </cell>
          <cell r="ID6">
            <v>12</v>
          </cell>
          <cell r="IE6">
            <v>12</v>
          </cell>
          <cell r="IF6">
            <v>12</v>
          </cell>
          <cell r="IG6">
            <v>12</v>
          </cell>
          <cell r="IH6">
            <v>12</v>
          </cell>
          <cell r="II6">
            <v>12</v>
          </cell>
          <cell r="IJ6">
            <v>12</v>
          </cell>
          <cell r="IK6">
            <v>12</v>
          </cell>
          <cell r="IL6">
            <v>12</v>
          </cell>
          <cell r="IM6">
            <v>12</v>
          </cell>
          <cell r="IN6">
            <v>12</v>
          </cell>
          <cell r="IO6">
            <v>12</v>
          </cell>
          <cell r="IP6">
            <v>12</v>
          </cell>
          <cell r="IQ6">
            <v>12</v>
          </cell>
        </row>
        <row r="7">
          <cell r="A7" t="str">
            <v>Series Start</v>
          </cell>
          <cell r="B7">
            <v>26085</v>
          </cell>
          <cell r="C7">
            <v>26085</v>
          </cell>
          <cell r="D7">
            <v>26085</v>
          </cell>
          <cell r="E7">
            <v>26085</v>
          </cell>
          <cell r="F7">
            <v>26085</v>
          </cell>
          <cell r="G7">
            <v>26085</v>
          </cell>
          <cell r="H7">
            <v>26085</v>
          </cell>
          <cell r="I7">
            <v>26085</v>
          </cell>
          <cell r="J7">
            <v>26085</v>
          </cell>
          <cell r="K7">
            <v>26085</v>
          </cell>
          <cell r="L7">
            <v>26085</v>
          </cell>
          <cell r="M7">
            <v>26085</v>
          </cell>
          <cell r="N7">
            <v>26085</v>
          </cell>
          <cell r="O7">
            <v>26085</v>
          </cell>
          <cell r="P7">
            <v>26085</v>
          </cell>
          <cell r="Q7">
            <v>26085</v>
          </cell>
          <cell r="R7">
            <v>26085</v>
          </cell>
          <cell r="S7">
            <v>26085</v>
          </cell>
          <cell r="T7">
            <v>26085</v>
          </cell>
          <cell r="U7">
            <v>26085</v>
          </cell>
          <cell r="V7">
            <v>26085</v>
          </cell>
          <cell r="W7">
            <v>26085</v>
          </cell>
          <cell r="X7">
            <v>26085</v>
          </cell>
          <cell r="Y7">
            <v>26085</v>
          </cell>
          <cell r="Z7">
            <v>26085</v>
          </cell>
          <cell r="AA7">
            <v>26085</v>
          </cell>
          <cell r="AB7">
            <v>26085</v>
          </cell>
          <cell r="AC7">
            <v>26085</v>
          </cell>
          <cell r="AD7">
            <v>26085</v>
          </cell>
          <cell r="AE7">
            <v>26085</v>
          </cell>
          <cell r="AF7">
            <v>26085</v>
          </cell>
          <cell r="AG7">
            <v>26085</v>
          </cell>
          <cell r="AH7">
            <v>26085</v>
          </cell>
          <cell r="AI7">
            <v>26085</v>
          </cell>
          <cell r="AJ7">
            <v>26085</v>
          </cell>
          <cell r="AK7">
            <v>26085</v>
          </cell>
          <cell r="AL7">
            <v>26085</v>
          </cell>
          <cell r="AM7">
            <v>26085</v>
          </cell>
          <cell r="AN7">
            <v>26085</v>
          </cell>
          <cell r="AO7">
            <v>26085</v>
          </cell>
          <cell r="AP7">
            <v>26085</v>
          </cell>
          <cell r="AQ7">
            <v>26085</v>
          </cell>
          <cell r="AR7">
            <v>26085</v>
          </cell>
          <cell r="AS7">
            <v>26085</v>
          </cell>
          <cell r="AT7">
            <v>26085</v>
          </cell>
          <cell r="AU7">
            <v>26085</v>
          </cell>
          <cell r="AV7">
            <v>26085</v>
          </cell>
          <cell r="AW7">
            <v>26085</v>
          </cell>
          <cell r="AX7">
            <v>26085</v>
          </cell>
          <cell r="AY7">
            <v>26085</v>
          </cell>
          <cell r="AZ7">
            <v>26085</v>
          </cell>
          <cell r="BA7">
            <v>26085</v>
          </cell>
          <cell r="BB7">
            <v>26085</v>
          </cell>
          <cell r="BC7">
            <v>26085</v>
          </cell>
          <cell r="BD7">
            <v>26085</v>
          </cell>
          <cell r="BE7">
            <v>26085</v>
          </cell>
          <cell r="BF7">
            <v>26085</v>
          </cell>
          <cell r="BG7">
            <v>26085</v>
          </cell>
          <cell r="BH7">
            <v>26085</v>
          </cell>
          <cell r="BI7">
            <v>26085</v>
          </cell>
          <cell r="BJ7">
            <v>26085</v>
          </cell>
          <cell r="BK7">
            <v>26085</v>
          </cell>
          <cell r="BL7">
            <v>26085</v>
          </cell>
          <cell r="BM7">
            <v>26085</v>
          </cell>
          <cell r="BN7">
            <v>26085</v>
          </cell>
          <cell r="BO7">
            <v>26085</v>
          </cell>
          <cell r="BP7">
            <v>26085</v>
          </cell>
          <cell r="BQ7">
            <v>26085</v>
          </cell>
          <cell r="BR7">
            <v>26085</v>
          </cell>
          <cell r="BS7">
            <v>26085</v>
          </cell>
          <cell r="BT7">
            <v>26085</v>
          </cell>
          <cell r="BU7">
            <v>26085</v>
          </cell>
          <cell r="BV7">
            <v>26085</v>
          </cell>
          <cell r="BW7">
            <v>26085</v>
          </cell>
          <cell r="BX7">
            <v>26085</v>
          </cell>
          <cell r="BY7">
            <v>26085</v>
          </cell>
          <cell r="BZ7">
            <v>26085</v>
          </cell>
          <cell r="CA7">
            <v>26085</v>
          </cell>
          <cell r="CB7">
            <v>26085</v>
          </cell>
          <cell r="CC7">
            <v>26085</v>
          </cell>
          <cell r="CD7">
            <v>26085</v>
          </cell>
          <cell r="CE7">
            <v>26085</v>
          </cell>
          <cell r="CF7">
            <v>26085</v>
          </cell>
          <cell r="CG7">
            <v>26085</v>
          </cell>
          <cell r="CH7">
            <v>26085</v>
          </cell>
          <cell r="CI7">
            <v>26085</v>
          </cell>
          <cell r="CJ7">
            <v>26085</v>
          </cell>
          <cell r="CK7">
            <v>26085</v>
          </cell>
          <cell r="CL7">
            <v>26085</v>
          </cell>
          <cell r="CM7">
            <v>26085</v>
          </cell>
          <cell r="CN7">
            <v>26085</v>
          </cell>
          <cell r="CO7">
            <v>26085</v>
          </cell>
          <cell r="CP7">
            <v>26085</v>
          </cell>
          <cell r="CQ7">
            <v>26085</v>
          </cell>
          <cell r="CR7">
            <v>26085</v>
          </cell>
          <cell r="CS7">
            <v>26085</v>
          </cell>
          <cell r="CT7">
            <v>26085</v>
          </cell>
          <cell r="CU7">
            <v>26085</v>
          </cell>
          <cell r="CV7">
            <v>26085</v>
          </cell>
          <cell r="CW7">
            <v>26085</v>
          </cell>
          <cell r="CX7">
            <v>26085</v>
          </cell>
          <cell r="CY7">
            <v>26085</v>
          </cell>
          <cell r="CZ7">
            <v>26085</v>
          </cell>
          <cell r="DA7">
            <v>26085</v>
          </cell>
          <cell r="DB7">
            <v>26085</v>
          </cell>
          <cell r="DC7">
            <v>26085</v>
          </cell>
          <cell r="DD7">
            <v>26085</v>
          </cell>
          <cell r="DE7">
            <v>26085</v>
          </cell>
          <cell r="DF7">
            <v>26085</v>
          </cell>
          <cell r="DG7">
            <v>26085</v>
          </cell>
          <cell r="DH7">
            <v>26085</v>
          </cell>
          <cell r="DI7">
            <v>26085</v>
          </cell>
          <cell r="DJ7">
            <v>26085</v>
          </cell>
          <cell r="DK7">
            <v>26085</v>
          </cell>
          <cell r="DL7">
            <v>26085</v>
          </cell>
          <cell r="DM7">
            <v>26085</v>
          </cell>
          <cell r="DN7">
            <v>26085</v>
          </cell>
          <cell r="DO7">
            <v>26085</v>
          </cell>
          <cell r="DP7">
            <v>26085</v>
          </cell>
          <cell r="DQ7">
            <v>26085</v>
          </cell>
          <cell r="DR7">
            <v>26085</v>
          </cell>
          <cell r="DS7">
            <v>26085</v>
          </cell>
          <cell r="DT7">
            <v>26085</v>
          </cell>
          <cell r="DU7">
            <v>26085</v>
          </cell>
          <cell r="DV7">
            <v>26085</v>
          </cell>
          <cell r="DW7">
            <v>26085</v>
          </cell>
          <cell r="DX7">
            <v>26085</v>
          </cell>
          <cell r="DY7">
            <v>26085</v>
          </cell>
          <cell r="DZ7">
            <v>26085</v>
          </cell>
          <cell r="EA7">
            <v>26085</v>
          </cell>
          <cell r="EB7">
            <v>26085</v>
          </cell>
          <cell r="EC7">
            <v>26085</v>
          </cell>
          <cell r="ED7">
            <v>26085</v>
          </cell>
          <cell r="EE7">
            <v>26085</v>
          </cell>
          <cell r="EF7">
            <v>26085</v>
          </cell>
          <cell r="EG7">
            <v>26085</v>
          </cell>
          <cell r="EH7">
            <v>26085</v>
          </cell>
          <cell r="EI7">
            <v>26085</v>
          </cell>
          <cell r="EJ7">
            <v>26085</v>
          </cell>
          <cell r="EK7">
            <v>26085</v>
          </cell>
          <cell r="EL7">
            <v>26085</v>
          </cell>
          <cell r="EM7">
            <v>26085</v>
          </cell>
          <cell r="EN7">
            <v>26085</v>
          </cell>
          <cell r="EO7">
            <v>26085</v>
          </cell>
          <cell r="EP7">
            <v>26085</v>
          </cell>
          <cell r="EQ7">
            <v>26085</v>
          </cell>
          <cell r="ER7">
            <v>26085</v>
          </cell>
          <cell r="ES7">
            <v>26085</v>
          </cell>
          <cell r="ET7">
            <v>26085</v>
          </cell>
          <cell r="EU7">
            <v>26085</v>
          </cell>
          <cell r="EV7">
            <v>26085</v>
          </cell>
          <cell r="EW7">
            <v>26085</v>
          </cell>
          <cell r="EX7">
            <v>26085</v>
          </cell>
          <cell r="EY7">
            <v>26085</v>
          </cell>
          <cell r="EZ7">
            <v>26085</v>
          </cell>
          <cell r="FA7">
            <v>26085</v>
          </cell>
          <cell r="FB7">
            <v>26085</v>
          </cell>
          <cell r="FC7">
            <v>26085</v>
          </cell>
          <cell r="FD7">
            <v>26085</v>
          </cell>
          <cell r="FE7">
            <v>26085</v>
          </cell>
          <cell r="FF7">
            <v>26085</v>
          </cell>
          <cell r="FG7">
            <v>26085</v>
          </cell>
          <cell r="FH7">
            <v>26085</v>
          </cell>
          <cell r="FI7">
            <v>26085</v>
          </cell>
          <cell r="FJ7">
            <v>26085</v>
          </cell>
          <cell r="FK7">
            <v>26085</v>
          </cell>
          <cell r="FL7">
            <v>26085</v>
          </cell>
          <cell r="FM7">
            <v>26085</v>
          </cell>
          <cell r="FN7">
            <v>26085</v>
          </cell>
          <cell r="FO7">
            <v>26085</v>
          </cell>
          <cell r="FP7">
            <v>26085</v>
          </cell>
          <cell r="FQ7">
            <v>26085</v>
          </cell>
          <cell r="FR7">
            <v>26085</v>
          </cell>
          <cell r="FS7">
            <v>26085</v>
          </cell>
          <cell r="FT7">
            <v>26085</v>
          </cell>
          <cell r="FU7">
            <v>26085</v>
          </cell>
          <cell r="FV7">
            <v>26085</v>
          </cell>
          <cell r="FW7">
            <v>26085</v>
          </cell>
          <cell r="FX7">
            <v>26085</v>
          </cell>
          <cell r="FY7">
            <v>26085</v>
          </cell>
          <cell r="FZ7">
            <v>26085</v>
          </cell>
          <cell r="GA7">
            <v>26085</v>
          </cell>
          <cell r="GB7">
            <v>26085</v>
          </cell>
          <cell r="GC7">
            <v>26085</v>
          </cell>
          <cell r="GD7">
            <v>26085</v>
          </cell>
          <cell r="GE7">
            <v>26085</v>
          </cell>
          <cell r="GF7">
            <v>26085</v>
          </cell>
          <cell r="GG7">
            <v>26085</v>
          </cell>
          <cell r="GH7">
            <v>26085</v>
          </cell>
          <cell r="GI7">
            <v>26085</v>
          </cell>
          <cell r="GJ7">
            <v>26085</v>
          </cell>
          <cell r="GK7">
            <v>26085</v>
          </cell>
          <cell r="GL7">
            <v>26085</v>
          </cell>
          <cell r="GM7">
            <v>26085</v>
          </cell>
          <cell r="GN7">
            <v>26085</v>
          </cell>
          <cell r="GO7">
            <v>26085</v>
          </cell>
          <cell r="GP7">
            <v>26085</v>
          </cell>
          <cell r="GQ7">
            <v>26085</v>
          </cell>
          <cell r="GR7">
            <v>26085</v>
          </cell>
          <cell r="GS7">
            <v>26085</v>
          </cell>
          <cell r="GT7">
            <v>26085</v>
          </cell>
          <cell r="GU7">
            <v>26085</v>
          </cell>
          <cell r="GV7">
            <v>26085</v>
          </cell>
          <cell r="GW7">
            <v>26085</v>
          </cell>
          <cell r="GX7">
            <v>26085</v>
          </cell>
          <cell r="GY7">
            <v>26085</v>
          </cell>
          <cell r="GZ7">
            <v>26085</v>
          </cell>
          <cell r="HA7">
            <v>26085</v>
          </cell>
          <cell r="HB7">
            <v>26085</v>
          </cell>
          <cell r="HC7">
            <v>26085</v>
          </cell>
          <cell r="HD7">
            <v>26085</v>
          </cell>
          <cell r="HE7">
            <v>26085</v>
          </cell>
          <cell r="HF7">
            <v>26085</v>
          </cell>
          <cell r="HG7">
            <v>26085</v>
          </cell>
          <cell r="HH7">
            <v>26085</v>
          </cell>
          <cell r="HI7">
            <v>26085</v>
          </cell>
          <cell r="HJ7">
            <v>26085</v>
          </cell>
          <cell r="HK7">
            <v>26085</v>
          </cell>
          <cell r="HL7">
            <v>26085</v>
          </cell>
          <cell r="HM7">
            <v>26085</v>
          </cell>
          <cell r="HN7">
            <v>26085</v>
          </cell>
          <cell r="HO7">
            <v>26085</v>
          </cell>
          <cell r="HP7">
            <v>26085</v>
          </cell>
          <cell r="HQ7">
            <v>26085</v>
          </cell>
          <cell r="HR7">
            <v>26085</v>
          </cell>
          <cell r="HS7">
            <v>26085</v>
          </cell>
          <cell r="HT7">
            <v>26085</v>
          </cell>
          <cell r="HU7">
            <v>26085</v>
          </cell>
          <cell r="HV7">
            <v>26085</v>
          </cell>
          <cell r="HW7">
            <v>26085</v>
          </cell>
          <cell r="HX7">
            <v>26085</v>
          </cell>
          <cell r="HY7">
            <v>26085</v>
          </cell>
          <cell r="HZ7">
            <v>26085</v>
          </cell>
          <cell r="IA7">
            <v>26085</v>
          </cell>
          <cell r="IB7">
            <v>26085</v>
          </cell>
          <cell r="IC7">
            <v>26085</v>
          </cell>
          <cell r="ID7">
            <v>26085</v>
          </cell>
          <cell r="IE7">
            <v>26085</v>
          </cell>
          <cell r="IF7">
            <v>26085</v>
          </cell>
          <cell r="IG7">
            <v>26085</v>
          </cell>
          <cell r="IH7">
            <v>26085</v>
          </cell>
          <cell r="II7">
            <v>26085</v>
          </cell>
          <cell r="IJ7">
            <v>26085</v>
          </cell>
          <cell r="IK7">
            <v>26085</v>
          </cell>
          <cell r="IL7">
            <v>26085</v>
          </cell>
          <cell r="IM7">
            <v>26085</v>
          </cell>
          <cell r="IN7">
            <v>26085</v>
          </cell>
          <cell r="IO7">
            <v>26085</v>
          </cell>
          <cell r="IP7">
            <v>26085</v>
          </cell>
          <cell r="IQ7">
            <v>26085</v>
          </cell>
        </row>
        <row r="8">
          <cell r="A8" t="str">
            <v>Series End</v>
          </cell>
          <cell r="B8">
            <v>41061</v>
          </cell>
          <cell r="C8">
            <v>41061</v>
          </cell>
          <cell r="D8">
            <v>41061</v>
          </cell>
          <cell r="E8">
            <v>41061</v>
          </cell>
          <cell r="F8">
            <v>41061</v>
          </cell>
          <cell r="G8">
            <v>41061</v>
          </cell>
          <cell r="H8">
            <v>41061</v>
          </cell>
          <cell r="I8">
            <v>41061</v>
          </cell>
          <cell r="J8">
            <v>41061</v>
          </cell>
          <cell r="K8">
            <v>41061</v>
          </cell>
          <cell r="L8">
            <v>41061</v>
          </cell>
          <cell r="M8">
            <v>41061</v>
          </cell>
          <cell r="N8">
            <v>41061</v>
          </cell>
          <cell r="O8">
            <v>41061</v>
          </cell>
          <cell r="P8">
            <v>41061</v>
          </cell>
          <cell r="Q8">
            <v>41061</v>
          </cell>
          <cell r="R8">
            <v>41061</v>
          </cell>
          <cell r="S8">
            <v>41061</v>
          </cell>
          <cell r="T8">
            <v>41061</v>
          </cell>
          <cell r="U8">
            <v>41061</v>
          </cell>
          <cell r="V8">
            <v>41061</v>
          </cell>
          <cell r="W8">
            <v>41061</v>
          </cell>
          <cell r="X8">
            <v>41061</v>
          </cell>
          <cell r="Y8">
            <v>41061</v>
          </cell>
          <cell r="Z8">
            <v>41061</v>
          </cell>
          <cell r="AA8">
            <v>41061</v>
          </cell>
          <cell r="AB8">
            <v>41061</v>
          </cell>
          <cell r="AC8">
            <v>41061</v>
          </cell>
          <cell r="AD8">
            <v>41061</v>
          </cell>
          <cell r="AE8">
            <v>41061</v>
          </cell>
          <cell r="AF8">
            <v>41061</v>
          </cell>
          <cell r="AG8">
            <v>41061</v>
          </cell>
          <cell r="AH8">
            <v>41061</v>
          </cell>
          <cell r="AI8">
            <v>41061</v>
          </cell>
          <cell r="AJ8">
            <v>41061</v>
          </cell>
          <cell r="AK8">
            <v>41061</v>
          </cell>
          <cell r="AL8">
            <v>41061</v>
          </cell>
          <cell r="AM8">
            <v>41061</v>
          </cell>
          <cell r="AN8">
            <v>41061</v>
          </cell>
          <cell r="AO8">
            <v>41061</v>
          </cell>
          <cell r="AP8">
            <v>41061</v>
          </cell>
          <cell r="AQ8">
            <v>41061</v>
          </cell>
          <cell r="AR8">
            <v>41061</v>
          </cell>
          <cell r="AS8">
            <v>41061</v>
          </cell>
          <cell r="AT8">
            <v>41061</v>
          </cell>
          <cell r="AU8">
            <v>41061</v>
          </cell>
          <cell r="AV8">
            <v>41061</v>
          </cell>
          <cell r="AW8">
            <v>41061</v>
          </cell>
          <cell r="AX8">
            <v>41061</v>
          </cell>
          <cell r="AY8">
            <v>41061</v>
          </cell>
          <cell r="AZ8">
            <v>41061</v>
          </cell>
          <cell r="BA8">
            <v>41061</v>
          </cell>
          <cell r="BB8">
            <v>41061</v>
          </cell>
          <cell r="BC8">
            <v>41061</v>
          </cell>
          <cell r="BD8">
            <v>41061</v>
          </cell>
          <cell r="BE8">
            <v>41061</v>
          </cell>
          <cell r="BF8">
            <v>41061</v>
          </cell>
          <cell r="BG8">
            <v>41061</v>
          </cell>
          <cell r="BH8">
            <v>41061</v>
          </cell>
          <cell r="BI8">
            <v>41061</v>
          </cell>
          <cell r="BJ8">
            <v>41061</v>
          </cell>
          <cell r="BK8">
            <v>41061</v>
          </cell>
          <cell r="BL8">
            <v>41061</v>
          </cell>
          <cell r="BM8">
            <v>41061</v>
          </cell>
          <cell r="BN8">
            <v>41061</v>
          </cell>
          <cell r="BO8">
            <v>41061</v>
          </cell>
          <cell r="BP8">
            <v>41061</v>
          </cell>
          <cell r="BQ8">
            <v>41061</v>
          </cell>
          <cell r="BR8">
            <v>41061</v>
          </cell>
          <cell r="BS8">
            <v>41061</v>
          </cell>
          <cell r="BT8">
            <v>41061</v>
          </cell>
          <cell r="BU8">
            <v>41061</v>
          </cell>
          <cell r="BV8">
            <v>41061</v>
          </cell>
          <cell r="BW8">
            <v>41061</v>
          </cell>
          <cell r="BX8">
            <v>41061</v>
          </cell>
          <cell r="BY8">
            <v>41061</v>
          </cell>
          <cell r="BZ8">
            <v>41061</v>
          </cell>
          <cell r="CA8">
            <v>41061</v>
          </cell>
          <cell r="CB8">
            <v>41061</v>
          </cell>
          <cell r="CC8">
            <v>41061</v>
          </cell>
          <cell r="CD8">
            <v>41061</v>
          </cell>
          <cell r="CE8">
            <v>41061</v>
          </cell>
          <cell r="CF8">
            <v>41061</v>
          </cell>
          <cell r="CG8">
            <v>41061</v>
          </cell>
          <cell r="CH8">
            <v>41061</v>
          </cell>
          <cell r="CI8">
            <v>41061</v>
          </cell>
          <cell r="CJ8">
            <v>41061</v>
          </cell>
          <cell r="CK8">
            <v>41061</v>
          </cell>
          <cell r="CL8">
            <v>41061</v>
          </cell>
          <cell r="CM8">
            <v>41061</v>
          </cell>
          <cell r="CN8">
            <v>41061</v>
          </cell>
          <cell r="CO8">
            <v>41061</v>
          </cell>
          <cell r="CP8">
            <v>41061</v>
          </cell>
          <cell r="CQ8">
            <v>41061</v>
          </cell>
          <cell r="CR8">
            <v>41061</v>
          </cell>
          <cell r="CS8">
            <v>41061</v>
          </cell>
          <cell r="CT8">
            <v>41061</v>
          </cell>
          <cell r="CU8">
            <v>41061</v>
          </cell>
          <cell r="CV8">
            <v>41061</v>
          </cell>
          <cell r="CW8">
            <v>41061</v>
          </cell>
          <cell r="CX8">
            <v>41061</v>
          </cell>
          <cell r="CY8">
            <v>41061</v>
          </cell>
          <cell r="CZ8">
            <v>41061</v>
          </cell>
          <cell r="DA8">
            <v>41061</v>
          </cell>
          <cell r="DB8">
            <v>41061</v>
          </cell>
          <cell r="DC8">
            <v>41061</v>
          </cell>
          <cell r="DD8">
            <v>41061</v>
          </cell>
          <cell r="DE8">
            <v>41061</v>
          </cell>
          <cell r="DF8">
            <v>41061</v>
          </cell>
          <cell r="DG8">
            <v>41061</v>
          </cell>
          <cell r="DH8">
            <v>41061</v>
          </cell>
          <cell r="DI8">
            <v>41061</v>
          </cell>
          <cell r="DJ8">
            <v>41061</v>
          </cell>
          <cell r="DK8">
            <v>41061</v>
          </cell>
          <cell r="DL8">
            <v>41061</v>
          </cell>
          <cell r="DM8">
            <v>41061</v>
          </cell>
          <cell r="DN8">
            <v>41061</v>
          </cell>
          <cell r="DO8">
            <v>41061</v>
          </cell>
          <cell r="DP8">
            <v>41061</v>
          </cell>
          <cell r="DQ8">
            <v>41061</v>
          </cell>
          <cell r="DR8">
            <v>41061</v>
          </cell>
          <cell r="DS8">
            <v>41061</v>
          </cell>
          <cell r="DT8">
            <v>41061</v>
          </cell>
          <cell r="DU8">
            <v>41061</v>
          </cell>
          <cell r="DV8">
            <v>41061</v>
          </cell>
          <cell r="DW8">
            <v>41061</v>
          </cell>
          <cell r="DX8">
            <v>41061</v>
          </cell>
          <cell r="DY8">
            <v>41061</v>
          </cell>
          <cell r="DZ8">
            <v>41061</v>
          </cell>
          <cell r="EA8">
            <v>41061</v>
          </cell>
          <cell r="EB8">
            <v>41061</v>
          </cell>
          <cell r="EC8">
            <v>41061</v>
          </cell>
          <cell r="ED8">
            <v>41061</v>
          </cell>
          <cell r="EE8">
            <v>41061</v>
          </cell>
          <cell r="EF8">
            <v>41061</v>
          </cell>
          <cell r="EG8">
            <v>41061</v>
          </cell>
          <cell r="EH8">
            <v>41061</v>
          </cell>
          <cell r="EI8">
            <v>41061</v>
          </cell>
          <cell r="EJ8">
            <v>41061</v>
          </cell>
          <cell r="EK8">
            <v>41061</v>
          </cell>
          <cell r="EL8">
            <v>41061</v>
          </cell>
          <cell r="EM8">
            <v>41061</v>
          </cell>
          <cell r="EN8">
            <v>41061</v>
          </cell>
          <cell r="EO8">
            <v>41061</v>
          </cell>
          <cell r="EP8">
            <v>41061</v>
          </cell>
          <cell r="EQ8">
            <v>41061</v>
          </cell>
          <cell r="ER8">
            <v>41061</v>
          </cell>
          <cell r="ES8">
            <v>41061</v>
          </cell>
          <cell r="ET8">
            <v>41061</v>
          </cell>
          <cell r="EU8">
            <v>41061</v>
          </cell>
          <cell r="EV8">
            <v>41061</v>
          </cell>
          <cell r="EW8">
            <v>41061</v>
          </cell>
          <cell r="EX8">
            <v>41061</v>
          </cell>
          <cell r="EY8">
            <v>41061</v>
          </cell>
          <cell r="EZ8">
            <v>41061</v>
          </cell>
          <cell r="FA8">
            <v>41061</v>
          </cell>
          <cell r="FB8">
            <v>41061</v>
          </cell>
          <cell r="FC8">
            <v>41061</v>
          </cell>
          <cell r="FD8">
            <v>41061</v>
          </cell>
          <cell r="FE8">
            <v>41061</v>
          </cell>
          <cell r="FF8">
            <v>41061</v>
          </cell>
          <cell r="FG8">
            <v>41061</v>
          </cell>
          <cell r="FH8">
            <v>41061</v>
          </cell>
          <cell r="FI8">
            <v>41061</v>
          </cell>
          <cell r="FJ8">
            <v>41061</v>
          </cell>
          <cell r="FK8">
            <v>41061</v>
          </cell>
          <cell r="FL8">
            <v>41061</v>
          </cell>
          <cell r="FM8">
            <v>41061</v>
          </cell>
          <cell r="FN8">
            <v>41061</v>
          </cell>
          <cell r="FO8">
            <v>41061</v>
          </cell>
          <cell r="FP8">
            <v>41061</v>
          </cell>
          <cell r="FQ8">
            <v>41061</v>
          </cell>
          <cell r="FR8">
            <v>41061</v>
          </cell>
          <cell r="FS8">
            <v>41061</v>
          </cell>
          <cell r="FT8">
            <v>41061</v>
          </cell>
          <cell r="FU8">
            <v>41061</v>
          </cell>
          <cell r="FV8">
            <v>41061</v>
          </cell>
          <cell r="FW8">
            <v>41061</v>
          </cell>
          <cell r="FX8">
            <v>41061</v>
          </cell>
          <cell r="FY8">
            <v>41061</v>
          </cell>
          <cell r="FZ8">
            <v>41061</v>
          </cell>
          <cell r="GA8">
            <v>41061</v>
          </cell>
          <cell r="GB8">
            <v>41061</v>
          </cell>
          <cell r="GC8">
            <v>41061</v>
          </cell>
          <cell r="GD8">
            <v>41061</v>
          </cell>
          <cell r="GE8">
            <v>41061</v>
          </cell>
          <cell r="GF8">
            <v>41061</v>
          </cell>
          <cell r="GG8">
            <v>41061</v>
          </cell>
          <cell r="GH8">
            <v>41061</v>
          </cell>
          <cell r="GI8">
            <v>41061</v>
          </cell>
          <cell r="GJ8">
            <v>41061</v>
          </cell>
          <cell r="GK8">
            <v>41061</v>
          </cell>
          <cell r="GL8">
            <v>41061</v>
          </cell>
          <cell r="GM8">
            <v>41061</v>
          </cell>
          <cell r="GN8">
            <v>41061</v>
          </cell>
          <cell r="GO8">
            <v>41061</v>
          </cell>
          <cell r="GP8">
            <v>41061</v>
          </cell>
          <cell r="GQ8">
            <v>41061</v>
          </cell>
          <cell r="GR8">
            <v>41061</v>
          </cell>
          <cell r="GS8">
            <v>41061</v>
          </cell>
          <cell r="GT8">
            <v>41061</v>
          </cell>
          <cell r="GU8">
            <v>41061</v>
          </cell>
          <cell r="GV8">
            <v>41061</v>
          </cell>
          <cell r="GW8">
            <v>41061</v>
          </cell>
          <cell r="GX8">
            <v>41061</v>
          </cell>
          <cell r="GY8">
            <v>41061</v>
          </cell>
          <cell r="GZ8">
            <v>41061</v>
          </cell>
          <cell r="HA8">
            <v>41061</v>
          </cell>
          <cell r="HB8">
            <v>41061</v>
          </cell>
          <cell r="HC8">
            <v>41061</v>
          </cell>
          <cell r="HD8">
            <v>41061</v>
          </cell>
          <cell r="HE8">
            <v>41061</v>
          </cell>
          <cell r="HF8">
            <v>41061</v>
          </cell>
          <cell r="HG8">
            <v>41061</v>
          </cell>
          <cell r="HH8">
            <v>41061</v>
          </cell>
          <cell r="HI8">
            <v>41061</v>
          </cell>
          <cell r="HJ8">
            <v>41061</v>
          </cell>
          <cell r="HK8">
            <v>41061</v>
          </cell>
          <cell r="HL8">
            <v>41061</v>
          </cell>
          <cell r="HM8">
            <v>41061</v>
          </cell>
          <cell r="HN8">
            <v>41061</v>
          </cell>
          <cell r="HO8">
            <v>41061</v>
          </cell>
          <cell r="HP8">
            <v>41061</v>
          </cell>
          <cell r="HQ8">
            <v>41061</v>
          </cell>
          <cell r="HR8">
            <v>41061</v>
          </cell>
          <cell r="HS8">
            <v>41061</v>
          </cell>
          <cell r="HT8">
            <v>41061</v>
          </cell>
          <cell r="HU8">
            <v>41061</v>
          </cell>
          <cell r="HV8">
            <v>41061</v>
          </cell>
          <cell r="HW8">
            <v>41061</v>
          </cell>
          <cell r="HX8">
            <v>41061</v>
          </cell>
          <cell r="HY8">
            <v>41061</v>
          </cell>
          <cell r="HZ8">
            <v>41061</v>
          </cell>
          <cell r="IA8">
            <v>41061</v>
          </cell>
          <cell r="IB8">
            <v>41061</v>
          </cell>
          <cell r="IC8">
            <v>41061</v>
          </cell>
          <cell r="ID8">
            <v>41061</v>
          </cell>
          <cell r="IE8">
            <v>41061</v>
          </cell>
          <cell r="IF8">
            <v>41061</v>
          </cell>
          <cell r="IG8">
            <v>41061</v>
          </cell>
          <cell r="IH8">
            <v>41061</v>
          </cell>
          <cell r="II8">
            <v>41061</v>
          </cell>
          <cell r="IJ8">
            <v>41061</v>
          </cell>
          <cell r="IK8">
            <v>41061</v>
          </cell>
          <cell r="IL8">
            <v>41061</v>
          </cell>
          <cell r="IM8">
            <v>41061</v>
          </cell>
          <cell r="IN8">
            <v>41061</v>
          </cell>
          <cell r="IO8">
            <v>41061</v>
          </cell>
          <cell r="IP8">
            <v>41061</v>
          </cell>
          <cell r="IQ8">
            <v>41061</v>
          </cell>
        </row>
        <row r="9">
          <cell r="A9" t="str">
            <v>No. Obs</v>
          </cell>
          <cell r="B9">
            <v>42</v>
          </cell>
          <cell r="C9">
            <v>42</v>
          </cell>
          <cell r="D9">
            <v>42</v>
          </cell>
          <cell r="E9">
            <v>42</v>
          </cell>
          <cell r="F9">
            <v>42</v>
          </cell>
          <cell r="G9">
            <v>42</v>
          </cell>
          <cell r="H9">
            <v>42</v>
          </cell>
          <cell r="I9">
            <v>42</v>
          </cell>
          <cell r="J9">
            <v>42</v>
          </cell>
          <cell r="K9">
            <v>42</v>
          </cell>
          <cell r="L9">
            <v>42</v>
          </cell>
          <cell r="M9">
            <v>42</v>
          </cell>
          <cell r="N9">
            <v>42</v>
          </cell>
          <cell r="O9">
            <v>42</v>
          </cell>
          <cell r="P9">
            <v>42</v>
          </cell>
          <cell r="Q9">
            <v>42</v>
          </cell>
          <cell r="R9">
            <v>42</v>
          </cell>
          <cell r="S9">
            <v>42</v>
          </cell>
          <cell r="T9">
            <v>42</v>
          </cell>
          <cell r="U9">
            <v>42</v>
          </cell>
          <cell r="V9">
            <v>42</v>
          </cell>
          <cell r="W9">
            <v>42</v>
          </cell>
          <cell r="X9">
            <v>42</v>
          </cell>
          <cell r="Y9">
            <v>42</v>
          </cell>
          <cell r="Z9">
            <v>42</v>
          </cell>
          <cell r="AA9">
            <v>42</v>
          </cell>
          <cell r="AB9">
            <v>42</v>
          </cell>
          <cell r="AC9">
            <v>42</v>
          </cell>
          <cell r="AD9">
            <v>42</v>
          </cell>
          <cell r="AE9">
            <v>42</v>
          </cell>
          <cell r="AF9">
            <v>42</v>
          </cell>
          <cell r="AG9">
            <v>42</v>
          </cell>
          <cell r="AH9">
            <v>42</v>
          </cell>
          <cell r="AI9">
            <v>42</v>
          </cell>
          <cell r="AJ9">
            <v>42</v>
          </cell>
          <cell r="AK9">
            <v>42</v>
          </cell>
          <cell r="AL9">
            <v>42</v>
          </cell>
          <cell r="AM9">
            <v>42</v>
          </cell>
          <cell r="AN9">
            <v>42</v>
          </cell>
          <cell r="AO9">
            <v>42</v>
          </cell>
          <cell r="AP9">
            <v>42</v>
          </cell>
          <cell r="AQ9">
            <v>42</v>
          </cell>
          <cell r="AR9">
            <v>42</v>
          </cell>
          <cell r="AS9">
            <v>42</v>
          </cell>
          <cell r="AT9">
            <v>42</v>
          </cell>
          <cell r="AU9">
            <v>42</v>
          </cell>
          <cell r="AV9">
            <v>42</v>
          </cell>
          <cell r="AW9">
            <v>42</v>
          </cell>
          <cell r="AX9">
            <v>42</v>
          </cell>
          <cell r="AY9">
            <v>42</v>
          </cell>
          <cell r="AZ9">
            <v>42</v>
          </cell>
          <cell r="BA9">
            <v>42</v>
          </cell>
          <cell r="BB9">
            <v>42</v>
          </cell>
          <cell r="BC9">
            <v>42</v>
          </cell>
          <cell r="BD9">
            <v>42</v>
          </cell>
          <cell r="BE9">
            <v>42</v>
          </cell>
          <cell r="BF9">
            <v>42</v>
          </cell>
          <cell r="BG9">
            <v>42</v>
          </cell>
          <cell r="BH9">
            <v>42</v>
          </cell>
          <cell r="BI9">
            <v>42</v>
          </cell>
          <cell r="BJ9">
            <v>42</v>
          </cell>
          <cell r="BK9">
            <v>42</v>
          </cell>
          <cell r="BL9">
            <v>42</v>
          </cell>
          <cell r="BM9">
            <v>42</v>
          </cell>
          <cell r="BN9">
            <v>42</v>
          </cell>
          <cell r="BO9">
            <v>42</v>
          </cell>
          <cell r="BP9">
            <v>42</v>
          </cell>
          <cell r="BQ9">
            <v>42</v>
          </cell>
          <cell r="BR9">
            <v>42</v>
          </cell>
          <cell r="BS9">
            <v>42</v>
          </cell>
          <cell r="BT9">
            <v>42</v>
          </cell>
          <cell r="BU9">
            <v>42</v>
          </cell>
          <cell r="BV9">
            <v>42</v>
          </cell>
          <cell r="BW9">
            <v>42</v>
          </cell>
          <cell r="BX9">
            <v>42</v>
          </cell>
          <cell r="BY9">
            <v>42</v>
          </cell>
          <cell r="BZ9">
            <v>42</v>
          </cell>
          <cell r="CA9">
            <v>42</v>
          </cell>
          <cell r="CB9">
            <v>42</v>
          </cell>
          <cell r="CC9">
            <v>42</v>
          </cell>
          <cell r="CD9">
            <v>42</v>
          </cell>
          <cell r="CE9">
            <v>42</v>
          </cell>
          <cell r="CF9">
            <v>42</v>
          </cell>
          <cell r="CG9">
            <v>42</v>
          </cell>
          <cell r="CH9">
            <v>42</v>
          </cell>
          <cell r="CI9">
            <v>42</v>
          </cell>
          <cell r="CJ9">
            <v>42</v>
          </cell>
          <cell r="CK9">
            <v>42</v>
          </cell>
          <cell r="CL9">
            <v>42</v>
          </cell>
          <cell r="CM9">
            <v>42</v>
          </cell>
          <cell r="CN9">
            <v>42</v>
          </cell>
          <cell r="CO9">
            <v>42</v>
          </cell>
          <cell r="CP9">
            <v>42</v>
          </cell>
          <cell r="CQ9">
            <v>42</v>
          </cell>
          <cell r="CR9">
            <v>42</v>
          </cell>
          <cell r="CS9">
            <v>42</v>
          </cell>
          <cell r="CT9">
            <v>42</v>
          </cell>
          <cell r="CU9">
            <v>42</v>
          </cell>
          <cell r="CV9">
            <v>42</v>
          </cell>
          <cell r="CW9">
            <v>42</v>
          </cell>
          <cell r="CX9">
            <v>42</v>
          </cell>
          <cell r="CY9">
            <v>42</v>
          </cell>
          <cell r="CZ9">
            <v>42</v>
          </cell>
          <cell r="DA9">
            <v>42</v>
          </cell>
          <cell r="DB9">
            <v>42</v>
          </cell>
          <cell r="DC9">
            <v>42</v>
          </cell>
          <cell r="DD9">
            <v>42</v>
          </cell>
          <cell r="DE9">
            <v>42</v>
          </cell>
          <cell r="DF9">
            <v>42</v>
          </cell>
          <cell r="DG9">
            <v>42</v>
          </cell>
          <cell r="DH9">
            <v>42</v>
          </cell>
          <cell r="DI9">
            <v>42</v>
          </cell>
          <cell r="DJ9">
            <v>42</v>
          </cell>
          <cell r="DK9">
            <v>42</v>
          </cell>
          <cell r="DL9">
            <v>42</v>
          </cell>
          <cell r="DM9">
            <v>42</v>
          </cell>
          <cell r="DN9">
            <v>42</v>
          </cell>
          <cell r="DO9">
            <v>42</v>
          </cell>
          <cell r="DP9">
            <v>42</v>
          </cell>
          <cell r="DQ9">
            <v>42</v>
          </cell>
          <cell r="DR9">
            <v>42</v>
          </cell>
          <cell r="DS9">
            <v>42</v>
          </cell>
          <cell r="DT9">
            <v>42</v>
          </cell>
          <cell r="DU9">
            <v>42</v>
          </cell>
          <cell r="DV9">
            <v>42</v>
          </cell>
          <cell r="DW9">
            <v>42</v>
          </cell>
          <cell r="DX9">
            <v>42</v>
          </cell>
          <cell r="DY9">
            <v>42</v>
          </cell>
          <cell r="DZ9">
            <v>42</v>
          </cell>
          <cell r="EA9">
            <v>42</v>
          </cell>
          <cell r="EB9">
            <v>42</v>
          </cell>
          <cell r="EC9">
            <v>42</v>
          </cell>
          <cell r="ED9">
            <v>42</v>
          </cell>
          <cell r="EE9">
            <v>42</v>
          </cell>
          <cell r="EF9">
            <v>42</v>
          </cell>
          <cell r="EG9">
            <v>42</v>
          </cell>
          <cell r="EH9">
            <v>42</v>
          </cell>
          <cell r="EI9">
            <v>42</v>
          </cell>
          <cell r="EJ9">
            <v>42</v>
          </cell>
          <cell r="EK9">
            <v>42</v>
          </cell>
          <cell r="EL9">
            <v>42</v>
          </cell>
          <cell r="EM9">
            <v>42</v>
          </cell>
          <cell r="EN9">
            <v>42</v>
          </cell>
          <cell r="EO9">
            <v>42</v>
          </cell>
          <cell r="EP9">
            <v>42</v>
          </cell>
          <cell r="EQ9">
            <v>42</v>
          </cell>
          <cell r="ER9">
            <v>42</v>
          </cell>
          <cell r="ES9">
            <v>42</v>
          </cell>
          <cell r="ET9">
            <v>42</v>
          </cell>
          <cell r="EU9">
            <v>42</v>
          </cell>
          <cell r="EV9">
            <v>42</v>
          </cell>
          <cell r="EW9">
            <v>42</v>
          </cell>
          <cell r="EX9">
            <v>42</v>
          </cell>
          <cell r="EY9">
            <v>42</v>
          </cell>
          <cell r="EZ9">
            <v>42</v>
          </cell>
          <cell r="FA9">
            <v>42</v>
          </cell>
          <cell r="FB9">
            <v>42</v>
          </cell>
          <cell r="FC9">
            <v>42</v>
          </cell>
          <cell r="FD9">
            <v>42</v>
          </cell>
          <cell r="FE9">
            <v>42</v>
          </cell>
          <cell r="FF9">
            <v>42</v>
          </cell>
          <cell r="FG9">
            <v>42</v>
          </cell>
          <cell r="FH9">
            <v>42</v>
          </cell>
          <cell r="FI9">
            <v>42</v>
          </cell>
          <cell r="FJ9">
            <v>42</v>
          </cell>
          <cell r="FK9">
            <v>42</v>
          </cell>
          <cell r="FL9">
            <v>42</v>
          </cell>
          <cell r="FM9">
            <v>42</v>
          </cell>
          <cell r="FN9">
            <v>42</v>
          </cell>
          <cell r="FO9">
            <v>42</v>
          </cell>
          <cell r="FP9">
            <v>42</v>
          </cell>
          <cell r="FQ9">
            <v>42</v>
          </cell>
          <cell r="FR9">
            <v>42</v>
          </cell>
          <cell r="FS9">
            <v>42</v>
          </cell>
          <cell r="FT9">
            <v>42</v>
          </cell>
          <cell r="FU9">
            <v>42</v>
          </cell>
          <cell r="FV9">
            <v>42</v>
          </cell>
          <cell r="FW9">
            <v>42</v>
          </cell>
          <cell r="FX9">
            <v>42</v>
          </cell>
          <cell r="FY9">
            <v>42</v>
          </cell>
          <cell r="FZ9">
            <v>42</v>
          </cell>
          <cell r="GA9">
            <v>42</v>
          </cell>
          <cell r="GB9">
            <v>42</v>
          </cell>
          <cell r="GC9">
            <v>42</v>
          </cell>
          <cell r="GD9">
            <v>42</v>
          </cell>
          <cell r="GE9">
            <v>42</v>
          </cell>
          <cell r="GF9">
            <v>42</v>
          </cell>
          <cell r="GG9">
            <v>42</v>
          </cell>
          <cell r="GH9">
            <v>42</v>
          </cell>
          <cell r="GI9">
            <v>42</v>
          </cell>
          <cell r="GJ9">
            <v>42</v>
          </cell>
          <cell r="GK9">
            <v>42</v>
          </cell>
          <cell r="GL9">
            <v>42</v>
          </cell>
          <cell r="GM9">
            <v>42</v>
          </cell>
          <cell r="GN9">
            <v>42</v>
          </cell>
          <cell r="GO9">
            <v>42</v>
          </cell>
          <cell r="GP9">
            <v>42</v>
          </cell>
          <cell r="GQ9">
            <v>42</v>
          </cell>
          <cell r="GR9">
            <v>42</v>
          </cell>
          <cell r="GS9">
            <v>42</v>
          </cell>
          <cell r="GT9">
            <v>42</v>
          </cell>
          <cell r="GU9">
            <v>42</v>
          </cell>
          <cell r="GV9">
            <v>42</v>
          </cell>
          <cell r="GW9">
            <v>42</v>
          </cell>
          <cell r="GX9">
            <v>42</v>
          </cell>
          <cell r="GY9">
            <v>42</v>
          </cell>
          <cell r="GZ9">
            <v>42</v>
          </cell>
          <cell r="HA9">
            <v>42</v>
          </cell>
          <cell r="HB9">
            <v>42</v>
          </cell>
          <cell r="HC9">
            <v>42</v>
          </cell>
          <cell r="HD9">
            <v>42</v>
          </cell>
          <cell r="HE9">
            <v>42</v>
          </cell>
          <cell r="HF9">
            <v>42</v>
          </cell>
          <cell r="HG9">
            <v>42</v>
          </cell>
          <cell r="HH9">
            <v>42</v>
          </cell>
          <cell r="HI9">
            <v>42</v>
          </cell>
          <cell r="HJ9">
            <v>42</v>
          </cell>
          <cell r="HK9">
            <v>42</v>
          </cell>
          <cell r="HL9">
            <v>42</v>
          </cell>
          <cell r="HM9">
            <v>42</v>
          </cell>
          <cell r="HN9">
            <v>42</v>
          </cell>
          <cell r="HO9">
            <v>42</v>
          </cell>
          <cell r="HP9">
            <v>42</v>
          </cell>
          <cell r="HQ9">
            <v>42</v>
          </cell>
          <cell r="HR9">
            <v>42</v>
          </cell>
          <cell r="HS9">
            <v>42</v>
          </cell>
          <cell r="HT9">
            <v>42</v>
          </cell>
          <cell r="HU9">
            <v>42</v>
          </cell>
          <cell r="HV9">
            <v>42</v>
          </cell>
          <cell r="HW9">
            <v>42</v>
          </cell>
          <cell r="HX9">
            <v>42</v>
          </cell>
          <cell r="HY9">
            <v>42</v>
          </cell>
          <cell r="HZ9">
            <v>42</v>
          </cell>
          <cell r="IA9">
            <v>42</v>
          </cell>
          <cell r="IB9">
            <v>42</v>
          </cell>
          <cell r="IC9">
            <v>42</v>
          </cell>
          <cell r="ID9">
            <v>42</v>
          </cell>
          <cell r="IE9">
            <v>42</v>
          </cell>
          <cell r="IF9">
            <v>42</v>
          </cell>
          <cell r="IG9">
            <v>42</v>
          </cell>
          <cell r="IH9">
            <v>42</v>
          </cell>
          <cell r="II9">
            <v>42</v>
          </cell>
          <cell r="IJ9">
            <v>42</v>
          </cell>
          <cell r="IK9">
            <v>42</v>
          </cell>
          <cell r="IL9">
            <v>42</v>
          </cell>
          <cell r="IM9">
            <v>42</v>
          </cell>
          <cell r="IN9">
            <v>42</v>
          </cell>
          <cell r="IO9">
            <v>42</v>
          </cell>
          <cell r="IP9">
            <v>42</v>
          </cell>
          <cell r="IQ9">
            <v>42</v>
          </cell>
        </row>
        <row r="10">
          <cell r="A10" t="str">
            <v>Series ID</v>
          </cell>
          <cell r="B10" t="str">
            <v>A2158920J</v>
          </cell>
          <cell r="C10" t="str">
            <v>A2158921K</v>
          </cell>
          <cell r="D10" t="str">
            <v>A2158922L</v>
          </cell>
          <cell r="E10" t="str">
            <v>A2158923R</v>
          </cell>
          <cell r="F10" t="str">
            <v>A2158924T</v>
          </cell>
          <cell r="G10" t="str">
            <v>A2158925V</v>
          </cell>
          <cell r="H10" t="str">
            <v>A2158926W</v>
          </cell>
          <cell r="I10" t="str">
            <v>A2158927X</v>
          </cell>
          <cell r="J10" t="str">
            <v>A2158928A</v>
          </cell>
          <cell r="K10" t="str">
            <v>A2158929C</v>
          </cell>
          <cell r="L10" t="str">
            <v>A2158930L</v>
          </cell>
          <cell r="M10" t="str">
            <v>A2158931R</v>
          </cell>
          <cell r="N10" t="str">
            <v>A2158932T</v>
          </cell>
          <cell r="O10" t="str">
            <v>A2158933V</v>
          </cell>
          <cell r="P10" t="str">
            <v>A2158934W</v>
          </cell>
          <cell r="Q10" t="str">
            <v>A2158935X</v>
          </cell>
          <cell r="R10" t="str">
            <v>A2158936A</v>
          </cell>
          <cell r="S10" t="str">
            <v>A2158937C</v>
          </cell>
          <cell r="T10" t="str">
            <v>A2158938F</v>
          </cell>
          <cell r="U10" t="str">
            <v>A2158939J</v>
          </cell>
          <cell r="V10" t="str">
            <v>A2158940T</v>
          </cell>
          <cell r="W10" t="str">
            <v>A2158941V</v>
          </cell>
          <cell r="X10" t="str">
            <v>A2158942W</v>
          </cell>
          <cell r="Y10" t="str">
            <v>A2158943X</v>
          </cell>
          <cell r="Z10" t="str">
            <v>A2158944A</v>
          </cell>
          <cell r="AA10" t="str">
            <v>A2158945C</v>
          </cell>
          <cell r="AB10" t="str">
            <v>A2158946F</v>
          </cell>
          <cell r="AC10" t="str">
            <v>A2158947J</v>
          </cell>
          <cell r="AD10" t="str">
            <v>A2158948K</v>
          </cell>
          <cell r="AE10" t="str">
            <v>A2158949L</v>
          </cell>
          <cell r="AF10" t="str">
            <v>A2158950W</v>
          </cell>
          <cell r="AG10" t="str">
            <v>A2158951X</v>
          </cell>
          <cell r="AH10" t="str">
            <v>A2158952A</v>
          </cell>
          <cell r="AI10" t="str">
            <v>A2158953C</v>
          </cell>
          <cell r="AJ10" t="str">
            <v>A2158954F</v>
          </cell>
          <cell r="AK10" t="str">
            <v>A2158955J</v>
          </cell>
          <cell r="AL10" t="str">
            <v>A2158956K</v>
          </cell>
          <cell r="AM10" t="str">
            <v>A2158957L</v>
          </cell>
          <cell r="AN10" t="str">
            <v>A2158958R</v>
          </cell>
          <cell r="AO10" t="str">
            <v>A2158959T</v>
          </cell>
          <cell r="AP10" t="str">
            <v>A2158960A</v>
          </cell>
          <cell r="AQ10" t="str">
            <v>A2158961C</v>
          </cell>
          <cell r="AR10" t="str">
            <v>A2158962F</v>
          </cell>
          <cell r="AS10" t="str">
            <v>A2158963J</v>
          </cell>
          <cell r="AT10" t="str">
            <v>A2158964K</v>
          </cell>
          <cell r="AU10" t="str">
            <v>A2158965L</v>
          </cell>
          <cell r="AV10" t="str">
            <v>A2158966R</v>
          </cell>
          <cell r="AW10" t="str">
            <v>A2158967T</v>
          </cell>
          <cell r="AX10" t="str">
            <v>A2158968V</v>
          </cell>
          <cell r="AY10" t="str">
            <v>A2158969W</v>
          </cell>
          <cell r="AZ10" t="str">
            <v>A2158970F</v>
          </cell>
          <cell r="BA10" t="str">
            <v>A2158971J</v>
          </cell>
          <cell r="BB10" t="str">
            <v>A2158972K</v>
          </cell>
          <cell r="BC10" t="str">
            <v>A2158973L</v>
          </cell>
          <cell r="BD10" t="str">
            <v>A2158974R</v>
          </cell>
          <cell r="BE10" t="str">
            <v>A2158975T</v>
          </cell>
          <cell r="BF10" t="str">
            <v>A2158976V</v>
          </cell>
          <cell r="BG10" t="str">
            <v>A2158977W</v>
          </cell>
          <cell r="BH10" t="str">
            <v>A2158978X</v>
          </cell>
          <cell r="BI10" t="str">
            <v>A2158979A</v>
          </cell>
          <cell r="BJ10" t="str">
            <v>A2158980K</v>
          </cell>
          <cell r="BK10" t="str">
            <v>A2158981L</v>
          </cell>
          <cell r="BL10" t="str">
            <v>A2158982R</v>
          </cell>
          <cell r="BM10" t="str">
            <v>A2158983T</v>
          </cell>
          <cell r="BN10" t="str">
            <v>A2158984V</v>
          </cell>
          <cell r="BO10" t="str">
            <v>A2158985W</v>
          </cell>
          <cell r="BP10" t="str">
            <v>A2158986X</v>
          </cell>
          <cell r="BQ10" t="str">
            <v>A2158987A</v>
          </cell>
          <cell r="BR10" t="str">
            <v>A2158988C</v>
          </cell>
          <cell r="BS10" t="str">
            <v>A2158989F</v>
          </cell>
          <cell r="BT10" t="str">
            <v>A2158990R</v>
          </cell>
          <cell r="BU10" t="str">
            <v>A2158991T</v>
          </cell>
          <cell r="BV10" t="str">
            <v>A2158992V</v>
          </cell>
          <cell r="BW10" t="str">
            <v>A2158993W</v>
          </cell>
          <cell r="BX10" t="str">
            <v>A2158994X</v>
          </cell>
          <cell r="BY10" t="str">
            <v>A2158995A</v>
          </cell>
          <cell r="BZ10" t="str">
            <v>A2158996C</v>
          </cell>
          <cell r="CA10" t="str">
            <v>A2158997F</v>
          </cell>
          <cell r="CB10" t="str">
            <v>A2158998J</v>
          </cell>
          <cell r="CC10" t="str">
            <v>A2158999K</v>
          </cell>
          <cell r="CD10" t="str">
            <v>A2159000K</v>
          </cell>
          <cell r="CE10" t="str">
            <v>A2159001L</v>
          </cell>
          <cell r="CF10" t="str">
            <v>A2159002R</v>
          </cell>
          <cell r="CG10" t="str">
            <v>A2159003T</v>
          </cell>
          <cell r="CH10" t="str">
            <v>A2159004V</v>
          </cell>
          <cell r="CI10" t="str">
            <v>A2159005W</v>
          </cell>
          <cell r="CJ10" t="str">
            <v>A2159006X</v>
          </cell>
          <cell r="CK10" t="str">
            <v>A2159007A</v>
          </cell>
          <cell r="CL10" t="str">
            <v>A2159008C</v>
          </cell>
          <cell r="CM10" t="str">
            <v>A2159009F</v>
          </cell>
          <cell r="CN10" t="str">
            <v>A2159010R</v>
          </cell>
          <cell r="CO10" t="str">
            <v>A2159011T</v>
          </cell>
          <cell r="CP10" t="str">
            <v>A2159012V</v>
          </cell>
          <cell r="CQ10" t="str">
            <v>A2159013W</v>
          </cell>
          <cell r="CR10" t="str">
            <v>A2159014X</v>
          </cell>
          <cell r="CS10" t="str">
            <v>A2159015A</v>
          </cell>
          <cell r="CT10" t="str">
            <v>A2159016C</v>
          </cell>
          <cell r="CU10" t="str">
            <v>A2159017F</v>
          </cell>
          <cell r="CV10" t="str">
            <v>A2159018J</v>
          </cell>
          <cell r="CW10" t="str">
            <v>A2159019K</v>
          </cell>
          <cell r="CX10" t="str">
            <v>A2159020V</v>
          </cell>
          <cell r="CY10" t="str">
            <v>A2159021W</v>
          </cell>
          <cell r="CZ10" t="str">
            <v>A2159022X</v>
          </cell>
          <cell r="DA10" t="str">
            <v>A2159023A</v>
          </cell>
          <cell r="DB10" t="str">
            <v>A2159024C</v>
          </cell>
          <cell r="DC10" t="str">
            <v>A2159025F</v>
          </cell>
          <cell r="DD10" t="str">
            <v>A2159026J</v>
          </cell>
          <cell r="DE10" t="str">
            <v>A2159027K</v>
          </cell>
          <cell r="DF10" t="str">
            <v>A2159028L</v>
          </cell>
          <cell r="DG10" t="str">
            <v>A2159029R</v>
          </cell>
          <cell r="DH10" t="str">
            <v>A2159030X</v>
          </cell>
          <cell r="DI10" t="str">
            <v>A2159031A</v>
          </cell>
          <cell r="DJ10" t="str">
            <v>A2159032C</v>
          </cell>
          <cell r="DK10" t="str">
            <v>A2159033F</v>
          </cell>
          <cell r="DL10" t="str">
            <v>A2159034J</v>
          </cell>
          <cell r="DM10" t="str">
            <v>A2159035K</v>
          </cell>
          <cell r="DN10" t="str">
            <v>A2159036L</v>
          </cell>
          <cell r="DO10" t="str">
            <v>A2159037R</v>
          </cell>
          <cell r="DP10" t="str">
            <v>A2159038T</v>
          </cell>
          <cell r="DQ10" t="str">
            <v>A2159039V</v>
          </cell>
          <cell r="DR10" t="str">
            <v>A2159040C</v>
          </cell>
          <cell r="DS10" t="str">
            <v>A2159041F</v>
          </cell>
          <cell r="DT10" t="str">
            <v>A2159042J</v>
          </cell>
          <cell r="DU10" t="str">
            <v>A2159043K</v>
          </cell>
          <cell r="DV10" t="str">
            <v>A2159044L</v>
          </cell>
          <cell r="DW10" t="str">
            <v>A2159045R</v>
          </cell>
          <cell r="DX10" t="str">
            <v>A2159046T</v>
          </cell>
          <cell r="DY10" t="str">
            <v>A2159047V</v>
          </cell>
          <cell r="DZ10" t="str">
            <v>A2159048W</v>
          </cell>
          <cell r="EA10" t="str">
            <v>A2159049X</v>
          </cell>
          <cell r="EB10" t="str">
            <v>A2159050J</v>
          </cell>
          <cell r="EC10" t="str">
            <v>A2159051K</v>
          </cell>
          <cell r="ED10" t="str">
            <v>A2159052L</v>
          </cell>
          <cell r="EE10" t="str">
            <v>A2159053R</v>
          </cell>
          <cell r="EF10" t="str">
            <v>A2159054T</v>
          </cell>
          <cell r="EG10" t="str">
            <v>A2159055V</v>
          </cell>
          <cell r="EH10" t="str">
            <v>A2159056W</v>
          </cell>
          <cell r="EI10" t="str">
            <v>A2159057X</v>
          </cell>
          <cell r="EJ10" t="str">
            <v>A2159058A</v>
          </cell>
          <cell r="EK10" t="str">
            <v>A2159059C</v>
          </cell>
          <cell r="EL10" t="str">
            <v>A2159060L</v>
          </cell>
          <cell r="EM10" t="str">
            <v>A2159061R</v>
          </cell>
          <cell r="EN10" t="str">
            <v>A2159062T</v>
          </cell>
          <cell r="EO10" t="str">
            <v>A2159063V</v>
          </cell>
          <cell r="EP10" t="str">
            <v>A2159064W</v>
          </cell>
          <cell r="EQ10" t="str">
            <v>A2159065X</v>
          </cell>
          <cell r="ER10" t="str">
            <v>A2159066A</v>
          </cell>
          <cell r="ES10" t="str">
            <v>A2159067C</v>
          </cell>
          <cell r="ET10" t="str">
            <v>A2159068F</v>
          </cell>
          <cell r="EU10" t="str">
            <v>A2159069J</v>
          </cell>
          <cell r="EV10" t="str">
            <v>A2159070T</v>
          </cell>
          <cell r="EW10" t="str">
            <v>A2159071V</v>
          </cell>
          <cell r="EX10" t="str">
            <v>A2159072W</v>
          </cell>
          <cell r="EY10" t="str">
            <v>A2159073X</v>
          </cell>
          <cell r="EZ10" t="str">
            <v>A2159074A</v>
          </cell>
          <cell r="FA10" t="str">
            <v>A2159075C</v>
          </cell>
          <cell r="FB10" t="str">
            <v>A2159076F</v>
          </cell>
          <cell r="FC10" t="str">
            <v>A2159077J</v>
          </cell>
          <cell r="FD10" t="str">
            <v>A2159078K</v>
          </cell>
          <cell r="FE10" t="str">
            <v>A2159079L</v>
          </cell>
          <cell r="FF10" t="str">
            <v>A2159080W</v>
          </cell>
          <cell r="FG10" t="str">
            <v>A2159081X</v>
          </cell>
          <cell r="FH10" t="str">
            <v>A2159082A</v>
          </cell>
          <cell r="FI10" t="str">
            <v>A2159083C</v>
          </cell>
          <cell r="FJ10" t="str">
            <v>A2159084F</v>
          </cell>
          <cell r="FK10" t="str">
            <v>A2159085J</v>
          </cell>
          <cell r="FL10" t="str">
            <v>A2159086K</v>
          </cell>
          <cell r="FM10" t="str">
            <v>A2159087L</v>
          </cell>
          <cell r="FN10" t="str">
            <v>A2159088R</v>
          </cell>
          <cell r="FO10" t="str">
            <v>A2159089T</v>
          </cell>
          <cell r="FP10" t="str">
            <v>A2159090A</v>
          </cell>
          <cell r="FQ10" t="str">
            <v>A2159091C</v>
          </cell>
          <cell r="FR10" t="str">
            <v>A2159092F</v>
          </cell>
          <cell r="FS10" t="str">
            <v>A2159093J</v>
          </cell>
          <cell r="FT10" t="str">
            <v>A2159094K</v>
          </cell>
          <cell r="FU10" t="str">
            <v>A2159095L</v>
          </cell>
          <cell r="FV10" t="str">
            <v>A2159096R</v>
          </cell>
          <cell r="FW10" t="str">
            <v>A2159097T</v>
          </cell>
          <cell r="FX10" t="str">
            <v>A2159098V</v>
          </cell>
          <cell r="FY10" t="str">
            <v>A2159099W</v>
          </cell>
          <cell r="FZ10" t="str">
            <v>A2159100V</v>
          </cell>
          <cell r="GA10" t="str">
            <v>A2159101W</v>
          </cell>
          <cell r="GB10" t="str">
            <v>A2159102X</v>
          </cell>
          <cell r="GC10" t="str">
            <v>A2159103A</v>
          </cell>
          <cell r="GD10" t="str">
            <v>A2159104C</v>
          </cell>
          <cell r="GE10" t="str">
            <v>A2159105F</v>
          </cell>
          <cell r="GF10" t="str">
            <v>A2159106J</v>
          </cell>
          <cell r="GG10" t="str">
            <v>A2159107K</v>
          </cell>
          <cell r="GH10" t="str">
            <v>A2159108L</v>
          </cell>
          <cell r="GI10" t="str">
            <v>A2159109R</v>
          </cell>
          <cell r="GJ10" t="str">
            <v>A2159110X</v>
          </cell>
          <cell r="GK10" t="str">
            <v>A2159111A</v>
          </cell>
          <cell r="GL10" t="str">
            <v>A2159112C</v>
          </cell>
          <cell r="GM10" t="str">
            <v>A2159113F</v>
          </cell>
          <cell r="GN10" t="str">
            <v>A2159114J</v>
          </cell>
          <cell r="GO10" t="str">
            <v>A2159115K</v>
          </cell>
          <cell r="GP10" t="str">
            <v>A2159116L</v>
          </cell>
          <cell r="GQ10" t="str">
            <v>A2159117R</v>
          </cell>
          <cell r="GR10" t="str">
            <v>A2159118T</v>
          </cell>
          <cell r="GS10" t="str">
            <v>A2159119V</v>
          </cell>
          <cell r="GT10" t="str">
            <v>A2159120C</v>
          </cell>
          <cell r="GU10" t="str">
            <v>A2159121F</v>
          </cell>
          <cell r="GV10" t="str">
            <v>A2159122J</v>
          </cell>
          <cell r="GW10" t="str">
            <v>A2159123K</v>
          </cell>
          <cell r="GX10" t="str">
            <v>A2159124L</v>
          </cell>
          <cell r="GY10" t="str">
            <v>A2159125R</v>
          </cell>
          <cell r="GZ10" t="str">
            <v>A2159126T</v>
          </cell>
          <cell r="HA10" t="str">
            <v>A2159127V</v>
          </cell>
          <cell r="HB10" t="str">
            <v>A2159128W</v>
          </cell>
          <cell r="HC10" t="str">
            <v>A2159129X</v>
          </cell>
          <cell r="HD10" t="str">
            <v>A2159130J</v>
          </cell>
          <cell r="HE10" t="str">
            <v>A2159131K</v>
          </cell>
          <cell r="HF10" t="str">
            <v>A2159132L</v>
          </cell>
          <cell r="HG10" t="str">
            <v>A2159133R</v>
          </cell>
          <cell r="HH10" t="str">
            <v>A2159134T</v>
          </cell>
          <cell r="HI10" t="str">
            <v>A2159135V</v>
          </cell>
          <cell r="HJ10" t="str">
            <v>A2159136W</v>
          </cell>
          <cell r="HK10" t="str">
            <v>A2159137X</v>
          </cell>
          <cell r="HL10" t="str">
            <v>A2159138A</v>
          </cell>
          <cell r="HM10" t="str">
            <v>A2159139C</v>
          </cell>
          <cell r="HN10" t="str">
            <v>A2159140L</v>
          </cell>
          <cell r="HO10" t="str">
            <v>A2159141R</v>
          </cell>
          <cell r="HP10" t="str">
            <v>A2159142T</v>
          </cell>
          <cell r="HQ10" t="str">
            <v>A2159143V</v>
          </cell>
          <cell r="HR10" t="str">
            <v>A2159144W</v>
          </cell>
          <cell r="HS10" t="str">
            <v>A2159145X</v>
          </cell>
          <cell r="HT10" t="str">
            <v>A2159146A</v>
          </cell>
          <cell r="HU10" t="str">
            <v>A2159147C</v>
          </cell>
          <cell r="HV10" t="str">
            <v>A2159148F</v>
          </cell>
          <cell r="HW10" t="str">
            <v>A2159149J</v>
          </cell>
          <cell r="HX10" t="str">
            <v>A2159150T</v>
          </cell>
          <cell r="HY10" t="str">
            <v>A2159151V</v>
          </cell>
          <cell r="HZ10" t="str">
            <v>A2159152W</v>
          </cell>
          <cell r="IA10" t="str">
            <v>A2159153X</v>
          </cell>
          <cell r="IB10" t="str">
            <v>A2159154A</v>
          </cell>
          <cell r="IC10" t="str">
            <v>A2159155C</v>
          </cell>
          <cell r="ID10" t="str">
            <v>A2159156F</v>
          </cell>
          <cell r="IE10" t="str">
            <v>A2159157J</v>
          </cell>
          <cell r="IF10" t="str">
            <v>A2159158K</v>
          </cell>
          <cell r="IG10" t="str">
            <v>A2159159L</v>
          </cell>
          <cell r="IH10" t="str">
            <v>A2159160W</v>
          </cell>
          <cell r="II10" t="str">
            <v>A2159161X</v>
          </cell>
          <cell r="IJ10" t="str">
            <v>A2159162A</v>
          </cell>
          <cell r="IK10" t="str">
            <v>A2159163C</v>
          </cell>
          <cell r="IL10" t="str">
            <v>A2159164F</v>
          </cell>
          <cell r="IM10" t="str">
            <v>A2159165J</v>
          </cell>
          <cell r="IN10" t="str">
            <v>A2159166K</v>
          </cell>
          <cell r="IO10" t="str">
            <v>A2159167L</v>
          </cell>
          <cell r="IP10" t="str">
            <v>A2159168R</v>
          </cell>
          <cell r="IQ10" t="str">
            <v>A2159169T</v>
          </cell>
        </row>
        <row r="11">
          <cell r="A11">
            <v>26085</v>
          </cell>
          <cell r="B11">
            <v>133347</v>
          </cell>
          <cell r="C11">
            <v>127834</v>
          </cell>
          <cell r="D11">
            <v>129131</v>
          </cell>
          <cell r="E11">
            <v>124442</v>
          </cell>
          <cell r="F11">
            <v>124187</v>
          </cell>
          <cell r="G11">
            <v>121353</v>
          </cell>
          <cell r="H11">
            <v>123746</v>
          </cell>
          <cell r="I11">
            <v>129162</v>
          </cell>
          <cell r="J11">
            <v>131406</v>
          </cell>
          <cell r="K11">
            <v>133232</v>
          </cell>
          <cell r="L11">
            <v>133471</v>
          </cell>
          <cell r="M11">
            <v>129064</v>
          </cell>
          <cell r="N11">
            <v>128933</v>
          </cell>
          <cell r="O11">
            <v>125823</v>
          </cell>
          <cell r="P11">
            <v>123483</v>
          </cell>
          <cell r="Q11">
            <v>121058</v>
          </cell>
          <cell r="R11">
            <v>116144</v>
          </cell>
          <cell r="S11">
            <v>113982</v>
          </cell>
          <cell r="T11">
            <v>114473</v>
          </cell>
          <cell r="U11">
            <v>112114</v>
          </cell>
          <cell r="V11">
            <v>113285</v>
          </cell>
          <cell r="W11">
            <v>114186</v>
          </cell>
          <cell r="X11">
            <v>111514</v>
          </cell>
          <cell r="Y11">
            <v>116504</v>
          </cell>
          <cell r="Z11">
            <v>126058</v>
          </cell>
          <cell r="AA11">
            <v>106957</v>
          </cell>
          <cell r="AB11">
            <v>103903</v>
          </cell>
          <cell r="AC11">
            <v>100326</v>
          </cell>
          <cell r="AD11">
            <v>93146</v>
          </cell>
          <cell r="AE11">
            <v>93202</v>
          </cell>
          <cell r="AF11">
            <v>91010</v>
          </cell>
          <cell r="AG11">
            <v>86497</v>
          </cell>
          <cell r="AH11">
            <v>85309</v>
          </cell>
          <cell r="AI11">
            <v>82114</v>
          </cell>
          <cell r="AJ11">
            <v>80892</v>
          </cell>
          <cell r="AK11">
            <v>82088</v>
          </cell>
          <cell r="AL11">
            <v>77135</v>
          </cell>
          <cell r="AM11">
            <v>74896</v>
          </cell>
          <cell r="AN11">
            <v>76740</v>
          </cell>
          <cell r="AO11">
            <v>77851</v>
          </cell>
          <cell r="AP11">
            <v>85447</v>
          </cell>
          <cell r="AQ11">
            <v>80547</v>
          </cell>
          <cell r="AR11">
            <v>84525</v>
          </cell>
          <cell r="AS11">
            <v>85109</v>
          </cell>
          <cell r="AT11">
            <v>80348</v>
          </cell>
          <cell r="AU11">
            <v>86271</v>
          </cell>
          <cell r="AV11">
            <v>81709</v>
          </cell>
          <cell r="AW11">
            <v>80491</v>
          </cell>
          <cell r="AX11">
            <v>79517</v>
          </cell>
          <cell r="AY11">
            <v>79586</v>
          </cell>
          <cell r="AZ11">
            <v>80887</v>
          </cell>
          <cell r="BA11">
            <v>69461</v>
          </cell>
          <cell r="BB11">
            <v>63131</v>
          </cell>
          <cell r="BC11">
            <v>62288</v>
          </cell>
          <cell r="BD11">
            <v>63505</v>
          </cell>
          <cell r="BE11">
            <v>61378</v>
          </cell>
          <cell r="BF11">
            <v>64159</v>
          </cell>
          <cell r="BG11">
            <v>62935</v>
          </cell>
          <cell r="BH11">
            <v>60684</v>
          </cell>
          <cell r="BI11">
            <v>57413</v>
          </cell>
          <cell r="BJ11">
            <v>56113</v>
          </cell>
          <cell r="BK11">
            <v>50913</v>
          </cell>
          <cell r="BL11">
            <v>50163</v>
          </cell>
          <cell r="BM11">
            <v>47102</v>
          </cell>
          <cell r="BN11">
            <v>44879</v>
          </cell>
          <cell r="BO11">
            <v>44187</v>
          </cell>
          <cell r="BP11">
            <v>39973</v>
          </cell>
          <cell r="BQ11">
            <v>37817</v>
          </cell>
          <cell r="BR11">
            <v>35139</v>
          </cell>
          <cell r="BS11">
            <v>32515</v>
          </cell>
          <cell r="BT11">
            <v>31548</v>
          </cell>
          <cell r="BU11">
            <v>29271</v>
          </cell>
          <cell r="BV11">
            <v>24229</v>
          </cell>
          <cell r="BW11">
            <v>21891</v>
          </cell>
          <cell r="BX11">
            <v>20106</v>
          </cell>
          <cell r="BY11">
            <v>18434</v>
          </cell>
          <cell r="BZ11">
            <v>17190</v>
          </cell>
          <cell r="CA11">
            <v>15083</v>
          </cell>
          <cell r="CB11">
            <v>14396</v>
          </cell>
          <cell r="CC11">
            <v>12722</v>
          </cell>
          <cell r="CD11">
            <v>11529</v>
          </cell>
          <cell r="CE11">
            <v>10064</v>
          </cell>
          <cell r="CF11">
            <v>8660</v>
          </cell>
          <cell r="CG11">
            <v>7398</v>
          </cell>
          <cell r="CH11">
            <v>6168</v>
          </cell>
          <cell r="CI11">
            <v>4949</v>
          </cell>
          <cell r="CJ11">
            <v>4155</v>
          </cell>
          <cell r="CK11">
            <v>3180</v>
          </cell>
          <cell r="CL11">
            <v>2338</v>
          </cell>
          <cell r="CM11">
            <v>1855</v>
          </cell>
          <cell r="CN11">
            <v>1418</v>
          </cell>
          <cell r="CO11">
            <v>962</v>
          </cell>
          <cell r="CP11">
            <v>649</v>
          </cell>
          <cell r="CQ11">
            <v>508</v>
          </cell>
          <cell r="CR11">
            <v>345</v>
          </cell>
          <cell r="CS11">
            <v>245</v>
          </cell>
          <cell r="CT11">
            <v>173</v>
          </cell>
          <cell r="CU11">
            <v>100</v>
          </cell>
          <cell r="CV11">
            <v>76</v>
          </cell>
          <cell r="CW11">
            <v>47</v>
          </cell>
          <cell r="CX11">
            <v>57</v>
          </cell>
          <cell r="CY11">
            <v>128282</v>
          </cell>
          <cell r="CZ11">
            <v>122109</v>
          </cell>
          <cell r="DA11">
            <v>124245</v>
          </cell>
          <cell r="DB11">
            <v>118721</v>
          </cell>
          <cell r="DC11">
            <v>117467</v>
          </cell>
          <cell r="DD11">
            <v>116184</v>
          </cell>
          <cell r="DE11">
            <v>117540</v>
          </cell>
          <cell r="DF11">
            <v>122331</v>
          </cell>
          <cell r="DG11">
            <v>124909</v>
          </cell>
          <cell r="DH11">
            <v>126573</v>
          </cell>
          <cell r="DI11">
            <v>126968</v>
          </cell>
          <cell r="DJ11">
            <v>122578</v>
          </cell>
          <cell r="DK11">
            <v>123328</v>
          </cell>
          <cell r="DL11">
            <v>120203</v>
          </cell>
          <cell r="DM11">
            <v>117225</v>
          </cell>
          <cell r="DN11">
            <v>115086</v>
          </cell>
          <cell r="DO11">
            <v>112865</v>
          </cell>
          <cell r="DP11">
            <v>110514</v>
          </cell>
          <cell r="DQ11">
            <v>111497</v>
          </cell>
          <cell r="DR11">
            <v>108563</v>
          </cell>
          <cell r="DS11">
            <v>109462</v>
          </cell>
          <cell r="DT11">
            <v>110559</v>
          </cell>
          <cell r="DU11">
            <v>108785</v>
          </cell>
          <cell r="DV11">
            <v>111141</v>
          </cell>
          <cell r="DW11">
            <v>119113</v>
          </cell>
          <cell r="DX11">
            <v>99384</v>
          </cell>
          <cell r="DY11">
            <v>98272</v>
          </cell>
          <cell r="DZ11">
            <v>94069</v>
          </cell>
          <cell r="EA11">
            <v>86793</v>
          </cell>
          <cell r="EB11">
            <v>86342</v>
          </cell>
          <cell r="EC11">
            <v>83902</v>
          </cell>
          <cell r="ED11">
            <v>79071</v>
          </cell>
          <cell r="EE11">
            <v>80978</v>
          </cell>
          <cell r="EF11">
            <v>77338</v>
          </cell>
          <cell r="EG11">
            <v>76858</v>
          </cell>
          <cell r="EH11">
            <v>77241</v>
          </cell>
          <cell r="EI11">
            <v>73598</v>
          </cell>
          <cell r="EJ11">
            <v>70209</v>
          </cell>
          <cell r="EK11">
            <v>72459</v>
          </cell>
          <cell r="EL11">
            <v>72643</v>
          </cell>
          <cell r="EM11">
            <v>80437</v>
          </cell>
          <cell r="EN11">
            <v>73521</v>
          </cell>
          <cell r="EO11">
            <v>78541</v>
          </cell>
          <cell r="EP11">
            <v>78765</v>
          </cell>
          <cell r="EQ11">
            <v>76186</v>
          </cell>
          <cell r="ER11">
            <v>80034</v>
          </cell>
          <cell r="ES11">
            <v>79682</v>
          </cell>
          <cell r="ET11">
            <v>76461</v>
          </cell>
          <cell r="EU11">
            <v>77475</v>
          </cell>
          <cell r="EV11">
            <v>76618</v>
          </cell>
          <cell r="EW11">
            <v>79806</v>
          </cell>
          <cell r="EX11">
            <v>66987</v>
          </cell>
          <cell r="EY11">
            <v>64044</v>
          </cell>
          <cell r="EZ11">
            <v>63440</v>
          </cell>
          <cell r="FA11">
            <v>63961</v>
          </cell>
          <cell r="FB11">
            <v>62822</v>
          </cell>
          <cell r="FC11">
            <v>64671</v>
          </cell>
          <cell r="FD11">
            <v>63135</v>
          </cell>
          <cell r="FE11">
            <v>61148</v>
          </cell>
          <cell r="FF11">
            <v>58151</v>
          </cell>
          <cell r="FG11">
            <v>61510</v>
          </cell>
          <cell r="FH11">
            <v>52458</v>
          </cell>
          <cell r="FI11">
            <v>53360</v>
          </cell>
          <cell r="FJ11">
            <v>51234</v>
          </cell>
          <cell r="FK11">
            <v>48481</v>
          </cell>
          <cell r="FL11">
            <v>47704</v>
          </cell>
          <cell r="FM11">
            <v>43493</v>
          </cell>
          <cell r="FN11">
            <v>40795</v>
          </cell>
          <cell r="FO11">
            <v>39880</v>
          </cell>
          <cell r="FP11">
            <v>37528</v>
          </cell>
          <cell r="FQ11">
            <v>41179</v>
          </cell>
          <cell r="FR11">
            <v>37594</v>
          </cell>
          <cell r="FS11">
            <v>32113</v>
          </cell>
          <cell r="FT11">
            <v>31065</v>
          </cell>
          <cell r="FU11">
            <v>29990</v>
          </cell>
          <cell r="FV11">
            <v>29395</v>
          </cell>
          <cell r="FW11">
            <v>27155</v>
          </cell>
          <cell r="FX11">
            <v>24456</v>
          </cell>
          <cell r="FY11">
            <v>23715</v>
          </cell>
          <cell r="FZ11">
            <v>20991</v>
          </cell>
          <cell r="GA11">
            <v>20478</v>
          </cell>
          <cell r="GB11">
            <v>16787</v>
          </cell>
          <cell r="GC11">
            <v>15525</v>
          </cell>
          <cell r="GD11">
            <v>13674</v>
          </cell>
          <cell r="GE11">
            <v>11606</v>
          </cell>
          <cell r="GF11">
            <v>9609</v>
          </cell>
          <cell r="GG11">
            <v>8231</v>
          </cell>
          <cell r="GH11">
            <v>6498</v>
          </cell>
          <cell r="GI11">
            <v>5213</v>
          </cell>
          <cell r="GJ11">
            <v>4232</v>
          </cell>
          <cell r="GK11">
            <v>3406</v>
          </cell>
          <cell r="GL11">
            <v>2489</v>
          </cell>
          <cell r="GM11">
            <v>1880</v>
          </cell>
          <cell r="GN11">
            <v>1351</v>
          </cell>
          <cell r="GO11">
            <v>979</v>
          </cell>
          <cell r="GP11">
            <v>706</v>
          </cell>
          <cell r="GQ11">
            <v>469</v>
          </cell>
          <cell r="GR11">
            <v>284</v>
          </cell>
          <cell r="GS11">
            <v>218</v>
          </cell>
          <cell r="GT11">
            <v>162</v>
          </cell>
          <cell r="GU11">
            <v>146</v>
          </cell>
          <cell r="GV11">
            <v>261629</v>
          </cell>
          <cell r="GW11">
            <v>249943</v>
          </cell>
          <cell r="GX11">
            <v>253376</v>
          </cell>
          <cell r="GY11">
            <v>243163</v>
          </cell>
          <cell r="GZ11">
            <v>241654</v>
          </cell>
          <cell r="HA11">
            <v>237537</v>
          </cell>
          <cell r="HB11">
            <v>241286</v>
          </cell>
          <cell r="HC11">
            <v>251493</v>
          </cell>
          <cell r="HD11">
            <v>256315</v>
          </cell>
          <cell r="HE11">
            <v>259805</v>
          </cell>
          <cell r="HF11">
            <v>260439</v>
          </cell>
          <cell r="HG11">
            <v>251642</v>
          </cell>
          <cell r="HH11">
            <v>252261</v>
          </cell>
          <cell r="HI11">
            <v>246026</v>
          </cell>
          <cell r="HJ11">
            <v>240708</v>
          </cell>
          <cell r="HK11">
            <v>236144</v>
          </cell>
          <cell r="HL11">
            <v>229009</v>
          </cell>
          <cell r="HM11">
            <v>224496</v>
          </cell>
          <cell r="HN11">
            <v>225970</v>
          </cell>
          <cell r="HO11">
            <v>220677</v>
          </cell>
          <cell r="HP11">
            <v>222747</v>
          </cell>
          <cell r="HQ11">
            <v>224745</v>
          </cell>
          <cell r="HR11">
            <v>220299</v>
          </cell>
          <cell r="HS11">
            <v>227645</v>
          </cell>
          <cell r="HT11">
            <v>245171</v>
          </cell>
          <cell r="HU11">
            <v>206341</v>
          </cell>
          <cell r="HV11">
            <v>202175</v>
          </cell>
          <cell r="HW11">
            <v>194395</v>
          </cell>
          <cell r="HX11">
            <v>179939</v>
          </cell>
          <cell r="HY11">
            <v>179544</v>
          </cell>
          <cell r="HZ11">
            <v>174912</v>
          </cell>
          <cell r="IA11">
            <v>165568</v>
          </cell>
          <cell r="IB11">
            <v>166287</v>
          </cell>
          <cell r="IC11">
            <v>159452</v>
          </cell>
          <cell r="ID11">
            <v>157750</v>
          </cell>
          <cell r="IE11">
            <v>159329</v>
          </cell>
          <cell r="IF11">
            <v>150733</v>
          </cell>
          <cell r="IG11">
            <v>145105</v>
          </cell>
          <cell r="IH11">
            <v>149199</v>
          </cell>
          <cell r="II11">
            <v>150494</v>
          </cell>
          <cell r="IJ11">
            <v>165884</v>
          </cell>
          <cell r="IK11">
            <v>154068</v>
          </cell>
          <cell r="IL11">
            <v>163066</v>
          </cell>
          <cell r="IM11">
            <v>163874</v>
          </cell>
          <cell r="IN11">
            <v>156534</v>
          </cell>
          <cell r="IO11">
            <v>166305</v>
          </cell>
          <cell r="IP11">
            <v>161391</v>
          </cell>
          <cell r="IQ11">
            <v>156952</v>
          </cell>
        </row>
        <row r="12">
          <cell r="A12">
            <v>26451</v>
          </cell>
          <cell r="B12">
            <v>136987</v>
          </cell>
          <cell r="C12">
            <v>134232</v>
          </cell>
          <cell r="D12">
            <v>128856</v>
          </cell>
          <cell r="E12">
            <v>129786</v>
          </cell>
          <cell r="F12">
            <v>125060</v>
          </cell>
          <cell r="G12">
            <v>124526</v>
          </cell>
          <cell r="H12">
            <v>122135</v>
          </cell>
          <cell r="I12">
            <v>124299</v>
          </cell>
          <cell r="J12">
            <v>130160</v>
          </cell>
          <cell r="K12">
            <v>132175</v>
          </cell>
          <cell r="L12">
            <v>133957</v>
          </cell>
          <cell r="M12">
            <v>134449</v>
          </cell>
          <cell r="N12">
            <v>129900</v>
          </cell>
          <cell r="O12">
            <v>129380</v>
          </cell>
          <cell r="P12">
            <v>125790</v>
          </cell>
          <cell r="Q12">
            <v>123204</v>
          </cell>
          <cell r="R12">
            <v>121321</v>
          </cell>
          <cell r="S12">
            <v>116726</v>
          </cell>
          <cell r="T12">
            <v>114838</v>
          </cell>
          <cell r="U12">
            <v>116131</v>
          </cell>
          <cell r="V12">
            <v>114016</v>
          </cell>
          <cell r="W12">
            <v>114775</v>
          </cell>
          <cell r="X12">
            <v>115455</v>
          </cell>
          <cell r="Y12">
            <v>113052</v>
          </cell>
          <cell r="Z12">
            <v>117510</v>
          </cell>
          <cell r="AA12">
            <v>126923</v>
          </cell>
          <cell r="AB12">
            <v>107606</v>
          </cell>
          <cell r="AC12">
            <v>104177</v>
          </cell>
          <cell r="AD12">
            <v>100861</v>
          </cell>
          <cell r="AE12">
            <v>93779</v>
          </cell>
          <cell r="AF12">
            <v>93421</v>
          </cell>
          <cell r="AG12">
            <v>91455</v>
          </cell>
          <cell r="AH12">
            <v>87196</v>
          </cell>
          <cell r="AI12">
            <v>85475</v>
          </cell>
          <cell r="AJ12">
            <v>82977</v>
          </cell>
          <cell r="AK12">
            <v>81725</v>
          </cell>
          <cell r="AL12">
            <v>82363</v>
          </cell>
          <cell r="AM12">
            <v>76683</v>
          </cell>
          <cell r="AN12">
            <v>75394</v>
          </cell>
          <cell r="AO12">
            <v>77042</v>
          </cell>
          <cell r="AP12">
            <v>77724</v>
          </cell>
          <cell r="AQ12">
            <v>85141</v>
          </cell>
          <cell r="AR12">
            <v>81056</v>
          </cell>
          <cell r="AS12">
            <v>84015</v>
          </cell>
          <cell r="AT12">
            <v>85004</v>
          </cell>
          <cell r="AU12">
            <v>81046</v>
          </cell>
          <cell r="AV12">
            <v>86306</v>
          </cell>
          <cell r="AW12">
            <v>80888</v>
          </cell>
          <cell r="AX12">
            <v>80288</v>
          </cell>
          <cell r="AY12">
            <v>79279</v>
          </cell>
          <cell r="AZ12">
            <v>78991</v>
          </cell>
          <cell r="BA12">
            <v>79780</v>
          </cell>
          <cell r="BB12">
            <v>69403</v>
          </cell>
          <cell r="BC12">
            <v>62467</v>
          </cell>
          <cell r="BD12">
            <v>61945</v>
          </cell>
          <cell r="BE12">
            <v>63058</v>
          </cell>
          <cell r="BF12">
            <v>60991</v>
          </cell>
          <cell r="BG12">
            <v>63052</v>
          </cell>
          <cell r="BH12">
            <v>62163</v>
          </cell>
          <cell r="BI12">
            <v>59546</v>
          </cell>
          <cell r="BJ12">
            <v>56578</v>
          </cell>
          <cell r="BK12">
            <v>55086</v>
          </cell>
          <cell r="BL12">
            <v>50039</v>
          </cell>
          <cell r="BM12">
            <v>48861</v>
          </cell>
          <cell r="BN12">
            <v>46121</v>
          </cell>
          <cell r="BO12">
            <v>43732</v>
          </cell>
          <cell r="BP12">
            <v>42712</v>
          </cell>
          <cell r="BQ12">
            <v>38521</v>
          </cell>
          <cell r="BR12">
            <v>36405</v>
          </cell>
          <cell r="BS12">
            <v>33582</v>
          </cell>
          <cell r="BT12">
            <v>30905</v>
          </cell>
          <cell r="BU12">
            <v>30088</v>
          </cell>
          <cell r="BV12">
            <v>27790</v>
          </cell>
          <cell r="BW12">
            <v>22605</v>
          </cell>
          <cell r="BX12">
            <v>20487</v>
          </cell>
          <cell r="BY12">
            <v>18557</v>
          </cell>
          <cell r="BZ12">
            <v>16884</v>
          </cell>
          <cell r="CA12">
            <v>15550</v>
          </cell>
          <cell r="CB12">
            <v>13738</v>
          </cell>
          <cell r="CC12">
            <v>12927</v>
          </cell>
          <cell r="CD12">
            <v>11448</v>
          </cell>
          <cell r="CE12">
            <v>10273</v>
          </cell>
          <cell r="CF12">
            <v>8880</v>
          </cell>
          <cell r="CG12">
            <v>7470</v>
          </cell>
          <cell r="CH12">
            <v>6334</v>
          </cell>
          <cell r="CI12">
            <v>5157</v>
          </cell>
          <cell r="CJ12">
            <v>4116</v>
          </cell>
          <cell r="CK12">
            <v>3343</v>
          </cell>
          <cell r="CL12">
            <v>2505</v>
          </cell>
          <cell r="CM12">
            <v>1792</v>
          </cell>
          <cell r="CN12">
            <v>1419</v>
          </cell>
          <cell r="CO12">
            <v>1068</v>
          </cell>
          <cell r="CP12">
            <v>695</v>
          </cell>
          <cell r="CQ12">
            <v>474</v>
          </cell>
          <cell r="CR12">
            <v>349</v>
          </cell>
          <cell r="CS12">
            <v>249</v>
          </cell>
          <cell r="CT12">
            <v>179</v>
          </cell>
          <cell r="CU12">
            <v>113</v>
          </cell>
          <cell r="CV12">
            <v>73</v>
          </cell>
          <cell r="CW12">
            <v>48</v>
          </cell>
          <cell r="CX12">
            <v>60</v>
          </cell>
          <cell r="CY12">
            <v>131468</v>
          </cell>
          <cell r="CZ12">
            <v>129195</v>
          </cell>
          <cell r="DA12">
            <v>123097</v>
          </cell>
          <cell r="DB12">
            <v>124648</v>
          </cell>
          <cell r="DC12">
            <v>119197</v>
          </cell>
          <cell r="DD12">
            <v>117916</v>
          </cell>
          <cell r="DE12">
            <v>116666</v>
          </cell>
          <cell r="DF12">
            <v>118022</v>
          </cell>
          <cell r="DG12">
            <v>123144</v>
          </cell>
          <cell r="DH12">
            <v>125313</v>
          </cell>
          <cell r="DI12">
            <v>127089</v>
          </cell>
          <cell r="DJ12">
            <v>127591</v>
          </cell>
          <cell r="DK12">
            <v>123369</v>
          </cell>
          <cell r="DL12">
            <v>123732</v>
          </cell>
          <cell r="DM12">
            <v>120591</v>
          </cell>
          <cell r="DN12">
            <v>117466</v>
          </cell>
          <cell r="DO12">
            <v>115352</v>
          </cell>
          <cell r="DP12">
            <v>113664</v>
          </cell>
          <cell r="DQ12">
            <v>111821</v>
          </cell>
          <cell r="DR12">
            <v>113270</v>
          </cell>
          <cell r="DS12">
            <v>110201</v>
          </cell>
          <cell r="DT12">
            <v>110503</v>
          </cell>
          <cell r="DU12">
            <v>111330</v>
          </cell>
          <cell r="DV12">
            <v>109454</v>
          </cell>
          <cell r="DW12">
            <v>112208</v>
          </cell>
          <cell r="DX12">
            <v>120000</v>
          </cell>
          <cell r="DY12">
            <v>100044</v>
          </cell>
          <cell r="DZ12">
            <v>98217</v>
          </cell>
          <cell r="EA12">
            <v>95116</v>
          </cell>
          <cell r="EB12">
            <v>87412</v>
          </cell>
          <cell r="EC12">
            <v>86820</v>
          </cell>
          <cell r="ED12">
            <v>84421</v>
          </cell>
          <cell r="EE12">
            <v>80143</v>
          </cell>
          <cell r="EF12">
            <v>80939</v>
          </cell>
          <cell r="EG12">
            <v>78499</v>
          </cell>
          <cell r="EH12">
            <v>77398</v>
          </cell>
          <cell r="EI12">
            <v>77797</v>
          </cell>
          <cell r="EJ12">
            <v>73100</v>
          </cell>
          <cell r="EK12">
            <v>70793</v>
          </cell>
          <cell r="EL12">
            <v>72446</v>
          </cell>
          <cell r="EM12">
            <v>72388</v>
          </cell>
          <cell r="EN12">
            <v>80089</v>
          </cell>
          <cell r="EO12">
            <v>74226</v>
          </cell>
          <cell r="EP12">
            <v>77907</v>
          </cell>
          <cell r="EQ12">
            <v>78763</v>
          </cell>
          <cell r="ER12">
            <v>76422</v>
          </cell>
          <cell r="ES12">
            <v>80370</v>
          </cell>
          <cell r="ET12">
            <v>78652</v>
          </cell>
          <cell r="EU12">
            <v>76687</v>
          </cell>
          <cell r="EV12">
            <v>77192</v>
          </cell>
          <cell r="EW12">
            <v>76466</v>
          </cell>
          <cell r="EX12">
            <v>78600</v>
          </cell>
          <cell r="EY12">
            <v>67579</v>
          </cell>
          <cell r="EZ12">
            <v>63544</v>
          </cell>
          <cell r="FA12">
            <v>63290</v>
          </cell>
          <cell r="FB12">
            <v>63685</v>
          </cell>
          <cell r="FC12">
            <v>63173</v>
          </cell>
          <cell r="FD12">
            <v>63969</v>
          </cell>
          <cell r="FE12">
            <v>63226</v>
          </cell>
          <cell r="FF12">
            <v>60868</v>
          </cell>
          <cell r="FG12">
            <v>58086</v>
          </cell>
          <cell r="FH12">
            <v>60664</v>
          </cell>
          <cell r="FI12">
            <v>52396</v>
          </cell>
          <cell r="FJ12">
            <v>52349</v>
          </cell>
          <cell r="FK12">
            <v>50690</v>
          </cell>
          <cell r="FL12">
            <v>47679</v>
          </cell>
          <cell r="FM12">
            <v>47197</v>
          </cell>
          <cell r="FN12">
            <v>42787</v>
          </cell>
          <cell r="FO12">
            <v>40367</v>
          </cell>
          <cell r="FP12">
            <v>38980</v>
          </cell>
          <cell r="FQ12">
            <v>36708</v>
          </cell>
          <cell r="FR12">
            <v>40102</v>
          </cell>
          <cell r="FS12">
            <v>36938</v>
          </cell>
          <cell r="FT12">
            <v>30967</v>
          </cell>
          <cell r="FU12">
            <v>29922</v>
          </cell>
          <cell r="FV12">
            <v>28590</v>
          </cell>
          <cell r="FW12">
            <v>28117</v>
          </cell>
          <cell r="FX12">
            <v>25530</v>
          </cell>
          <cell r="FY12">
            <v>23220</v>
          </cell>
          <cell r="FZ12">
            <v>22172</v>
          </cell>
          <cell r="GA12">
            <v>19609</v>
          </cell>
          <cell r="GB12">
            <v>18903</v>
          </cell>
          <cell r="GC12">
            <v>15618</v>
          </cell>
          <cell r="GD12">
            <v>14033</v>
          </cell>
          <cell r="GE12">
            <v>12195</v>
          </cell>
          <cell r="GF12">
            <v>10171</v>
          </cell>
          <cell r="GG12">
            <v>8347</v>
          </cell>
          <cell r="GH12">
            <v>7010</v>
          </cell>
          <cell r="GI12">
            <v>5510</v>
          </cell>
          <cell r="GJ12">
            <v>4334</v>
          </cell>
          <cell r="GK12">
            <v>3463</v>
          </cell>
          <cell r="GL12">
            <v>2751</v>
          </cell>
          <cell r="GM12">
            <v>1988</v>
          </cell>
          <cell r="GN12">
            <v>1476</v>
          </cell>
          <cell r="GO12">
            <v>1033</v>
          </cell>
          <cell r="GP12">
            <v>719</v>
          </cell>
          <cell r="GQ12">
            <v>528</v>
          </cell>
          <cell r="GR12">
            <v>321</v>
          </cell>
          <cell r="GS12">
            <v>177</v>
          </cell>
          <cell r="GT12">
            <v>140</v>
          </cell>
          <cell r="GU12">
            <v>176</v>
          </cell>
          <cell r="GV12">
            <v>268455</v>
          </cell>
          <cell r="GW12">
            <v>263427</v>
          </cell>
          <cell r="GX12">
            <v>251953</v>
          </cell>
          <cell r="GY12">
            <v>254434</v>
          </cell>
          <cell r="GZ12">
            <v>244257</v>
          </cell>
          <cell r="HA12">
            <v>242442</v>
          </cell>
          <cell r="HB12">
            <v>238801</v>
          </cell>
          <cell r="HC12">
            <v>242321</v>
          </cell>
          <cell r="HD12">
            <v>253304</v>
          </cell>
          <cell r="HE12">
            <v>257488</v>
          </cell>
          <cell r="HF12">
            <v>261046</v>
          </cell>
          <cell r="HG12">
            <v>262040</v>
          </cell>
          <cell r="HH12">
            <v>253269</v>
          </cell>
          <cell r="HI12">
            <v>253112</v>
          </cell>
          <cell r="HJ12">
            <v>246381</v>
          </cell>
          <cell r="HK12">
            <v>240670</v>
          </cell>
          <cell r="HL12">
            <v>236673</v>
          </cell>
          <cell r="HM12">
            <v>230390</v>
          </cell>
          <cell r="HN12">
            <v>226659</v>
          </cell>
          <cell r="HO12">
            <v>229401</v>
          </cell>
          <cell r="HP12">
            <v>224217</v>
          </cell>
          <cell r="HQ12">
            <v>225278</v>
          </cell>
          <cell r="HR12">
            <v>226785</v>
          </cell>
          <cell r="HS12">
            <v>222506</v>
          </cell>
          <cell r="HT12">
            <v>229718</v>
          </cell>
          <cell r="HU12">
            <v>246923</v>
          </cell>
          <cell r="HV12">
            <v>207650</v>
          </cell>
          <cell r="HW12">
            <v>202394</v>
          </cell>
          <cell r="HX12">
            <v>195977</v>
          </cell>
          <cell r="HY12">
            <v>181191</v>
          </cell>
          <cell r="HZ12">
            <v>180241</v>
          </cell>
          <cell r="IA12">
            <v>175876</v>
          </cell>
          <cell r="IB12">
            <v>167339</v>
          </cell>
          <cell r="IC12">
            <v>166414</v>
          </cell>
          <cell r="ID12">
            <v>161476</v>
          </cell>
          <cell r="IE12">
            <v>159123</v>
          </cell>
          <cell r="IF12">
            <v>160160</v>
          </cell>
          <cell r="IG12">
            <v>149783</v>
          </cell>
          <cell r="IH12">
            <v>146187</v>
          </cell>
          <cell r="II12">
            <v>149488</v>
          </cell>
          <cell r="IJ12">
            <v>150112</v>
          </cell>
          <cell r="IK12">
            <v>165230</v>
          </cell>
          <cell r="IL12">
            <v>155282</v>
          </cell>
          <cell r="IM12">
            <v>161922</v>
          </cell>
          <cell r="IN12">
            <v>163767</v>
          </cell>
          <cell r="IO12">
            <v>157468</v>
          </cell>
          <cell r="IP12">
            <v>166676</v>
          </cell>
          <cell r="IQ12">
            <v>159540</v>
          </cell>
        </row>
        <row r="13">
          <cell r="A13">
            <v>26816</v>
          </cell>
          <cell r="B13">
            <v>129492</v>
          </cell>
          <cell r="C13">
            <v>137057</v>
          </cell>
          <cell r="D13">
            <v>135564</v>
          </cell>
          <cell r="E13">
            <v>129748</v>
          </cell>
          <cell r="F13">
            <v>130315</v>
          </cell>
          <cell r="G13">
            <v>125532</v>
          </cell>
          <cell r="H13">
            <v>124651</v>
          </cell>
          <cell r="I13">
            <v>122663</v>
          </cell>
          <cell r="J13">
            <v>124605</v>
          </cell>
          <cell r="K13">
            <v>130914</v>
          </cell>
          <cell r="L13">
            <v>132626</v>
          </cell>
          <cell r="M13">
            <v>134367</v>
          </cell>
          <cell r="N13">
            <v>135221</v>
          </cell>
          <cell r="O13">
            <v>130461</v>
          </cell>
          <cell r="P13">
            <v>129451</v>
          </cell>
          <cell r="Q13">
            <v>125464</v>
          </cell>
          <cell r="R13">
            <v>122725</v>
          </cell>
          <cell r="S13">
            <v>121378</v>
          </cell>
          <cell r="T13">
            <v>117546</v>
          </cell>
          <cell r="U13">
            <v>115826</v>
          </cell>
          <cell r="V13">
            <v>117474</v>
          </cell>
          <cell r="W13">
            <v>115478</v>
          </cell>
          <cell r="X13">
            <v>115775</v>
          </cell>
          <cell r="Y13">
            <v>116168</v>
          </cell>
          <cell r="Z13">
            <v>114013</v>
          </cell>
          <cell r="AA13">
            <v>118001</v>
          </cell>
          <cell r="AB13">
            <v>127699</v>
          </cell>
          <cell r="AC13">
            <v>108179</v>
          </cell>
          <cell r="AD13">
            <v>104198</v>
          </cell>
          <cell r="AE13">
            <v>101185</v>
          </cell>
          <cell r="AF13">
            <v>94134</v>
          </cell>
          <cell r="AG13">
            <v>93354</v>
          </cell>
          <cell r="AH13">
            <v>91493</v>
          </cell>
          <cell r="AI13">
            <v>87499</v>
          </cell>
          <cell r="AJ13">
            <v>85400</v>
          </cell>
          <cell r="AK13">
            <v>83576</v>
          </cell>
          <cell r="AL13">
            <v>82341</v>
          </cell>
          <cell r="AM13">
            <v>82499</v>
          </cell>
          <cell r="AN13">
            <v>76088</v>
          </cell>
          <cell r="AO13">
            <v>75607</v>
          </cell>
          <cell r="AP13">
            <v>77075</v>
          </cell>
          <cell r="AQ13">
            <v>77346</v>
          </cell>
          <cell r="AR13">
            <v>84644</v>
          </cell>
          <cell r="AS13">
            <v>81294</v>
          </cell>
          <cell r="AT13">
            <v>83298</v>
          </cell>
          <cell r="AU13">
            <v>84747</v>
          </cell>
          <cell r="AV13">
            <v>81568</v>
          </cell>
          <cell r="AW13">
            <v>86209</v>
          </cell>
          <cell r="AX13">
            <v>79897</v>
          </cell>
          <cell r="AY13">
            <v>79958</v>
          </cell>
          <cell r="AZ13">
            <v>78886</v>
          </cell>
          <cell r="BA13">
            <v>78304</v>
          </cell>
          <cell r="BB13">
            <v>78538</v>
          </cell>
          <cell r="BC13">
            <v>69179</v>
          </cell>
          <cell r="BD13">
            <v>61698</v>
          </cell>
          <cell r="BE13">
            <v>61526</v>
          </cell>
          <cell r="BF13">
            <v>62485</v>
          </cell>
          <cell r="BG13">
            <v>60462</v>
          </cell>
          <cell r="BH13">
            <v>61802</v>
          </cell>
          <cell r="BI13">
            <v>61306</v>
          </cell>
          <cell r="BJ13">
            <v>58330</v>
          </cell>
          <cell r="BK13">
            <v>55710</v>
          </cell>
          <cell r="BL13">
            <v>53906</v>
          </cell>
          <cell r="BM13">
            <v>49046</v>
          </cell>
          <cell r="BN13">
            <v>47400</v>
          </cell>
          <cell r="BO13">
            <v>44948</v>
          </cell>
          <cell r="BP13">
            <v>42597</v>
          </cell>
          <cell r="BQ13">
            <v>41180</v>
          </cell>
          <cell r="BR13">
            <v>36959</v>
          </cell>
          <cell r="BS13">
            <v>34878</v>
          </cell>
          <cell r="BT13">
            <v>32004</v>
          </cell>
          <cell r="BU13">
            <v>29372</v>
          </cell>
          <cell r="BV13">
            <v>28442</v>
          </cell>
          <cell r="BW13">
            <v>26227</v>
          </cell>
          <cell r="BX13">
            <v>20927</v>
          </cell>
          <cell r="BY13">
            <v>18981</v>
          </cell>
          <cell r="BZ13">
            <v>17007</v>
          </cell>
          <cell r="CA13">
            <v>15465</v>
          </cell>
          <cell r="CB13">
            <v>13935</v>
          </cell>
          <cell r="CC13">
            <v>12328</v>
          </cell>
          <cell r="CD13">
            <v>11493</v>
          </cell>
          <cell r="CE13">
            <v>10158</v>
          </cell>
          <cell r="CF13">
            <v>9038</v>
          </cell>
          <cell r="CG13">
            <v>7674</v>
          </cell>
          <cell r="CH13">
            <v>6342</v>
          </cell>
          <cell r="CI13">
            <v>5339</v>
          </cell>
          <cell r="CJ13">
            <v>4261</v>
          </cell>
          <cell r="CK13">
            <v>3385</v>
          </cell>
          <cell r="CL13">
            <v>2687</v>
          </cell>
          <cell r="CM13">
            <v>1997</v>
          </cell>
          <cell r="CN13">
            <v>1391</v>
          </cell>
          <cell r="CO13">
            <v>1075</v>
          </cell>
          <cell r="CP13">
            <v>802</v>
          </cell>
          <cell r="CQ13">
            <v>520</v>
          </cell>
          <cell r="CR13">
            <v>342</v>
          </cell>
          <cell r="CS13">
            <v>231</v>
          </cell>
          <cell r="CT13">
            <v>168</v>
          </cell>
          <cell r="CU13">
            <v>139</v>
          </cell>
          <cell r="CV13">
            <v>66</v>
          </cell>
          <cell r="CW13">
            <v>45</v>
          </cell>
          <cell r="CX13">
            <v>64</v>
          </cell>
          <cell r="CY13">
            <v>123793</v>
          </cell>
          <cell r="CZ13">
            <v>131654</v>
          </cell>
          <cell r="DA13">
            <v>130409</v>
          </cell>
          <cell r="DB13">
            <v>124024</v>
          </cell>
          <cell r="DC13">
            <v>124899</v>
          </cell>
          <cell r="DD13">
            <v>119421</v>
          </cell>
          <cell r="DE13">
            <v>118083</v>
          </cell>
          <cell r="DF13">
            <v>117036</v>
          </cell>
          <cell r="DG13">
            <v>118300</v>
          </cell>
          <cell r="DH13">
            <v>123712</v>
          </cell>
          <cell r="DI13">
            <v>125510</v>
          </cell>
          <cell r="DJ13">
            <v>127434</v>
          </cell>
          <cell r="DK13">
            <v>127999</v>
          </cell>
          <cell r="DL13">
            <v>123909</v>
          </cell>
          <cell r="DM13">
            <v>123910</v>
          </cell>
          <cell r="DN13">
            <v>120765</v>
          </cell>
          <cell r="DO13">
            <v>117542</v>
          </cell>
          <cell r="DP13">
            <v>115586</v>
          </cell>
          <cell r="DQ13">
            <v>114561</v>
          </cell>
          <cell r="DR13">
            <v>113093</v>
          </cell>
          <cell r="DS13">
            <v>114474</v>
          </cell>
          <cell r="DT13">
            <v>111168</v>
          </cell>
          <cell r="DU13">
            <v>111421</v>
          </cell>
          <cell r="DV13">
            <v>112122</v>
          </cell>
          <cell r="DW13">
            <v>110178</v>
          </cell>
          <cell r="DX13">
            <v>113338</v>
          </cell>
          <cell r="DY13">
            <v>120796</v>
          </cell>
          <cell r="DZ13">
            <v>100480</v>
          </cell>
          <cell r="EA13">
            <v>97909</v>
          </cell>
          <cell r="EB13">
            <v>95910</v>
          </cell>
          <cell r="EC13">
            <v>87789</v>
          </cell>
          <cell r="ED13">
            <v>87063</v>
          </cell>
          <cell r="EE13">
            <v>84668</v>
          </cell>
          <cell r="EF13">
            <v>80992</v>
          </cell>
          <cell r="EG13">
            <v>80743</v>
          </cell>
          <cell r="EH13">
            <v>79471</v>
          </cell>
          <cell r="EI13">
            <v>77748</v>
          </cell>
          <cell r="EJ13">
            <v>78130</v>
          </cell>
          <cell r="EK13">
            <v>72416</v>
          </cell>
          <cell r="EL13">
            <v>71198</v>
          </cell>
          <cell r="EM13">
            <v>72218</v>
          </cell>
          <cell r="EN13">
            <v>71956</v>
          </cell>
          <cell r="EO13">
            <v>79621</v>
          </cell>
          <cell r="EP13">
            <v>74779</v>
          </cell>
          <cell r="EQ13">
            <v>77196</v>
          </cell>
          <cell r="ER13">
            <v>78670</v>
          </cell>
          <cell r="ES13">
            <v>76551</v>
          </cell>
          <cell r="ET13">
            <v>80576</v>
          </cell>
          <cell r="EU13">
            <v>77569</v>
          </cell>
          <cell r="EV13">
            <v>76717</v>
          </cell>
          <cell r="EW13">
            <v>76869</v>
          </cell>
          <cell r="EX13">
            <v>76292</v>
          </cell>
          <cell r="EY13">
            <v>77372</v>
          </cell>
          <cell r="EZ13">
            <v>68092</v>
          </cell>
          <cell r="FA13">
            <v>63007</v>
          </cell>
          <cell r="FB13">
            <v>63088</v>
          </cell>
          <cell r="FC13">
            <v>63332</v>
          </cell>
          <cell r="FD13">
            <v>63460</v>
          </cell>
          <cell r="FE13">
            <v>63232</v>
          </cell>
          <cell r="FF13">
            <v>63236</v>
          </cell>
          <cell r="FG13">
            <v>60572</v>
          </cell>
          <cell r="FH13">
            <v>57990</v>
          </cell>
          <cell r="FI13">
            <v>59783</v>
          </cell>
          <cell r="FJ13">
            <v>52285</v>
          </cell>
          <cell r="FK13">
            <v>51352</v>
          </cell>
          <cell r="FL13">
            <v>50146</v>
          </cell>
          <cell r="FM13">
            <v>46855</v>
          </cell>
          <cell r="FN13">
            <v>46647</v>
          </cell>
          <cell r="FO13">
            <v>42013</v>
          </cell>
          <cell r="FP13">
            <v>39871</v>
          </cell>
          <cell r="FQ13">
            <v>38003</v>
          </cell>
          <cell r="FR13">
            <v>35816</v>
          </cell>
          <cell r="FS13">
            <v>38905</v>
          </cell>
          <cell r="FT13">
            <v>36130</v>
          </cell>
          <cell r="FU13">
            <v>29752</v>
          </cell>
          <cell r="FV13">
            <v>28701</v>
          </cell>
          <cell r="FW13">
            <v>27134</v>
          </cell>
          <cell r="FX13">
            <v>26834</v>
          </cell>
          <cell r="FY13">
            <v>23887</v>
          </cell>
          <cell r="FZ13">
            <v>21859</v>
          </cell>
          <cell r="GA13">
            <v>20629</v>
          </cell>
          <cell r="GB13">
            <v>18292</v>
          </cell>
          <cell r="GC13">
            <v>17300</v>
          </cell>
          <cell r="GD13">
            <v>14349</v>
          </cell>
          <cell r="GE13">
            <v>12535</v>
          </cell>
          <cell r="GF13">
            <v>10682</v>
          </cell>
          <cell r="GG13">
            <v>8787</v>
          </cell>
          <cell r="GH13">
            <v>7212</v>
          </cell>
          <cell r="GI13">
            <v>5939</v>
          </cell>
          <cell r="GJ13">
            <v>4559</v>
          </cell>
          <cell r="GK13">
            <v>3513</v>
          </cell>
          <cell r="GL13">
            <v>2821</v>
          </cell>
          <cell r="GM13">
            <v>2197</v>
          </cell>
          <cell r="GN13">
            <v>1552</v>
          </cell>
          <cell r="GO13">
            <v>1111</v>
          </cell>
          <cell r="GP13">
            <v>769</v>
          </cell>
          <cell r="GQ13">
            <v>528</v>
          </cell>
          <cell r="GR13">
            <v>399</v>
          </cell>
          <cell r="GS13">
            <v>215</v>
          </cell>
          <cell r="GT13">
            <v>117</v>
          </cell>
          <cell r="GU13">
            <v>162</v>
          </cell>
          <cell r="GV13">
            <v>253285</v>
          </cell>
          <cell r="GW13">
            <v>268711</v>
          </cell>
          <cell r="GX13">
            <v>265973</v>
          </cell>
          <cell r="GY13">
            <v>253772</v>
          </cell>
          <cell r="GZ13">
            <v>255214</v>
          </cell>
          <cell r="HA13">
            <v>244953</v>
          </cell>
          <cell r="HB13">
            <v>242734</v>
          </cell>
          <cell r="HC13">
            <v>239699</v>
          </cell>
          <cell r="HD13">
            <v>242905</v>
          </cell>
          <cell r="HE13">
            <v>254626</v>
          </cell>
          <cell r="HF13">
            <v>258136</v>
          </cell>
          <cell r="HG13">
            <v>261801</v>
          </cell>
          <cell r="HH13">
            <v>263220</v>
          </cell>
          <cell r="HI13">
            <v>254370</v>
          </cell>
          <cell r="HJ13">
            <v>253361</v>
          </cell>
          <cell r="HK13">
            <v>246229</v>
          </cell>
          <cell r="HL13">
            <v>240267</v>
          </cell>
          <cell r="HM13">
            <v>236964</v>
          </cell>
          <cell r="HN13">
            <v>232107</v>
          </cell>
          <cell r="HO13">
            <v>228919</v>
          </cell>
          <cell r="HP13">
            <v>231948</v>
          </cell>
          <cell r="HQ13">
            <v>226646</v>
          </cell>
          <cell r="HR13">
            <v>227196</v>
          </cell>
          <cell r="HS13">
            <v>228290</v>
          </cell>
          <cell r="HT13">
            <v>224191</v>
          </cell>
          <cell r="HU13">
            <v>231339</v>
          </cell>
          <cell r="HV13">
            <v>248495</v>
          </cell>
          <cell r="HW13">
            <v>208659</v>
          </cell>
          <cell r="HX13">
            <v>202107</v>
          </cell>
          <cell r="HY13">
            <v>197095</v>
          </cell>
          <cell r="HZ13">
            <v>181923</v>
          </cell>
          <cell r="IA13">
            <v>180417</v>
          </cell>
          <cell r="IB13">
            <v>176161</v>
          </cell>
          <cell r="IC13">
            <v>168491</v>
          </cell>
          <cell r="ID13">
            <v>166143</v>
          </cell>
          <cell r="IE13">
            <v>163047</v>
          </cell>
          <cell r="IF13">
            <v>160089</v>
          </cell>
          <cell r="IG13">
            <v>160629</v>
          </cell>
          <cell r="IH13">
            <v>148504</v>
          </cell>
          <cell r="II13">
            <v>146805</v>
          </cell>
          <cell r="IJ13">
            <v>149293</v>
          </cell>
          <cell r="IK13">
            <v>149302</v>
          </cell>
          <cell r="IL13">
            <v>164265</v>
          </cell>
          <cell r="IM13">
            <v>156073</v>
          </cell>
          <cell r="IN13">
            <v>160494</v>
          </cell>
          <cell r="IO13">
            <v>163417</v>
          </cell>
          <cell r="IP13">
            <v>158119</v>
          </cell>
          <cell r="IQ13">
            <v>166785</v>
          </cell>
        </row>
        <row r="14">
          <cell r="A14">
            <v>27181</v>
          </cell>
          <cell r="B14">
            <v>124803</v>
          </cell>
          <cell r="C14">
            <v>130161</v>
          </cell>
          <cell r="D14">
            <v>138038</v>
          </cell>
          <cell r="E14">
            <v>137320</v>
          </cell>
          <cell r="F14">
            <v>131039</v>
          </cell>
          <cell r="G14">
            <v>131121</v>
          </cell>
          <cell r="H14">
            <v>126272</v>
          </cell>
          <cell r="I14">
            <v>125072</v>
          </cell>
          <cell r="J14">
            <v>123557</v>
          </cell>
          <cell r="K14">
            <v>125151</v>
          </cell>
          <cell r="L14">
            <v>131836</v>
          </cell>
          <cell r="M14">
            <v>133349</v>
          </cell>
          <cell r="N14">
            <v>134982</v>
          </cell>
          <cell r="O14">
            <v>136119</v>
          </cell>
          <cell r="P14">
            <v>131033</v>
          </cell>
          <cell r="Q14">
            <v>129614</v>
          </cell>
          <cell r="R14">
            <v>125265</v>
          </cell>
          <cell r="S14">
            <v>122322</v>
          </cell>
          <cell r="T14">
            <v>121828</v>
          </cell>
          <cell r="U14">
            <v>118762</v>
          </cell>
          <cell r="V14">
            <v>116797</v>
          </cell>
          <cell r="W14">
            <v>118841</v>
          </cell>
          <cell r="X14">
            <v>117106</v>
          </cell>
          <cell r="Y14">
            <v>117069</v>
          </cell>
          <cell r="Z14">
            <v>117132</v>
          </cell>
          <cell r="AA14">
            <v>115180</v>
          </cell>
          <cell r="AB14">
            <v>118932</v>
          </cell>
          <cell r="AC14">
            <v>128940</v>
          </cell>
          <cell r="AD14">
            <v>109298</v>
          </cell>
          <cell r="AE14">
            <v>104731</v>
          </cell>
          <cell r="AF14">
            <v>101891</v>
          </cell>
          <cell r="AG14">
            <v>94753</v>
          </cell>
          <cell r="AH14">
            <v>93587</v>
          </cell>
          <cell r="AI14">
            <v>91906</v>
          </cell>
          <cell r="AJ14">
            <v>88158</v>
          </cell>
          <cell r="AK14">
            <v>85529</v>
          </cell>
          <cell r="AL14">
            <v>84426</v>
          </cell>
          <cell r="AM14">
            <v>83276</v>
          </cell>
          <cell r="AN14">
            <v>82813</v>
          </cell>
          <cell r="AO14">
            <v>75608</v>
          </cell>
          <cell r="AP14">
            <v>76075</v>
          </cell>
          <cell r="AQ14">
            <v>77307</v>
          </cell>
          <cell r="AR14">
            <v>77022</v>
          </cell>
          <cell r="AS14">
            <v>84217</v>
          </cell>
          <cell r="AT14">
            <v>81668</v>
          </cell>
          <cell r="AU14">
            <v>82724</v>
          </cell>
          <cell r="AV14">
            <v>84472</v>
          </cell>
          <cell r="AW14">
            <v>82044</v>
          </cell>
          <cell r="AX14">
            <v>86135</v>
          </cell>
          <cell r="AY14">
            <v>78937</v>
          </cell>
          <cell r="AZ14">
            <v>79616</v>
          </cell>
          <cell r="BA14">
            <v>78491</v>
          </cell>
          <cell r="BB14">
            <v>77606</v>
          </cell>
          <cell r="BC14">
            <v>77235</v>
          </cell>
          <cell r="BD14">
            <v>69039</v>
          </cell>
          <cell r="BE14">
            <v>60990</v>
          </cell>
          <cell r="BF14">
            <v>61164</v>
          </cell>
          <cell r="BG14">
            <v>61946</v>
          </cell>
          <cell r="BH14">
            <v>59934</v>
          </cell>
          <cell r="BI14">
            <v>60513</v>
          </cell>
          <cell r="BJ14">
            <v>60385</v>
          </cell>
          <cell r="BK14">
            <v>57081</v>
          </cell>
          <cell r="BL14">
            <v>54799</v>
          </cell>
          <cell r="BM14">
            <v>52624</v>
          </cell>
          <cell r="BN14">
            <v>47980</v>
          </cell>
          <cell r="BO14">
            <v>45944</v>
          </cell>
          <cell r="BP14">
            <v>43876</v>
          </cell>
          <cell r="BQ14">
            <v>41324</v>
          </cell>
          <cell r="BR14">
            <v>39556</v>
          </cell>
          <cell r="BS14">
            <v>35366</v>
          </cell>
          <cell r="BT14">
            <v>33373</v>
          </cell>
          <cell r="BU14">
            <v>30478</v>
          </cell>
          <cell r="BV14">
            <v>27699</v>
          </cell>
          <cell r="BW14">
            <v>26806</v>
          </cell>
          <cell r="BX14">
            <v>24758</v>
          </cell>
          <cell r="BY14">
            <v>19360</v>
          </cell>
          <cell r="BZ14">
            <v>17585</v>
          </cell>
          <cell r="CA14">
            <v>15549</v>
          </cell>
          <cell r="CB14">
            <v>14032</v>
          </cell>
          <cell r="CC14">
            <v>12361</v>
          </cell>
          <cell r="CD14">
            <v>10994</v>
          </cell>
          <cell r="CE14">
            <v>10180</v>
          </cell>
          <cell r="CF14">
            <v>8958</v>
          </cell>
          <cell r="CG14">
            <v>7869</v>
          </cell>
          <cell r="CH14">
            <v>6676</v>
          </cell>
          <cell r="CI14">
            <v>5407</v>
          </cell>
          <cell r="CJ14">
            <v>4483</v>
          </cell>
          <cell r="CK14">
            <v>3445</v>
          </cell>
          <cell r="CL14">
            <v>2711</v>
          </cell>
          <cell r="CM14">
            <v>2096</v>
          </cell>
          <cell r="CN14">
            <v>1535</v>
          </cell>
          <cell r="CO14">
            <v>1078</v>
          </cell>
          <cell r="CP14">
            <v>826</v>
          </cell>
          <cell r="CQ14">
            <v>579</v>
          </cell>
          <cell r="CR14">
            <v>373</v>
          </cell>
          <cell r="CS14">
            <v>267</v>
          </cell>
          <cell r="CT14">
            <v>169</v>
          </cell>
          <cell r="CU14">
            <v>119</v>
          </cell>
          <cell r="CV14">
            <v>109</v>
          </cell>
          <cell r="CW14">
            <v>39</v>
          </cell>
          <cell r="CX14">
            <v>67</v>
          </cell>
          <cell r="CY14">
            <v>117770</v>
          </cell>
          <cell r="CZ14">
            <v>124906</v>
          </cell>
          <cell r="DA14">
            <v>132726</v>
          </cell>
          <cell r="DB14">
            <v>132101</v>
          </cell>
          <cell r="DC14">
            <v>125360</v>
          </cell>
          <cell r="DD14">
            <v>125471</v>
          </cell>
          <cell r="DE14">
            <v>119908</v>
          </cell>
          <cell r="DF14">
            <v>118471</v>
          </cell>
          <cell r="DG14">
            <v>117604</v>
          </cell>
          <cell r="DH14">
            <v>118787</v>
          </cell>
          <cell r="DI14">
            <v>124523</v>
          </cell>
          <cell r="DJ14">
            <v>125876</v>
          </cell>
          <cell r="DK14">
            <v>127890</v>
          </cell>
          <cell r="DL14">
            <v>128500</v>
          </cell>
          <cell r="DM14">
            <v>124514</v>
          </cell>
          <cell r="DN14">
            <v>124070</v>
          </cell>
          <cell r="DO14">
            <v>120928</v>
          </cell>
          <cell r="DP14">
            <v>117749</v>
          </cell>
          <cell r="DQ14">
            <v>116225</v>
          </cell>
          <cell r="DR14">
            <v>115908</v>
          </cell>
          <cell r="DS14">
            <v>114608</v>
          </cell>
          <cell r="DT14">
            <v>115881</v>
          </cell>
          <cell r="DU14">
            <v>112654</v>
          </cell>
          <cell r="DV14">
            <v>113049</v>
          </cell>
          <cell r="DW14">
            <v>113552</v>
          </cell>
          <cell r="DX14">
            <v>111642</v>
          </cell>
          <cell r="DY14">
            <v>114976</v>
          </cell>
          <cell r="DZ14">
            <v>122005</v>
          </cell>
          <cell r="EA14">
            <v>101321</v>
          </cell>
          <cell r="EB14">
            <v>97854</v>
          </cell>
          <cell r="EC14">
            <v>96915</v>
          </cell>
          <cell r="ED14">
            <v>88443</v>
          </cell>
          <cell r="EE14">
            <v>87512</v>
          </cell>
          <cell r="EF14">
            <v>85192</v>
          </cell>
          <cell r="EG14">
            <v>82075</v>
          </cell>
          <cell r="EH14">
            <v>80635</v>
          </cell>
          <cell r="EI14">
            <v>80570</v>
          </cell>
          <cell r="EJ14">
            <v>78274</v>
          </cell>
          <cell r="EK14">
            <v>78703</v>
          </cell>
          <cell r="EL14">
            <v>71883</v>
          </cell>
          <cell r="EM14">
            <v>71715</v>
          </cell>
          <cell r="EN14">
            <v>72103</v>
          </cell>
          <cell r="EO14">
            <v>71569</v>
          </cell>
          <cell r="EP14">
            <v>79182</v>
          </cell>
          <cell r="EQ14">
            <v>75458</v>
          </cell>
          <cell r="ER14">
            <v>76578</v>
          </cell>
          <cell r="ES14">
            <v>78635</v>
          </cell>
          <cell r="ET14">
            <v>76750</v>
          </cell>
          <cell r="EU14">
            <v>80926</v>
          </cell>
          <cell r="EV14">
            <v>76551</v>
          </cell>
          <cell r="EW14">
            <v>76784</v>
          </cell>
          <cell r="EX14">
            <v>76524</v>
          </cell>
          <cell r="EY14">
            <v>76157</v>
          </cell>
          <cell r="EZ14">
            <v>76133</v>
          </cell>
          <cell r="FA14">
            <v>68687</v>
          </cell>
          <cell r="FB14">
            <v>62547</v>
          </cell>
          <cell r="FC14">
            <v>62901</v>
          </cell>
          <cell r="FD14">
            <v>62943</v>
          </cell>
          <cell r="FE14">
            <v>63738</v>
          </cell>
          <cell r="FF14">
            <v>62494</v>
          </cell>
          <cell r="FG14">
            <v>63271</v>
          </cell>
          <cell r="FH14">
            <v>60301</v>
          </cell>
          <cell r="FI14">
            <v>57801</v>
          </cell>
          <cell r="FJ14">
            <v>58836</v>
          </cell>
          <cell r="FK14">
            <v>52177</v>
          </cell>
          <cell r="FL14">
            <v>50324</v>
          </cell>
          <cell r="FM14">
            <v>49506</v>
          </cell>
          <cell r="FN14">
            <v>45941</v>
          </cell>
          <cell r="FO14">
            <v>45977</v>
          </cell>
          <cell r="FP14">
            <v>41111</v>
          </cell>
          <cell r="FQ14">
            <v>39334</v>
          </cell>
          <cell r="FR14">
            <v>37009</v>
          </cell>
          <cell r="FS14">
            <v>34892</v>
          </cell>
          <cell r="FT14">
            <v>37667</v>
          </cell>
          <cell r="FU14">
            <v>35309</v>
          </cell>
          <cell r="FV14">
            <v>28532</v>
          </cell>
          <cell r="FW14">
            <v>27465</v>
          </cell>
          <cell r="FX14">
            <v>25724</v>
          </cell>
          <cell r="FY14">
            <v>25547</v>
          </cell>
          <cell r="FZ14">
            <v>22137</v>
          </cell>
          <cell r="GA14">
            <v>20494</v>
          </cell>
          <cell r="GB14">
            <v>19138</v>
          </cell>
          <cell r="GC14">
            <v>16932</v>
          </cell>
          <cell r="GD14">
            <v>15683</v>
          </cell>
          <cell r="GE14">
            <v>13150</v>
          </cell>
          <cell r="GF14">
            <v>11120</v>
          </cell>
          <cell r="GG14">
            <v>9286</v>
          </cell>
          <cell r="GH14">
            <v>7544</v>
          </cell>
          <cell r="GI14">
            <v>6218</v>
          </cell>
          <cell r="GJ14">
            <v>4920</v>
          </cell>
          <cell r="GK14">
            <v>3751</v>
          </cell>
          <cell r="GL14">
            <v>2907</v>
          </cell>
          <cell r="GM14">
            <v>2282</v>
          </cell>
          <cell r="GN14">
            <v>1727</v>
          </cell>
          <cell r="GO14">
            <v>1167</v>
          </cell>
          <cell r="GP14">
            <v>824</v>
          </cell>
          <cell r="GQ14">
            <v>562</v>
          </cell>
          <cell r="GR14">
            <v>381</v>
          </cell>
          <cell r="GS14">
            <v>298</v>
          </cell>
          <cell r="GT14">
            <v>136</v>
          </cell>
          <cell r="GU14">
            <v>116</v>
          </cell>
          <cell r="GV14">
            <v>242573</v>
          </cell>
          <cell r="GW14">
            <v>255067</v>
          </cell>
          <cell r="GX14">
            <v>270764</v>
          </cell>
          <cell r="GY14">
            <v>269421</v>
          </cell>
          <cell r="GZ14">
            <v>256399</v>
          </cell>
          <cell r="HA14">
            <v>256592</v>
          </cell>
          <cell r="HB14">
            <v>246180</v>
          </cell>
          <cell r="HC14">
            <v>243543</v>
          </cell>
          <cell r="HD14">
            <v>241161</v>
          </cell>
          <cell r="HE14">
            <v>243938</v>
          </cell>
          <cell r="HF14">
            <v>256359</v>
          </cell>
          <cell r="HG14">
            <v>259225</v>
          </cell>
          <cell r="HH14">
            <v>262872</v>
          </cell>
          <cell r="HI14">
            <v>264619</v>
          </cell>
          <cell r="HJ14">
            <v>255547</v>
          </cell>
          <cell r="HK14">
            <v>253684</v>
          </cell>
          <cell r="HL14">
            <v>246193</v>
          </cell>
          <cell r="HM14">
            <v>240071</v>
          </cell>
          <cell r="HN14">
            <v>238053</v>
          </cell>
          <cell r="HO14">
            <v>234670</v>
          </cell>
          <cell r="HP14">
            <v>231405</v>
          </cell>
          <cell r="HQ14">
            <v>234722</v>
          </cell>
          <cell r="HR14">
            <v>229760</v>
          </cell>
          <cell r="HS14">
            <v>230118</v>
          </cell>
          <cell r="HT14">
            <v>230684</v>
          </cell>
          <cell r="HU14">
            <v>226822</v>
          </cell>
          <cell r="HV14">
            <v>233908</v>
          </cell>
          <cell r="HW14">
            <v>250945</v>
          </cell>
          <cell r="HX14">
            <v>210619</v>
          </cell>
          <cell r="HY14">
            <v>202585</v>
          </cell>
          <cell r="HZ14">
            <v>198806</v>
          </cell>
          <cell r="IA14">
            <v>183196</v>
          </cell>
          <cell r="IB14">
            <v>181099</v>
          </cell>
          <cell r="IC14">
            <v>177098</v>
          </cell>
          <cell r="ID14">
            <v>170233</v>
          </cell>
          <cell r="IE14">
            <v>166164</v>
          </cell>
          <cell r="IF14">
            <v>164996</v>
          </cell>
          <cell r="IG14">
            <v>161550</v>
          </cell>
          <cell r="IH14">
            <v>161516</v>
          </cell>
          <cell r="II14">
            <v>147491</v>
          </cell>
          <cell r="IJ14">
            <v>147790</v>
          </cell>
          <cell r="IK14">
            <v>149410</v>
          </cell>
          <cell r="IL14">
            <v>148591</v>
          </cell>
          <cell r="IM14">
            <v>163399</v>
          </cell>
          <cell r="IN14">
            <v>157126</v>
          </cell>
          <cell r="IO14">
            <v>159302</v>
          </cell>
          <cell r="IP14">
            <v>163107</v>
          </cell>
          <cell r="IQ14">
            <v>158794</v>
          </cell>
        </row>
        <row r="15">
          <cell r="A15">
            <v>27546</v>
          </cell>
          <cell r="B15">
            <v>120678</v>
          </cell>
          <cell r="C15">
            <v>125807</v>
          </cell>
          <cell r="D15">
            <v>130706</v>
          </cell>
          <cell r="E15">
            <v>138640</v>
          </cell>
          <cell r="F15">
            <v>138725</v>
          </cell>
          <cell r="G15">
            <v>131976</v>
          </cell>
          <cell r="H15">
            <v>131651</v>
          </cell>
          <cell r="I15">
            <v>126756</v>
          </cell>
          <cell r="J15">
            <v>125225</v>
          </cell>
          <cell r="K15">
            <v>124136</v>
          </cell>
          <cell r="L15">
            <v>125504</v>
          </cell>
          <cell r="M15">
            <v>132542</v>
          </cell>
          <cell r="N15">
            <v>133798</v>
          </cell>
          <cell r="O15">
            <v>135430</v>
          </cell>
          <cell r="P15">
            <v>136820</v>
          </cell>
          <cell r="Q15">
            <v>131456</v>
          </cell>
          <cell r="R15">
            <v>129595</v>
          </cell>
          <cell r="S15">
            <v>124758</v>
          </cell>
          <cell r="T15">
            <v>121737</v>
          </cell>
          <cell r="U15">
            <v>121916</v>
          </cell>
          <cell r="V15">
            <v>119156</v>
          </cell>
          <cell r="W15">
            <v>116171</v>
          </cell>
          <cell r="X15">
            <v>118684</v>
          </cell>
          <cell r="Y15">
            <v>117436</v>
          </cell>
          <cell r="Z15">
            <v>116976</v>
          </cell>
          <cell r="AA15">
            <v>117010</v>
          </cell>
          <cell r="AB15">
            <v>115889</v>
          </cell>
          <cell r="AC15">
            <v>119488</v>
          </cell>
          <cell r="AD15">
            <v>129689</v>
          </cell>
          <cell r="AE15">
            <v>109707</v>
          </cell>
          <cell r="AF15">
            <v>104577</v>
          </cell>
          <cell r="AG15">
            <v>102023</v>
          </cell>
          <cell r="AH15">
            <v>94892</v>
          </cell>
          <cell r="AI15">
            <v>93381</v>
          </cell>
          <cell r="AJ15">
            <v>91971</v>
          </cell>
          <cell r="AK15">
            <v>88325</v>
          </cell>
          <cell r="AL15">
            <v>85258</v>
          </cell>
          <cell r="AM15">
            <v>84841</v>
          </cell>
          <cell r="AN15">
            <v>83767</v>
          </cell>
          <cell r="AO15">
            <v>82797</v>
          </cell>
          <cell r="AP15">
            <v>74965</v>
          </cell>
          <cell r="AQ15">
            <v>76279</v>
          </cell>
          <cell r="AR15">
            <v>77267</v>
          </cell>
          <cell r="AS15">
            <v>76519</v>
          </cell>
          <cell r="AT15">
            <v>83576</v>
          </cell>
          <cell r="AU15">
            <v>81764</v>
          </cell>
          <cell r="AV15">
            <v>81876</v>
          </cell>
          <cell r="AW15">
            <v>83977</v>
          </cell>
          <cell r="AX15">
            <v>82372</v>
          </cell>
          <cell r="AY15">
            <v>85795</v>
          </cell>
          <cell r="AZ15">
            <v>77784</v>
          </cell>
          <cell r="BA15">
            <v>79216</v>
          </cell>
          <cell r="BB15">
            <v>77948</v>
          </cell>
          <cell r="BC15">
            <v>76646</v>
          </cell>
          <cell r="BD15">
            <v>75811</v>
          </cell>
          <cell r="BE15">
            <v>68741</v>
          </cell>
          <cell r="BF15">
            <v>60078</v>
          </cell>
          <cell r="BG15">
            <v>60527</v>
          </cell>
          <cell r="BH15">
            <v>61188</v>
          </cell>
          <cell r="BI15">
            <v>59233</v>
          </cell>
          <cell r="BJ15">
            <v>59049</v>
          </cell>
          <cell r="BK15">
            <v>59372</v>
          </cell>
          <cell r="BL15">
            <v>55659</v>
          </cell>
          <cell r="BM15">
            <v>53730</v>
          </cell>
          <cell r="BN15">
            <v>51220</v>
          </cell>
          <cell r="BO15">
            <v>46793</v>
          </cell>
          <cell r="BP15">
            <v>44428</v>
          </cell>
          <cell r="BQ15">
            <v>42654</v>
          </cell>
          <cell r="BR15">
            <v>39882</v>
          </cell>
          <cell r="BS15">
            <v>37813</v>
          </cell>
          <cell r="BT15">
            <v>33703</v>
          </cell>
          <cell r="BU15">
            <v>31846</v>
          </cell>
          <cell r="BV15">
            <v>28779</v>
          </cell>
          <cell r="BW15">
            <v>25950</v>
          </cell>
          <cell r="BX15">
            <v>25108</v>
          </cell>
          <cell r="BY15">
            <v>23213</v>
          </cell>
          <cell r="BZ15">
            <v>17678</v>
          </cell>
          <cell r="CA15">
            <v>16153</v>
          </cell>
          <cell r="CB15">
            <v>14092</v>
          </cell>
          <cell r="CC15">
            <v>12624</v>
          </cell>
          <cell r="CD15">
            <v>10859</v>
          </cell>
          <cell r="CE15">
            <v>9783</v>
          </cell>
          <cell r="CF15">
            <v>8872</v>
          </cell>
          <cell r="CG15">
            <v>7783</v>
          </cell>
          <cell r="CH15">
            <v>6756</v>
          </cell>
          <cell r="CI15">
            <v>5676</v>
          </cell>
          <cell r="CJ15">
            <v>4442</v>
          </cell>
          <cell r="CK15">
            <v>3628</v>
          </cell>
          <cell r="CL15">
            <v>2708</v>
          </cell>
          <cell r="CM15">
            <v>2142</v>
          </cell>
          <cell r="CN15">
            <v>1569</v>
          </cell>
          <cell r="CO15">
            <v>1148</v>
          </cell>
          <cell r="CP15">
            <v>803</v>
          </cell>
          <cell r="CQ15">
            <v>602</v>
          </cell>
          <cell r="CR15">
            <v>410</v>
          </cell>
          <cell r="CS15">
            <v>261</v>
          </cell>
          <cell r="CT15">
            <v>188</v>
          </cell>
          <cell r="CU15">
            <v>110</v>
          </cell>
          <cell r="CV15">
            <v>92</v>
          </cell>
          <cell r="CW15">
            <v>97</v>
          </cell>
          <cell r="CX15">
            <v>50</v>
          </cell>
          <cell r="CY15">
            <v>114903</v>
          </cell>
          <cell r="CZ15">
            <v>118596</v>
          </cell>
          <cell r="DA15">
            <v>125849</v>
          </cell>
          <cell r="DB15">
            <v>133384</v>
          </cell>
          <cell r="DC15">
            <v>133308</v>
          </cell>
          <cell r="DD15">
            <v>126258</v>
          </cell>
          <cell r="DE15">
            <v>125601</v>
          </cell>
          <cell r="DF15">
            <v>120080</v>
          </cell>
          <cell r="DG15">
            <v>118596</v>
          </cell>
          <cell r="DH15">
            <v>117893</v>
          </cell>
          <cell r="DI15">
            <v>118920</v>
          </cell>
          <cell r="DJ15">
            <v>125035</v>
          </cell>
          <cell r="DK15">
            <v>126035</v>
          </cell>
          <cell r="DL15">
            <v>128024</v>
          </cell>
          <cell r="DM15">
            <v>128748</v>
          </cell>
          <cell r="DN15">
            <v>124961</v>
          </cell>
          <cell r="DO15">
            <v>124140</v>
          </cell>
          <cell r="DP15">
            <v>120997</v>
          </cell>
          <cell r="DQ15">
            <v>117736</v>
          </cell>
          <cell r="DR15">
            <v>116414</v>
          </cell>
          <cell r="DS15">
            <v>116432</v>
          </cell>
          <cell r="DT15">
            <v>115034</v>
          </cell>
          <cell r="DU15">
            <v>116704</v>
          </cell>
          <cell r="DV15">
            <v>113964</v>
          </cell>
          <cell r="DW15">
            <v>114295</v>
          </cell>
          <cell r="DX15">
            <v>114611</v>
          </cell>
          <cell r="DY15">
            <v>112533</v>
          </cell>
          <cell r="DZ15">
            <v>116167</v>
          </cell>
          <cell r="EA15">
            <v>122750</v>
          </cell>
          <cell r="EB15">
            <v>101678</v>
          </cell>
          <cell r="EC15">
            <v>97560</v>
          </cell>
          <cell r="ED15">
            <v>97608</v>
          </cell>
          <cell r="EE15">
            <v>88791</v>
          </cell>
          <cell r="EF15">
            <v>87699</v>
          </cell>
          <cell r="EG15">
            <v>85439</v>
          </cell>
          <cell r="EH15">
            <v>82955</v>
          </cell>
          <cell r="EI15">
            <v>80429</v>
          </cell>
          <cell r="EJ15">
            <v>81479</v>
          </cell>
          <cell r="EK15">
            <v>78583</v>
          </cell>
          <cell r="EL15">
            <v>79044</v>
          </cell>
          <cell r="EM15">
            <v>71158</v>
          </cell>
          <cell r="EN15">
            <v>72049</v>
          </cell>
          <cell r="EO15">
            <v>71900</v>
          </cell>
          <cell r="EP15">
            <v>71047</v>
          </cell>
          <cell r="EQ15">
            <v>78594</v>
          </cell>
          <cell r="ER15">
            <v>75981</v>
          </cell>
          <cell r="ES15">
            <v>75837</v>
          </cell>
          <cell r="ET15">
            <v>78518</v>
          </cell>
          <cell r="EU15">
            <v>76835</v>
          </cell>
          <cell r="EV15">
            <v>81126</v>
          </cell>
          <cell r="EW15">
            <v>75365</v>
          </cell>
          <cell r="EX15">
            <v>76769</v>
          </cell>
          <cell r="EY15">
            <v>76023</v>
          </cell>
          <cell r="EZ15">
            <v>75828</v>
          </cell>
          <cell r="FA15">
            <v>74833</v>
          </cell>
          <cell r="FB15">
            <v>69108</v>
          </cell>
          <cell r="FC15">
            <v>61917</v>
          </cell>
          <cell r="FD15">
            <v>62622</v>
          </cell>
          <cell r="FE15">
            <v>62464</v>
          </cell>
          <cell r="FF15">
            <v>63846</v>
          </cell>
          <cell r="FG15">
            <v>61585</v>
          </cell>
          <cell r="FH15">
            <v>63190</v>
          </cell>
          <cell r="FI15">
            <v>59893</v>
          </cell>
          <cell r="FJ15">
            <v>57528</v>
          </cell>
          <cell r="FK15">
            <v>57692</v>
          </cell>
          <cell r="FL15">
            <v>51867</v>
          </cell>
          <cell r="FM15">
            <v>49124</v>
          </cell>
          <cell r="FN15">
            <v>48768</v>
          </cell>
          <cell r="FO15">
            <v>44891</v>
          </cell>
          <cell r="FP15">
            <v>45134</v>
          </cell>
          <cell r="FQ15">
            <v>40093</v>
          </cell>
          <cell r="FR15">
            <v>38710</v>
          </cell>
          <cell r="FS15">
            <v>35896</v>
          </cell>
          <cell r="FT15">
            <v>33779</v>
          </cell>
          <cell r="FU15">
            <v>36246</v>
          </cell>
          <cell r="FV15">
            <v>34325</v>
          </cell>
          <cell r="FW15">
            <v>27171</v>
          </cell>
          <cell r="FX15">
            <v>26115</v>
          </cell>
          <cell r="FY15">
            <v>24198</v>
          </cell>
          <cell r="FZ15">
            <v>24141</v>
          </cell>
          <cell r="GA15">
            <v>20257</v>
          </cell>
          <cell r="GB15">
            <v>19094</v>
          </cell>
          <cell r="GC15">
            <v>17606</v>
          </cell>
          <cell r="GD15">
            <v>15499</v>
          </cell>
          <cell r="GE15">
            <v>14019</v>
          </cell>
          <cell r="GF15">
            <v>11897</v>
          </cell>
          <cell r="GG15">
            <v>9716</v>
          </cell>
          <cell r="GH15">
            <v>7954</v>
          </cell>
          <cell r="GI15">
            <v>6322</v>
          </cell>
          <cell r="GJ15">
            <v>5221</v>
          </cell>
          <cell r="GK15">
            <v>4001</v>
          </cell>
          <cell r="GL15">
            <v>3004</v>
          </cell>
          <cell r="GM15">
            <v>2280</v>
          </cell>
          <cell r="GN15">
            <v>1761</v>
          </cell>
          <cell r="GO15">
            <v>1322</v>
          </cell>
          <cell r="GP15">
            <v>872</v>
          </cell>
          <cell r="GQ15">
            <v>598</v>
          </cell>
          <cell r="GR15">
            <v>390</v>
          </cell>
          <cell r="GS15">
            <v>278</v>
          </cell>
          <cell r="GT15">
            <v>252</v>
          </cell>
          <cell r="GU15">
            <v>72</v>
          </cell>
          <cell r="GV15">
            <v>235581</v>
          </cell>
          <cell r="GW15">
            <v>244403</v>
          </cell>
          <cell r="GX15">
            <v>256555</v>
          </cell>
          <cell r="GY15">
            <v>272024</v>
          </cell>
          <cell r="GZ15">
            <v>272033</v>
          </cell>
          <cell r="HA15">
            <v>258234</v>
          </cell>
          <cell r="HB15">
            <v>257252</v>
          </cell>
          <cell r="HC15">
            <v>246836</v>
          </cell>
          <cell r="HD15">
            <v>243821</v>
          </cell>
          <cell r="HE15">
            <v>242029</v>
          </cell>
          <cell r="HF15">
            <v>244424</v>
          </cell>
          <cell r="HG15">
            <v>257577</v>
          </cell>
          <cell r="HH15">
            <v>259833</v>
          </cell>
          <cell r="HI15">
            <v>263454</v>
          </cell>
          <cell r="HJ15">
            <v>265568</v>
          </cell>
          <cell r="HK15">
            <v>256417</v>
          </cell>
          <cell r="HL15">
            <v>253735</v>
          </cell>
          <cell r="HM15">
            <v>245755</v>
          </cell>
          <cell r="HN15">
            <v>239473</v>
          </cell>
          <cell r="HO15">
            <v>238330</v>
          </cell>
          <cell r="HP15">
            <v>235588</v>
          </cell>
          <cell r="HQ15">
            <v>231205</v>
          </cell>
          <cell r="HR15">
            <v>235388</v>
          </cell>
          <cell r="HS15">
            <v>231400</v>
          </cell>
          <cell r="HT15">
            <v>231271</v>
          </cell>
          <cell r="HU15">
            <v>231621</v>
          </cell>
          <cell r="HV15">
            <v>228422</v>
          </cell>
          <cell r="HW15">
            <v>235655</v>
          </cell>
          <cell r="HX15">
            <v>252439</v>
          </cell>
          <cell r="HY15">
            <v>211385</v>
          </cell>
          <cell r="HZ15">
            <v>202137</v>
          </cell>
          <cell r="IA15">
            <v>199631</v>
          </cell>
          <cell r="IB15">
            <v>183683</v>
          </cell>
          <cell r="IC15">
            <v>181080</v>
          </cell>
          <cell r="ID15">
            <v>177410</v>
          </cell>
          <cell r="IE15">
            <v>171280</v>
          </cell>
          <cell r="IF15">
            <v>165687</v>
          </cell>
          <cell r="IG15">
            <v>166320</v>
          </cell>
          <cell r="IH15">
            <v>162350</v>
          </cell>
          <cell r="II15">
            <v>161841</v>
          </cell>
          <cell r="IJ15">
            <v>146123</v>
          </cell>
          <cell r="IK15">
            <v>148328</v>
          </cell>
          <cell r="IL15">
            <v>149167</v>
          </cell>
          <cell r="IM15">
            <v>147566</v>
          </cell>
          <cell r="IN15">
            <v>162170</v>
          </cell>
          <cell r="IO15">
            <v>157745</v>
          </cell>
          <cell r="IP15">
            <v>157713</v>
          </cell>
          <cell r="IQ15">
            <v>162495</v>
          </cell>
        </row>
        <row r="16">
          <cell r="A16">
            <v>27912</v>
          </cell>
          <cell r="B16">
            <v>115457</v>
          </cell>
          <cell r="C16">
            <v>119694</v>
          </cell>
          <cell r="D16">
            <v>126940</v>
          </cell>
          <cell r="E16">
            <v>131186</v>
          </cell>
          <cell r="F16">
            <v>139021</v>
          </cell>
          <cell r="G16">
            <v>139696</v>
          </cell>
          <cell r="H16">
            <v>132502</v>
          </cell>
          <cell r="I16">
            <v>131837</v>
          </cell>
          <cell r="J16">
            <v>126865</v>
          </cell>
          <cell r="K16">
            <v>125096</v>
          </cell>
          <cell r="L16">
            <v>124377</v>
          </cell>
          <cell r="M16">
            <v>125407</v>
          </cell>
          <cell r="N16">
            <v>132985</v>
          </cell>
          <cell r="O16">
            <v>133976</v>
          </cell>
          <cell r="P16">
            <v>135543</v>
          </cell>
          <cell r="Q16">
            <v>137251</v>
          </cell>
          <cell r="R16">
            <v>131532</v>
          </cell>
          <cell r="S16">
            <v>129373</v>
          </cell>
          <cell r="T16">
            <v>124321</v>
          </cell>
          <cell r="U16">
            <v>121222</v>
          </cell>
          <cell r="V16">
            <v>121847</v>
          </cell>
          <cell r="W16">
            <v>118997</v>
          </cell>
          <cell r="X16">
            <v>115520</v>
          </cell>
          <cell r="Y16">
            <v>118657</v>
          </cell>
          <cell r="Z16">
            <v>117763</v>
          </cell>
          <cell r="AA16">
            <v>116885</v>
          </cell>
          <cell r="AB16">
            <v>116847</v>
          </cell>
          <cell r="AC16">
            <v>116254</v>
          </cell>
          <cell r="AD16">
            <v>119542</v>
          </cell>
          <cell r="AE16">
            <v>130022</v>
          </cell>
          <cell r="AF16">
            <v>109771</v>
          </cell>
          <cell r="AG16">
            <v>103957</v>
          </cell>
          <cell r="AH16">
            <v>101708</v>
          </cell>
          <cell r="AI16">
            <v>94583</v>
          </cell>
          <cell r="AJ16">
            <v>92773</v>
          </cell>
          <cell r="AK16">
            <v>91570</v>
          </cell>
          <cell r="AL16">
            <v>88322</v>
          </cell>
          <cell r="AM16">
            <v>84678</v>
          </cell>
          <cell r="AN16">
            <v>85041</v>
          </cell>
          <cell r="AO16">
            <v>84006</v>
          </cell>
          <cell r="AP16">
            <v>82599</v>
          </cell>
          <cell r="AQ16">
            <v>74038</v>
          </cell>
          <cell r="AR16">
            <v>76240</v>
          </cell>
          <cell r="AS16">
            <v>77005</v>
          </cell>
          <cell r="AT16">
            <v>75862</v>
          </cell>
          <cell r="AU16">
            <v>82850</v>
          </cell>
          <cell r="AV16">
            <v>81779</v>
          </cell>
          <cell r="AW16">
            <v>80854</v>
          </cell>
          <cell r="AX16">
            <v>83357</v>
          </cell>
          <cell r="AY16">
            <v>82472</v>
          </cell>
          <cell r="AZ16">
            <v>85381</v>
          </cell>
          <cell r="BA16">
            <v>76575</v>
          </cell>
          <cell r="BB16">
            <v>78629</v>
          </cell>
          <cell r="BC16">
            <v>77244</v>
          </cell>
          <cell r="BD16">
            <v>75671</v>
          </cell>
          <cell r="BE16">
            <v>74247</v>
          </cell>
          <cell r="BF16">
            <v>68315</v>
          </cell>
          <cell r="BG16">
            <v>59110</v>
          </cell>
          <cell r="BH16">
            <v>59819</v>
          </cell>
          <cell r="BI16">
            <v>60365</v>
          </cell>
          <cell r="BJ16">
            <v>58432</v>
          </cell>
          <cell r="BK16">
            <v>57576</v>
          </cell>
          <cell r="BL16">
            <v>58340</v>
          </cell>
          <cell r="BM16">
            <v>54234</v>
          </cell>
          <cell r="BN16">
            <v>52559</v>
          </cell>
          <cell r="BO16">
            <v>49732</v>
          </cell>
          <cell r="BP16">
            <v>45655</v>
          </cell>
          <cell r="BQ16">
            <v>42977</v>
          </cell>
          <cell r="BR16">
            <v>41389</v>
          </cell>
          <cell r="BS16">
            <v>38454</v>
          </cell>
          <cell r="BT16">
            <v>35969</v>
          </cell>
          <cell r="BU16">
            <v>31997</v>
          </cell>
          <cell r="BV16">
            <v>30280</v>
          </cell>
          <cell r="BW16">
            <v>27111</v>
          </cell>
          <cell r="BX16">
            <v>24223</v>
          </cell>
          <cell r="BY16">
            <v>23474</v>
          </cell>
          <cell r="BZ16">
            <v>21724</v>
          </cell>
          <cell r="CA16">
            <v>16122</v>
          </cell>
          <cell r="CB16">
            <v>14766</v>
          </cell>
          <cell r="CC16">
            <v>12686</v>
          </cell>
          <cell r="CD16">
            <v>11341</v>
          </cell>
          <cell r="CE16">
            <v>9545</v>
          </cell>
          <cell r="CF16">
            <v>8706</v>
          </cell>
          <cell r="CG16">
            <v>7682</v>
          </cell>
          <cell r="CH16">
            <v>6711</v>
          </cell>
          <cell r="CI16">
            <v>5719</v>
          </cell>
          <cell r="CJ16">
            <v>4847</v>
          </cell>
          <cell r="CK16">
            <v>3665</v>
          </cell>
          <cell r="CL16">
            <v>2966</v>
          </cell>
          <cell r="CM16">
            <v>2116</v>
          </cell>
          <cell r="CN16">
            <v>1684</v>
          </cell>
          <cell r="CO16">
            <v>1168</v>
          </cell>
          <cell r="CP16">
            <v>852</v>
          </cell>
          <cell r="CQ16">
            <v>603</v>
          </cell>
          <cell r="CR16">
            <v>436</v>
          </cell>
          <cell r="CS16">
            <v>299</v>
          </cell>
          <cell r="CT16">
            <v>206</v>
          </cell>
          <cell r="CU16">
            <v>136</v>
          </cell>
          <cell r="CV16">
            <v>75</v>
          </cell>
          <cell r="CW16">
            <v>60</v>
          </cell>
          <cell r="CX16">
            <v>81</v>
          </cell>
          <cell r="CY16">
            <v>110899</v>
          </cell>
          <cell r="CZ16">
            <v>114461</v>
          </cell>
          <cell r="DA16">
            <v>119633</v>
          </cell>
          <cell r="DB16">
            <v>126686</v>
          </cell>
          <cell r="DC16">
            <v>133914</v>
          </cell>
          <cell r="DD16">
            <v>134351</v>
          </cell>
          <cell r="DE16">
            <v>126910</v>
          </cell>
          <cell r="DF16">
            <v>125504</v>
          </cell>
          <cell r="DG16">
            <v>119890</v>
          </cell>
          <cell r="DH16">
            <v>118438</v>
          </cell>
          <cell r="DI16">
            <v>117839</v>
          </cell>
          <cell r="DJ16">
            <v>118876</v>
          </cell>
          <cell r="DK16">
            <v>125270</v>
          </cell>
          <cell r="DL16">
            <v>125865</v>
          </cell>
          <cell r="DM16">
            <v>127977</v>
          </cell>
          <cell r="DN16">
            <v>128816</v>
          </cell>
          <cell r="DO16">
            <v>125199</v>
          </cell>
          <cell r="DP16">
            <v>124091</v>
          </cell>
          <cell r="DQ16">
            <v>121166</v>
          </cell>
          <cell r="DR16">
            <v>117806</v>
          </cell>
          <cell r="DS16">
            <v>116370</v>
          </cell>
          <cell r="DT16">
            <v>116614</v>
          </cell>
          <cell r="DU16">
            <v>115398</v>
          </cell>
          <cell r="DV16">
            <v>117234</v>
          </cell>
          <cell r="DW16">
            <v>114958</v>
          </cell>
          <cell r="DX16">
            <v>115343</v>
          </cell>
          <cell r="DY16">
            <v>115337</v>
          </cell>
          <cell r="DZ16">
            <v>113069</v>
          </cell>
          <cell r="EA16">
            <v>116892</v>
          </cell>
          <cell r="EB16">
            <v>123097</v>
          </cell>
          <cell r="EC16">
            <v>101582</v>
          </cell>
          <cell r="ED16">
            <v>96963</v>
          </cell>
          <cell r="EE16">
            <v>97881</v>
          </cell>
          <cell r="EF16">
            <v>88659</v>
          </cell>
          <cell r="EG16">
            <v>87510</v>
          </cell>
          <cell r="EH16">
            <v>85357</v>
          </cell>
          <cell r="EI16">
            <v>83465</v>
          </cell>
          <cell r="EJ16">
            <v>79833</v>
          </cell>
          <cell r="EK16">
            <v>82159</v>
          </cell>
          <cell r="EL16">
            <v>78783</v>
          </cell>
          <cell r="EM16">
            <v>79152</v>
          </cell>
          <cell r="EN16">
            <v>70297</v>
          </cell>
          <cell r="EO16">
            <v>72262</v>
          </cell>
          <cell r="EP16">
            <v>71510</v>
          </cell>
          <cell r="EQ16">
            <v>70373</v>
          </cell>
          <cell r="ER16">
            <v>77827</v>
          </cell>
          <cell r="ES16">
            <v>76357</v>
          </cell>
          <cell r="ET16">
            <v>74970</v>
          </cell>
          <cell r="EU16">
            <v>78240</v>
          </cell>
          <cell r="EV16">
            <v>76799</v>
          </cell>
          <cell r="EW16">
            <v>81209</v>
          </cell>
          <cell r="EX16">
            <v>74069</v>
          </cell>
          <cell r="EY16">
            <v>76709</v>
          </cell>
          <cell r="EZ16">
            <v>75538</v>
          </cell>
          <cell r="FA16">
            <v>75419</v>
          </cell>
          <cell r="FB16">
            <v>73402</v>
          </cell>
          <cell r="FC16">
            <v>69450</v>
          </cell>
          <cell r="FD16">
            <v>61295</v>
          </cell>
          <cell r="FE16">
            <v>62246</v>
          </cell>
          <cell r="FF16">
            <v>61919</v>
          </cell>
          <cell r="FG16">
            <v>63933</v>
          </cell>
          <cell r="FH16">
            <v>60751</v>
          </cell>
          <cell r="FI16">
            <v>63151</v>
          </cell>
          <cell r="FJ16">
            <v>59478</v>
          </cell>
          <cell r="FK16">
            <v>57228</v>
          </cell>
          <cell r="FL16">
            <v>56535</v>
          </cell>
          <cell r="FM16">
            <v>51637</v>
          </cell>
          <cell r="FN16">
            <v>47937</v>
          </cell>
          <cell r="FO16">
            <v>47987</v>
          </cell>
          <cell r="FP16">
            <v>43834</v>
          </cell>
          <cell r="FQ16">
            <v>44336</v>
          </cell>
          <cell r="FR16">
            <v>39151</v>
          </cell>
          <cell r="FS16">
            <v>38036</v>
          </cell>
          <cell r="FT16">
            <v>34693</v>
          </cell>
          <cell r="FU16">
            <v>32650</v>
          </cell>
          <cell r="FV16">
            <v>34810</v>
          </cell>
          <cell r="FW16">
            <v>33305</v>
          </cell>
          <cell r="FX16">
            <v>25885</v>
          </cell>
          <cell r="FY16">
            <v>24797</v>
          </cell>
          <cell r="FZ16">
            <v>22728</v>
          </cell>
          <cell r="GA16">
            <v>22793</v>
          </cell>
          <cell r="GB16">
            <v>18605</v>
          </cell>
          <cell r="GC16">
            <v>17757</v>
          </cell>
          <cell r="GD16">
            <v>16084</v>
          </cell>
          <cell r="GE16">
            <v>14124</v>
          </cell>
          <cell r="GF16">
            <v>12453</v>
          </cell>
          <cell r="GG16">
            <v>10749</v>
          </cell>
          <cell r="GH16">
            <v>8444</v>
          </cell>
          <cell r="GI16">
            <v>6830</v>
          </cell>
          <cell r="GJ16">
            <v>5297</v>
          </cell>
          <cell r="GK16">
            <v>4322</v>
          </cell>
          <cell r="GL16">
            <v>3212</v>
          </cell>
          <cell r="GM16">
            <v>2410</v>
          </cell>
          <cell r="GN16">
            <v>1819</v>
          </cell>
          <cell r="GO16">
            <v>1389</v>
          </cell>
          <cell r="GP16">
            <v>1014</v>
          </cell>
          <cell r="GQ16">
            <v>657</v>
          </cell>
          <cell r="GR16">
            <v>416</v>
          </cell>
          <cell r="GS16">
            <v>258</v>
          </cell>
          <cell r="GT16">
            <v>204</v>
          </cell>
          <cell r="GU16">
            <v>212</v>
          </cell>
          <cell r="GV16">
            <v>226356</v>
          </cell>
          <cell r="GW16">
            <v>234155</v>
          </cell>
          <cell r="GX16">
            <v>246573</v>
          </cell>
          <cell r="GY16">
            <v>257872</v>
          </cell>
          <cell r="GZ16">
            <v>272935</v>
          </cell>
          <cell r="HA16">
            <v>274047</v>
          </cell>
          <cell r="HB16">
            <v>259412</v>
          </cell>
          <cell r="HC16">
            <v>257341</v>
          </cell>
          <cell r="HD16">
            <v>246755</v>
          </cell>
          <cell r="HE16">
            <v>243534</v>
          </cell>
          <cell r="HF16">
            <v>242216</v>
          </cell>
          <cell r="HG16">
            <v>244283</v>
          </cell>
          <cell r="HH16">
            <v>258255</v>
          </cell>
          <cell r="HI16">
            <v>259841</v>
          </cell>
          <cell r="HJ16">
            <v>263520</v>
          </cell>
          <cell r="HK16">
            <v>266067</v>
          </cell>
          <cell r="HL16">
            <v>256731</v>
          </cell>
          <cell r="HM16">
            <v>253464</v>
          </cell>
          <cell r="HN16">
            <v>245487</v>
          </cell>
          <cell r="HO16">
            <v>239028</v>
          </cell>
          <cell r="HP16">
            <v>238217</v>
          </cell>
          <cell r="HQ16">
            <v>235611</v>
          </cell>
          <cell r="HR16">
            <v>230918</v>
          </cell>
          <cell r="HS16">
            <v>235891</v>
          </cell>
          <cell r="HT16">
            <v>232721</v>
          </cell>
          <cell r="HU16">
            <v>232228</v>
          </cell>
          <cell r="HV16">
            <v>232184</v>
          </cell>
          <cell r="HW16">
            <v>229323</v>
          </cell>
          <cell r="HX16">
            <v>236434</v>
          </cell>
          <cell r="HY16">
            <v>253119</v>
          </cell>
          <cell r="HZ16">
            <v>211353</v>
          </cell>
          <cell r="IA16">
            <v>200920</v>
          </cell>
          <cell r="IB16">
            <v>199589</v>
          </cell>
          <cell r="IC16">
            <v>183242</v>
          </cell>
          <cell r="ID16">
            <v>180283</v>
          </cell>
          <cell r="IE16">
            <v>176927</v>
          </cell>
          <cell r="IF16">
            <v>171787</v>
          </cell>
          <cell r="IG16">
            <v>164511</v>
          </cell>
          <cell r="IH16">
            <v>167200</v>
          </cell>
          <cell r="II16">
            <v>162789</v>
          </cell>
          <cell r="IJ16">
            <v>161751</v>
          </cell>
          <cell r="IK16">
            <v>144335</v>
          </cell>
          <cell r="IL16">
            <v>148502</v>
          </cell>
          <cell r="IM16">
            <v>148515</v>
          </cell>
          <cell r="IN16">
            <v>146235</v>
          </cell>
          <cell r="IO16">
            <v>160677</v>
          </cell>
          <cell r="IP16">
            <v>158136</v>
          </cell>
          <cell r="IQ16">
            <v>155824</v>
          </cell>
        </row>
        <row r="17">
          <cell r="A17">
            <v>28277</v>
          </cell>
          <cell r="B17">
            <v>115298</v>
          </cell>
          <cell r="C17">
            <v>115936</v>
          </cell>
          <cell r="D17">
            <v>120387</v>
          </cell>
          <cell r="E17">
            <v>127286</v>
          </cell>
          <cell r="F17">
            <v>131450</v>
          </cell>
          <cell r="G17">
            <v>139433</v>
          </cell>
          <cell r="H17">
            <v>140486</v>
          </cell>
          <cell r="I17">
            <v>132940</v>
          </cell>
          <cell r="J17">
            <v>132360</v>
          </cell>
          <cell r="K17">
            <v>127239</v>
          </cell>
          <cell r="L17">
            <v>125723</v>
          </cell>
          <cell r="M17">
            <v>124857</v>
          </cell>
          <cell r="N17">
            <v>126143</v>
          </cell>
          <cell r="O17">
            <v>132969</v>
          </cell>
          <cell r="P17">
            <v>134162</v>
          </cell>
          <cell r="Q17">
            <v>135343</v>
          </cell>
          <cell r="R17">
            <v>136696</v>
          </cell>
          <cell r="S17">
            <v>131533</v>
          </cell>
          <cell r="T17">
            <v>129525</v>
          </cell>
          <cell r="U17">
            <v>125685</v>
          </cell>
          <cell r="V17">
            <v>122703</v>
          </cell>
          <cell r="W17">
            <v>122858</v>
          </cell>
          <cell r="X17">
            <v>119838</v>
          </cell>
          <cell r="Y17">
            <v>116729</v>
          </cell>
          <cell r="Z17">
            <v>119461</v>
          </cell>
          <cell r="AA17">
            <v>118404</v>
          </cell>
          <cell r="AB17">
            <v>118433</v>
          </cell>
          <cell r="AC17">
            <v>117887</v>
          </cell>
          <cell r="AD17">
            <v>117083</v>
          </cell>
          <cell r="AE17">
            <v>120156</v>
          </cell>
          <cell r="AF17">
            <v>129825</v>
          </cell>
          <cell r="AG17">
            <v>109495</v>
          </cell>
          <cell r="AH17">
            <v>104380</v>
          </cell>
          <cell r="AI17">
            <v>101578</v>
          </cell>
          <cell r="AJ17">
            <v>94139</v>
          </cell>
          <cell r="AK17">
            <v>92857</v>
          </cell>
          <cell r="AL17">
            <v>91647</v>
          </cell>
          <cell r="AM17">
            <v>87778</v>
          </cell>
          <cell r="AN17">
            <v>84960</v>
          </cell>
          <cell r="AO17">
            <v>84428</v>
          </cell>
          <cell r="AP17">
            <v>82995</v>
          </cell>
          <cell r="AQ17">
            <v>81869</v>
          </cell>
          <cell r="AR17">
            <v>74064</v>
          </cell>
          <cell r="AS17">
            <v>75735</v>
          </cell>
          <cell r="AT17">
            <v>76460</v>
          </cell>
          <cell r="AU17">
            <v>75750</v>
          </cell>
          <cell r="AV17">
            <v>82582</v>
          </cell>
          <cell r="AW17">
            <v>80885</v>
          </cell>
          <cell r="AX17">
            <v>80629</v>
          </cell>
          <cell r="AY17">
            <v>82737</v>
          </cell>
          <cell r="AZ17">
            <v>81478</v>
          </cell>
          <cell r="BA17">
            <v>83861</v>
          </cell>
          <cell r="BB17">
            <v>76487</v>
          </cell>
          <cell r="BC17">
            <v>77620</v>
          </cell>
          <cell r="BD17">
            <v>76243</v>
          </cell>
          <cell r="BE17">
            <v>74755</v>
          </cell>
          <cell r="BF17">
            <v>73252</v>
          </cell>
          <cell r="BG17">
            <v>66946</v>
          </cell>
          <cell r="BH17">
            <v>58210</v>
          </cell>
          <cell r="BI17">
            <v>58450</v>
          </cell>
          <cell r="BJ17">
            <v>59046</v>
          </cell>
          <cell r="BK17">
            <v>57503</v>
          </cell>
          <cell r="BL17">
            <v>56772</v>
          </cell>
          <cell r="BM17">
            <v>56981</v>
          </cell>
          <cell r="BN17">
            <v>52888</v>
          </cell>
          <cell r="BO17">
            <v>51023</v>
          </cell>
          <cell r="BP17">
            <v>48194</v>
          </cell>
          <cell r="BQ17">
            <v>44131</v>
          </cell>
          <cell r="BR17">
            <v>41484</v>
          </cell>
          <cell r="BS17">
            <v>39483</v>
          </cell>
          <cell r="BT17">
            <v>36592</v>
          </cell>
          <cell r="BU17">
            <v>34228</v>
          </cell>
          <cell r="BV17">
            <v>30431</v>
          </cell>
          <cell r="BW17">
            <v>28336</v>
          </cell>
          <cell r="BX17">
            <v>25242</v>
          </cell>
          <cell r="BY17">
            <v>22525</v>
          </cell>
          <cell r="BZ17">
            <v>21599</v>
          </cell>
          <cell r="CA17">
            <v>19806</v>
          </cell>
          <cell r="CB17">
            <v>14666</v>
          </cell>
          <cell r="CC17">
            <v>13214</v>
          </cell>
          <cell r="CD17">
            <v>11346</v>
          </cell>
          <cell r="CE17">
            <v>10083</v>
          </cell>
          <cell r="CF17">
            <v>8468</v>
          </cell>
          <cell r="CG17">
            <v>7519</v>
          </cell>
          <cell r="CH17">
            <v>6528</v>
          </cell>
          <cell r="CI17">
            <v>5682</v>
          </cell>
          <cell r="CJ17">
            <v>4743</v>
          </cell>
          <cell r="CK17">
            <v>3946</v>
          </cell>
          <cell r="CL17">
            <v>2989</v>
          </cell>
          <cell r="CM17">
            <v>2344</v>
          </cell>
          <cell r="CN17">
            <v>1634</v>
          </cell>
          <cell r="CO17">
            <v>1323</v>
          </cell>
          <cell r="CP17">
            <v>906</v>
          </cell>
          <cell r="CQ17">
            <v>626</v>
          </cell>
          <cell r="CR17">
            <v>424</v>
          </cell>
          <cell r="CS17">
            <v>306</v>
          </cell>
          <cell r="CT17">
            <v>212</v>
          </cell>
          <cell r="CU17">
            <v>148</v>
          </cell>
          <cell r="CV17">
            <v>92</v>
          </cell>
          <cell r="CW17">
            <v>49</v>
          </cell>
          <cell r="CX17">
            <v>92</v>
          </cell>
          <cell r="CY17">
            <v>109539</v>
          </cell>
          <cell r="CZ17">
            <v>111373</v>
          </cell>
          <cell r="DA17">
            <v>115187</v>
          </cell>
          <cell r="DB17">
            <v>120196</v>
          </cell>
          <cell r="DC17">
            <v>126966</v>
          </cell>
          <cell r="DD17">
            <v>134285</v>
          </cell>
          <cell r="DE17">
            <v>135103</v>
          </cell>
          <cell r="DF17">
            <v>127276</v>
          </cell>
          <cell r="DG17">
            <v>126316</v>
          </cell>
          <cell r="DH17">
            <v>120637</v>
          </cell>
          <cell r="DI17">
            <v>119204</v>
          </cell>
          <cell r="DJ17">
            <v>118595</v>
          </cell>
          <cell r="DK17">
            <v>119875</v>
          </cell>
          <cell r="DL17">
            <v>125757</v>
          </cell>
          <cell r="DM17">
            <v>126667</v>
          </cell>
          <cell r="DN17">
            <v>128538</v>
          </cell>
          <cell r="DO17">
            <v>129182</v>
          </cell>
          <cell r="DP17">
            <v>125796</v>
          </cell>
          <cell r="DQ17">
            <v>124795</v>
          </cell>
          <cell r="DR17">
            <v>122428</v>
          </cell>
          <cell r="DS17">
            <v>118894</v>
          </cell>
          <cell r="DT17">
            <v>117490</v>
          </cell>
          <cell r="DU17">
            <v>117201</v>
          </cell>
          <cell r="DV17">
            <v>116219</v>
          </cell>
          <cell r="DW17">
            <v>117820</v>
          </cell>
          <cell r="DX17">
            <v>115727</v>
          </cell>
          <cell r="DY17">
            <v>116873</v>
          </cell>
          <cell r="DZ17">
            <v>115832</v>
          </cell>
          <cell r="EA17">
            <v>114227</v>
          </cell>
          <cell r="EB17">
            <v>117246</v>
          </cell>
          <cell r="EC17">
            <v>123604</v>
          </cell>
          <cell r="ED17">
            <v>102181</v>
          </cell>
          <cell r="EE17">
            <v>98327</v>
          </cell>
          <cell r="EF17">
            <v>97996</v>
          </cell>
          <cell r="EG17">
            <v>88765</v>
          </cell>
          <cell r="EH17">
            <v>87800</v>
          </cell>
          <cell r="EI17">
            <v>86001</v>
          </cell>
          <cell r="EJ17">
            <v>82975</v>
          </cell>
          <cell r="EK17">
            <v>80478</v>
          </cell>
          <cell r="EL17">
            <v>81411</v>
          </cell>
          <cell r="EM17">
            <v>78116</v>
          </cell>
          <cell r="EN17">
            <v>78487</v>
          </cell>
          <cell r="EO17">
            <v>70514</v>
          </cell>
          <cell r="EP17">
            <v>71721</v>
          </cell>
          <cell r="EQ17">
            <v>71379</v>
          </cell>
          <cell r="ER17">
            <v>70459</v>
          </cell>
          <cell r="ES17">
            <v>78078</v>
          </cell>
          <cell r="ET17">
            <v>75673</v>
          </cell>
          <cell r="EU17">
            <v>75147</v>
          </cell>
          <cell r="EV17">
            <v>77854</v>
          </cell>
          <cell r="EW17">
            <v>76418</v>
          </cell>
          <cell r="EX17">
            <v>80156</v>
          </cell>
          <cell r="EY17">
            <v>74358</v>
          </cell>
          <cell r="EZ17">
            <v>75896</v>
          </cell>
          <cell r="FA17">
            <v>75065</v>
          </cell>
          <cell r="FB17">
            <v>74910</v>
          </cell>
          <cell r="FC17">
            <v>73756</v>
          </cell>
          <cell r="FD17">
            <v>68590</v>
          </cell>
          <cell r="FE17">
            <v>61119</v>
          </cell>
          <cell r="FF17">
            <v>61697</v>
          </cell>
          <cell r="FG17">
            <v>61595</v>
          </cell>
          <cell r="FH17">
            <v>63180</v>
          </cell>
          <cell r="FI17">
            <v>60593</v>
          </cell>
          <cell r="FJ17">
            <v>62217</v>
          </cell>
          <cell r="FK17">
            <v>58603</v>
          </cell>
          <cell r="FL17">
            <v>56401</v>
          </cell>
          <cell r="FM17">
            <v>55899</v>
          </cell>
          <cell r="FN17">
            <v>50778</v>
          </cell>
          <cell r="FO17">
            <v>47429</v>
          </cell>
          <cell r="FP17">
            <v>46815</v>
          </cell>
          <cell r="FQ17">
            <v>42725</v>
          </cell>
          <cell r="FR17">
            <v>42915</v>
          </cell>
          <cell r="FS17">
            <v>38268</v>
          </cell>
          <cell r="FT17">
            <v>36476</v>
          </cell>
          <cell r="FU17">
            <v>33290</v>
          </cell>
          <cell r="FV17">
            <v>31315</v>
          </cell>
          <cell r="FW17">
            <v>33193</v>
          </cell>
          <cell r="FX17">
            <v>31413</v>
          </cell>
          <cell r="FY17">
            <v>24497</v>
          </cell>
          <cell r="FZ17">
            <v>23247</v>
          </cell>
          <cell r="GA17">
            <v>21275</v>
          </cell>
          <cell r="GB17">
            <v>21017</v>
          </cell>
          <cell r="GC17">
            <v>17287</v>
          </cell>
          <cell r="GD17">
            <v>16128</v>
          </cell>
          <cell r="GE17">
            <v>14431</v>
          </cell>
          <cell r="GF17">
            <v>12557</v>
          </cell>
          <cell r="GG17">
            <v>10912</v>
          </cell>
          <cell r="GH17">
            <v>9221</v>
          </cell>
          <cell r="GI17">
            <v>7201</v>
          </cell>
          <cell r="GJ17">
            <v>5729</v>
          </cell>
          <cell r="GK17">
            <v>4410</v>
          </cell>
          <cell r="GL17">
            <v>3533</v>
          </cell>
          <cell r="GM17">
            <v>2592</v>
          </cell>
          <cell r="GN17">
            <v>1879</v>
          </cell>
          <cell r="GO17">
            <v>1386</v>
          </cell>
          <cell r="GP17">
            <v>1041</v>
          </cell>
          <cell r="GQ17">
            <v>744</v>
          </cell>
          <cell r="GR17">
            <v>470</v>
          </cell>
          <cell r="GS17">
            <v>287</v>
          </cell>
          <cell r="GT17">
            <v>164</v>
          </cell>
          <cell r="GU17">
            <v>244</v>
          </cell>
          <cell r="GV17">
            <v>224837</v>
          </cell>
          <cell r="GW17">
            <v>227309</v>
          </cell>
          <cell r="GX17">
            <v>235574</v>
          </cell>
          <cell r="GY17">
            <v>247482</v>
          </cell>
          <cell r="GZ17">
            <v>258416</v>
          </cell>
          <cell r="HA17">
            <v>273718</v>
          </cell>
          <cell r="HB17">
            <v>275589</v>
          </cell>
          <cell r="HC17">
            <v>260216</v>
          </cell>
          <cell r="HD17">
            <v>258676</v>
          </cell>
          <cell r="HE17">
            <v>247876</v>
          </cell>
          <cell r="HF17">
            <v>244927</v>
          </cell>
          <cell r="HG17">
            <v>243452</v>
          </cell>
          <cell r="HH17">
            <v>246018</v>
          </cell>
          <cell r="HI17">
            <v>258726</v>
          </cell>
          <cell r="HJ17">
            <v>260829</v>
          </cell>
          <cell r="HK17">
            <v>263881</v>
          </cell>
          <cell r="HL17">
            <v>265878</v>
          </cell>
          <cell r="HM17">
            <v>257329</v>
          </cell>
          <cell r="HN17">
            <v>254320</v>
          </cell>
          <cell r="HO17">
            <v>248113</v>
          </cell>
          <cell r="HP17">
            <v>241597</v>
          </cell>
          <cell r="HQ17">
            <v>240348</v>
          </cell>
          <cell r="HR17">
            <v>237039</v>
          </cell>
          <cell r="HS17">
            <v>232948</v>
          </cell>
          <cell r="HT17">
            <v>237281</v>
          </cell>
          <cell r="HU17">
            <v>234131</v>
          </cell>
          <cell r="HV17">
            <v>235306</v>
          </cell>
          <cell r="HW17">
            <v>233719</v>
          </cell>
          <cell r="HX17">
            <v>231310</v>
          </cell>
          <cell r="HY17">
            <v>237402</v>
          </cell>
          <cell r="HZ17">
            <v>253429</v>
          </cell>
          <cell r="IA17">
            <v>211676</v>
          </cell>
          <cell r="IB17">
            <v>202707</v>
          </cell>
          <cell r="IC17">
            <v>199574</v>
          </cell>
          <cell r="ID17">
            <v>182904</v>
          </cell>
          <cell r="IE17">
            <v>180657</v>
          </cell>
          <cell r="IF17">
            <v>177648</v>
          </cell>
          <cell r="IG17">
            <v>170753</v>
          </cell>
          <cell r="IH17">
            <v>165438</v>
          </cell>
          <cell r="II17">
            <v>165839</v>
          </cell>
          <cell r="IJ17">
            <v>161111</v>
          </cell>
          <cell r="IK17">
            <v>160356</v>
          </cell>
          <cell r="IL17">
            <v>144578</v>
          </cell>
          <cell r="IM17">
            <v>147456</v>
          </cell>
          <cell r="IN17">
            <v>147839</v>
          </cell>
          <cell r="IO17">
            <v>146209</v>
          </cell>
          <cell r="IP17">
            <v>160660</v>
          </cell>
          <cell r="IQ17">
            <v>156558</v>
          </cell>
        </row>
        <row r="18">
          <cell r="A18">
            <v>28642</v>
          </cell>
          <cell r="B18">
            <v>115249</v>
          </cell>
          <cell r="C18">
            <v>115587</v>
          </cell>
          <cell r="D18">
            <v>116767</v>
          </cell>
          <cell r="E18">
            <v>121212</v>
          </cell>
          <cell r="F18">
            <v>127671</v>
          </cell>
          <cell r="G18">
            <v>131820</v>
          </cell>
          <cell r="H18">
            <v>139894</v>
          </cell>
          <cell r="I18">
            <v>141359</v>
          </cell>
          <cell r="J18">
            <v>133356</v>
          </cell>
          <cell r="K18">
            <v>132984</v>
          </cell>
          <cell r="L18">
            <v>127565</v>
          </cell>
          <cell r="M18">
            <v>126275</v>
          </cell>
          <cell r="N18">
            <v>125292</v>
          </cell>
          <cell r="O18">
            <v>126776</v>
          </cell>
          <cell r="P18">
            <v>132926</v>
          </cell>
          <cell r="Q18">
            <v>134297</v>
          </cell>
          <cell r="R18">
            <v>135068</v>
          </cell>
          <cell r="S18">
            <v>136085</v>
          </cell>
          <cell r="T18">
            <v>131859</v>
          </cell>
          <cell r="U18">
            <v>129797</v>
          </cell>
          <cell r="V18">
            <v>126798</v>
          </cell>
          <cell r="W18">
            <v>123661</v>
          </cell>
          <cell r="X18">
            <v>123774</v>
          </cell>
          <cell r="Y18">
            <v>120612</v>
          </cell>
          <cell r="Z18">
            <v>118027</v>
          </cell>
          <cell r="AA18">
            <v>120290</v>
          </cell>
          <cell r="AB18">
            <v>119250</v>
          </cell>
          <cell r="AC18">
            <v>120118</v>
          </cell>
          <cell r="AD18">
            <v>118855</v>
          </cell>
          <cell r="AE18">
            <v>117895</v>
          </cell>
          <cell r="AF18">
            <v>120769</v>
          </cell>
          <cell r="AG18">
            <v>129648</v>
          </cell>
          <cell r="AH18">
            <v>109268</v>
          </cell>
          <cell r="AI18">
            <v>104777</v>
          </cell>
          <cell r="AJ18">
            <v>101537</v>
          </cell>
          <cell r="AK18">
            <v>93897</v>
          </cell>
          <cell r="AL18">
            <v>92949</v>
          </cell>
          <cell r="AM18">
            <v>91842</v>
          </cell>
          <cell r="AN18">
            <v>87213</v>
          </cell>
          <cell r="AO18">
            <v>85255</v>
          </cell>
          <cell r="AP18">
            <v>83876</v>
          </cell>
          <cell r="AQ18">
            <v>82149</v>
          </cell>
          <cell r="AR18">
            <v>81182</v>
          </cell>
          <cell r="AS18">
            <v>74231</v>
          </cell>
          <cell r="AT18">
            <v>75263</v>
          </cell>
          <cell r="AU18">
            <v>75799</v>
          </cell>
          <cell r="AV18">
            <v>75589</v>
          </cell>
          <cell r="AW18">
            <v>82220</v>
          </cell>
          <cell r="AX18">
            <v>79949</v>
          </cell>
          <cell r="AY18">
            <v>80404</v>
          </cell>
          <cell r="AZ18">
            <v>82044</v>
          </cell>
          <cell r="BA18">
            <v>80492</v>
          </cell>
          <cell r="BB18">
            <v>82421</v>
          </cell>
          <cell r="BC18">
            <v>76431</v>
          </cell>
          <cell r="BD18">
            <v>76594</v>
          </cell>
          <cell r="BE18">
            <v>75210</v>
          </cell>
          <cell r="BF18">
            <v>73801</v>
          </cell>
          <cell r="BG18">
            <v>72305</v>
          </cell>
          <cell r="BH18">
            <v>65680</v>
          </cell>
          <cell r="BI18">
            <v>57258</v>
          </cell>
          <cell r="BJ18">
            <v>57120</v>
          </cell>
          <cell r="BK18">
            <v>57850</v>
          </cell>
          <cell r="BL18">
            <v>56569</v>
          </cell>
          <cell r="BM18">
            <v>55849</v>
          </cell>
          <cell r="BN18">
            <v>55642</v>
          </cell>
          <cell r="BO18">
            <v>51532</v>
          </cell>
          <cell r="BP18">
            <v>49576</v>
          </cell>
          <cell r="BQ18">
            <v>46747</v>
          </cell>
          <cell r="BR18">
            <v>42660</v>
          </cell>
          <cell r="BS18">
            <v>39969</v>
          </cell>
          <cell r="BT18">
            <v>37611</v>
          </cell>
          <cell r="BU18">
            <v>34746</v>
          </cell>
          <cell r="BV18">
            <v>32531</v>
          </cell>
          <cell r="BW18">
            <v>28863</v>
          </cell>
          <cell r="BX18">
            <v>26406</v>
          </cell>
          <cell r="BY18">
            <v>23489</v>
          </cell>
          <cell r="BZ18">
            <v>20919</v>
          </cell>
          <cell r="CA18">
            <v>19808</v>
          </cell>
          <cell r="CB18">
            <v>17965</v>
          </cell>
          <cell r="CC18">
            <v>13307</v>
          </cell>
          <cell r="CD18">
            <v>11815</v>
          </cell>
          <cell r="CE18">
            <v>10147</v>
          </cell>
          <cell r="CF18">
            <v>8916</v>
          </cell>
          <cell r="CG18">
            <v>7446</v>
          </cell>
          <cell r="CH18">
            <v>6470</v>
          </cell>
          <cell r="CI18">
            <v>5540</v>
          </cell>
          <cell r="CJ18">
            <v>4811</v>
          </cell>
          <cell r="CK18">
            <v>3935</v>
          </cell>
          <cell r="CL18">
            <v>3222</v>
          </cell>
          <cell r="CM18">
            <v>2424</v>
          </cell>
          <cell r="CN18">
            <v>1876</v>
          </cell>
          <cell r="CO18">
            <v>1302</v>
          </cell>
          <cell r="CP18">
            <v>1030</v>
          </cell>
          <cell r="CQ18">
            <v>684</v>
          </cell>
          <cell r="CR18">
            <v>441</v>
          </cell>
          <cell r="CS18">
            <v>304</v>
          </cell>
          <cell r="CT18">
            <v>216</v>
          </cell>
          <cell r="CU18">
            <v>143</v>
          </cell>
          <cell r="CV18">
            <v>102</v>
          </cell>
          <cell r="CW18">
            <v>62</v>
          </cell>
          <cell r="CX18">
            <v>76</v>
          </cell>
          <cell r="CY18">
            <v>109350</v>
          </cell>
          <cell r="CZ18">
            <v>109991</v>
          </cell>
          <cell r="DA18">
            <v>112098</v>
          </cell>
          <cell r="DB18">
            <v>115902</v>
          </cell>
          <cell r="DC18">
            <v>120745</v>
          </cell>
          <cell r="DD18">
            <v>127194</v>
          </cell>
          <cell r="DE18">
            <v>134657</v>
          </cell>
          <cell r="DF18">
            <v>135991</v>
          </cell>
          <cell r="DG18">
            <v>127693</v>
          </cell>
          <cell r="DH18">
            <v>127125</v>
          </cell>
          <cell r="DI18">
            <v>121354</v>
          </cell>
          <cell r="DJ18">
            <v>119977</v>
          </cell>
          <cell r="DK18">
            <v>119339</v>
          </cell>
          <cell r="DL18">
            <v>120756</v>
          </cell>
          <cell r="DM18">
            <v>126162</v>
          </cell>
          <cell r="DN18">
            <v>127412</v>
          </cell>
          <cell r="DO18">
            <v>129188</v>
          </cell>
          <cell r="DP18">
            <v>129524</v>
          </cell>
          <cell r="DQ18">
            <v>126734</v>
          </cell>
          <cell r="DR18">
            <v>125816</v>
          </cell>
          <cell r="DS18">
            <v>123525</v>
          </cell>
          <cell r="DT18">
            <v>120043</v>
          </cell>
          <cell r="DU18">
            <v>118591</v>
          </cell>
          <cell r="DV18">
            <v>118084</v>
          </cell>
          <cell r="DW18">
            <v>117000</v>
          </cell>
          <cell r="DX18">
            <v>118665</v>
          </cell>
          <cell r="DY18">
            <v>116708</v>
          </cell>
          <cell r="DZ18">
            <v>118477</v>
          </cell>
          <cell r="EA18">
            <v>116372</v>
          </cell>
          <cell r="EB18">
            <v>115144</v>
          </cell>
          <cell r="EC18">
            <v>117542</v>
          </cell>
          <cell r="ED18">
            <v>124085</v>
          </cell>
          <cell r="EE18">
            <v>102772</v>
          </cell>
          <cell r="EF18">
            <v>99621</v>
          </cell>
          <cell r="EG18">
            <v>97956</v>
          </cell>
          <cell r="EH18">
            <v>88880</v>
          </cell>
          <cell r="EI18">
            <v>88212</v>
          </cell>
          <cell r="EJ18">
            <v>86632</v>
          </cell>
          <cell r="EK18">
            <v>82338</v>
          </cell>
          <cell r="EL18">
            <v>81162</v>
          </cell>
          <cell r="EM18">
            <v>80782</v>
          </cell>
          <cell r="EN18">
            <v>77485</v>
          </cell>
          <cell r="EO18">
            <v>77751</v>
          </cell>
          <cell r="EP18">
            <v>70763</v>
          </cell>
          <cell r="EQ18">
            <v>71091</v>
          </cell>
          <cell r="ER18">
            <v>71167</v>
          </cell>
          <cell r="ES18">
            <v>70537</v>
          </cell>
          <cell r="ET18">
            <v>78328</v>
          </cell>
          <cell r="EU18">
            <v>75070</v>
          </cell>
          <cell r="EV18">
            <v>75398</v>
          </cell>
          <cell r="EW18">
            <v>77405</v>
          </cell>
          <cell r="EX18">
            <v>75981</v>
          </cell>
          <cell r="EY18">
            <v>79142</v>
          </cell>
          <cell r="EZ18">
            <v>74733</v>
          </cell>
          <cell r="FA18">
            <v>75160</v>
          </cell>
          <cell r="FB18">
            <v>74589</v>
          </cell>
          <cell r="FC18">
            <v>74460</v>
          </cell>
          <cell r="FD18">
            <v>74224</v>
          </cell>
          <cell r="FE18">
            <v>67832</v>
          </cell>
          <cell r="FF18">
            <v>60953</v>
          </cell>
          <cell r="FG18">
            <v>61209</v>
          </cell>
          <cell r="FH18">
            <v>61313</v>
          </cell>
          <cell r="FI18">
            <v>62437</v>
          </cell>
          <cell r="FJ18">
            <v>60427</v>
          </cell>
          <cell r="FK18">
            <v>61187</v>
          </cell>
          <cell r="FL18">
            <v>57738</v>
          </cell>
          <cell r="FM18">
            <v>55650</v>
          </cell>
          <cell r="FN18">
            <v>55281</v>
          </cell>
          <cell r="FO18">
            <v>49912</v>
          </cell>
          <cell r="FP18">
            <v>46915</v>
          </cell>
          <cell r="FQ18">
            <v>45693</v>
          </cell>
          <cell r="FR18">
            <v>41730</v>
          </cell>
          <cell r="FS18">
            <v>41471</v>
          </cell>
          <cell r="FT18">
            <v>37302</v>
          </cell>
          <cell r="FU18">
            <v>34936</v>
          </cell>
          <cell r="FV18">
            <v>31861</v>
          </cell>
          <cell r="FW18">
            <v>29968</v>
          </cell>
          <cell r="FX18">
            <v>31592</v>
          </cell>
          <cell r="FY18">
            <v>29509</v>
          </cell>
          <cell r="FZ18">
            <v>23071</v>
          </cell>
          <cell r="GA18">
            <v>21780</v>
          </cell>
          <cell r="GB18">
            <v>19941</v>
          </cell>
          <cell r="GC18">
            <v>19362</v>
          </cell>
          <cell r="GD18">
            <v>16020</v>
          </cell>
          <cell r="GE18">
            <v>14517</v>
          </cell>
          <cell r="GF18">
            <v>12838</v>
          </cell>
          <cell r="GG18">
            <v>11107</v>
          </cell>
          <cell r="GH18">
            <v>9508</v>
          </cell>
          <cell r="GI18">
            <v>7879</v>
          </cell>
          <cell r="GJ18">
            <v>6147</v>
          </cell>
          <cell r="GK18">
            <v>4777</v>
          </cell>
          <cell r="GL18">
            <v>3658</v>
          </cell>
          <cell r="GM18">
            <v>2851</v>
          </cell>
          <cell r="GN18">
            <v>2067</v>
          </cell>
          <cell r="GO18">
            <v>1464</v>
          </cell>
          <cell r="GP18">
            <v>1058</v>
          </cell>
          <cell r="GQ18">
            <v>791</v>
          </cell>
          <cell r="GR18">
            <v>568</v>
          </cell>
          <cell r="GS18">
            <v>332</v>
          </cell>
          <cell r="GT18">
            <v>206</v>
          </cell>
          <cell r="GU18">
            <v>221</v>
          </cell>
          <cell r="GV18">
            <v>224599</v>
          </cell>
          <cell r="GW18">
            <v>225578</v>
          </cell>
          <cell r="GX18">
            <v>228865</v>
          </cell>
          <cell r="GY18">
            <v>237114</v>
          </cell>
          <cell r="GZ18">
            <v>248416</v>
          </cell>
          <cell r="HA18">
            <v>259014</v>
          </cell>
          <cell r="HB18">
            <v>274551</v>
          </cell>
          <cell r="HC18">
            <v>277350</v>
          </cell>
          <cell r="HD18">
            <v>261049</v>
          </cell>
          <cell r="HE18">
            <v>260109</v>
          </cell>
          <cell r="HF18">
            <v>248919</v>
          </cell>
          <cell r="HG18">
            <v>246252</v>
          </cell>
          <cell r="HH18">
            <v>244631</v>
          </cell>
          <cell r="HI18">
            <v>247532</v>
          </cell>
          <cell r="HJ18">
            <v>259088</v>
          </cell>
          <cell r="HK18">
            <v>261709</v>
          </cell>
          <cell r="HL18">
            <v>264256</v>
          </cell>
          <cell r="HM18">
            <v>265609</v>
          </cell>
          <cell r="HN18">
            <v>258593</v>
          </cell>
          <cell r="HO18">
            <v>255613</v>
          </cell>
          <cell r="HP18">
            <v>250323</v>
          </cell>
          <cell r="HQ18">
            <v>243704</v>
          </cell>
          <cell r="HR18">
            <v>242365</v>
          </cell>
          <cell r="HS18">
            <v>238696</v>
          </cell>
          <cell r="HT18">
            <v>235027</v>
          </cell>
          <cell r="HU18">
            <v>238955</v>
          </cell>
          <cell r="HV18">
            <v>235958</v>
          </cell>
          <cell r="HW18">
            <v>238595</v>
          </cell>
          <cell r="HX18">
            <v>235227</v>
          </cell>
          <cell r="HY18">
            <v>233039</v>
          </cell>
          <cell r="HZ18">
            <v>238311</v>
          </cell>
          <cell r="IA18">
            <v>253733</v>
          </cell>
          <cell r="IB18">
            <v>212040</v>
          </cell>
          <cell r="IC18">
            <v>204398</v>
          </cell>
          <cell r="ID18">
            <v>199493</v>
          </cell>
          <cell r="IE18">
            <v>182777</v>
          </cell>
          <cell r="IF18">
            <v>181161</v>
          </cell>
          <cell r="IG18">
            <v>178474</v>
          </cell>
          <cell r="IH18">
            <v>169551</v>
          </cell>
          <cell r="II18">
            <v>166417</v>
          </cell>
          <cell r="IJ18">
            <v>164658</v>
          </cell>
          <cell r="IK18">
            <v>159634</v>
          </cell>
          <cell r="IL18">
            <v>158933</v>
          </cell>
          <cell r="IM18">
            <v>144994</v>
          </cell>
          <cell r="IN18">
            <v>146354</v>
          </cell>
          <cell r="IO18">
            <v>146966</v>
          </cell>
          <cell r="IP18">
            <v>146126</v>
          </cell>
          <cell r="IQ18">
            <v>160548</v>
          </cell>
        </row>
        <row r="19">
          <cell r="A19">
            <v>29007</v>
          </cell>
          <cell r="B19">
            <v>113443</v>
          </cell>
          <cell r="C19">
            <v>115402</v>
          </cell>
          <cell r="D19">
            <v>116016</v>
          </cell>
          <cell r="E19">
            <v>117652</v>
          </cell>
          <cell r="F19">
            <v>121941</v>
          </cell>
          <cell r="G19">
            <v>128090</v>
          </cell>
          <cell r="H19">
            <v>132035</v>
          </cell>
          <cell r="I19">
            <v>140035</v>
          </cell>
          <cell r="J19">
            <v>141949</v>
          </cell>
          <cell r="K19">
            <v>133684</v>
          </cell>
          <cell r="L19">
            <v>133491</v>
          </cell>
          <cell r="M19">
            <v>127886</v>
          </cell>
          <cell r="N19">
            <v>126781</v>
          </cell>
          <cell r="O19">
            <v>125642</v>
          </cell>
          <cell r="P19">
            <v>127374</v>
          </cell>
          <cell r="Q19">
            <v>132834</v>
          </cell>
          <cell r="R19">
            <v>134434</v>
          </cell>
          <cell r="S19">
            <v>134883</v>
          </cell>
          <cell r="T19">
            <v>135872</v>
          </cell>
          <cell r="U19">
            <v>132485</v>
          </cell>
          <cell r="V19">
            <v>130443</v>
          </cell>
          <cell r="W19">
            <v>127909</v>
          </cell>
          <cell r="X19">
            <v>124615</v>
          </cell>
          <cell r="Y19">
            <v>124760</v>
          </cell>
          <cell r="Z19">
            <v>121565</v>
          </cell>
          <cell r="AA19">
            <v>119372</v>
          </cell>
          <cell r="AB19">
            <v>121212</v>
          </cell>
          <cell r="AC19">
            <v>119966</v>
          </cell>
          <cell r="AD19">
            <v>121738</v>
          </cell>
          <cell r="AE19">
            <v>119547</v>
          </cell>
          <cell r="AF19">
            <v>118322</v>
          </cell>
          <cell r="AG19">
            <v>121245</v>
          </cell>
          <cell r="AH19">
            <v>129364</v>
          </cell>
          <cell r="AI19">
            <v>108803</v>
          </cell>
          <cell r="AJ19">
            <v>105088</v>
          </cell>
          <cell r="AK19">
            <v>101368</v>
          </cell>
          <cell r="AL19">
            <v>93335</v>
          </cell>
          <cell r="AM19">
            <v>92936</v>
          </cell>
          <cell r="AN19">
            <v>92015</v>
          </cell>
          <cell r="AO19">
            <v>86696</v>
          </cell>
          <cell r="AP19">
            <v>85422</v>
          </cell>
          <cell r="AQ19">
            <v>83176</v>
          </cell>
          <cell r="AR19">
            <v>81172</v>
          </cell>
          <cell r="AS19">
            <v>80410</v>
          </cell>
          <cell r="AT19">
            <v>74303</v>
          </cell>
          <cell r="AU19">
            <v>74754</v>
          </cell>
          <cell r="AV19">
            <v>75187</v>
          </cell>
          <cell r="AW19">
            <v>75412</v>
          </cell>
          <cell r="AX19">
            <v>81854</v>
          </cell>
          <cell r="AY19">
            <v>79038</v>
          </cell>
          <cell r="AZ19">
            <v>80186</v>
          </cell>
          <cell r="BA19">
            <v>81358</v>
          </cell>
          <cell r="BB19">
            <v>79415</v>
          </cell>
          <cell r="BC19">
            <v>80855</v>
          </cell>
          <cell r="BD19">
            <v>76300</v>
          </cell>
          <cell r="BE19">
            <v>75570</v>
          </cell>
          <cell r="BF19">
            <v>74176</v>
          </cell>
          <cell r="BG19">
            <v>72728</v>
          </cell>
          <cell r="BH19">
            <v>71217</v>
          </cell>
          <cell r="BI19">
            <v>64244</v>
          </cell>
          <cell r="BJ19">
            <v>56246</v>
          </cell>
          <cell r="BK19">
            <v>55734</v>
          </cell>
          <cell r="BL19">
            <v>56590</v>
          </cell>
          <cell r="BM19">
            <v>55507</v>
          </cell>
          <cell r="BN19">
            <v>54906</v>
          </cell>
          <cell r="BO19">
            <v>54272</v>
          </cell>
          <cell r="BP19">
            <v>50134</v>
          </cell>
          <cell r="BQ19">
            <v>48090</v>
          </cell>
          <cell r="BR19">
            <v>45198</v>
          </cell>
          <cell r="BS19">
            <v>41022</v>
          </cell>
          <cell r="BT19">
            <v>38369</v>
          </cell>
          <cell r="BU19">
            <v>35798</v>
          </cell>
          <cell r="BV19">
            <v>32885</v>
          </cell>
          <cell r="BW19">
            <v>30734</v>
          </cell>
          <cell r="BX19">
            <v>27223</v>
          </cell>
          <cell r="BY19">
            <v>24430</v>
          </cell>
          <cell r="BZ19">
            <v>21714</v>
          </cell>
          <cell r="CA19">
            <v>19324</v>
          </cell>
          <cell r="CB19">
            <v>18124</v>
          </cell>
          <cell r="CC19">
            <v>16143</v>
          </cell>
          <cell r="CD19">
            <v>11965</v>
          </cell>
          <cell r="CE19">
            <v>10494</v>
          </cell>
          <cell r="CF19">
            <v>8999</v>
          </cell>
          <cell r="CG19">
            <v>7794</v>
          </cell>
          <cell r="CH19">
            <v>6514</v>
          </cell>
          <cell r="CI19">
            <v>5523</v>
          </cell>
          <cell r="CJ19">
            <v>4640</v>
          </cell>
          <cell r="CK19">
            <v>3987</v>
          </cell>
          <cell r="CL19">
            <v>3202</v>
          </cell>
          <cell r="CM19">
            <v>2552</v>
          </cell>
          <cell r="CN19">
            <v>1947</v>
          </cell>
          <cell r="CO19">
            <v>1459</v>
          </cell>
          <cell r="CP19">
            <v>997</v>
          </cell>
          <cell r="CQ19">
            <v>803</v>
          </cell>
          <cell r="CR19">
            <v>515</v>
          </cell>
          <cell r="CS19">
            <v>324</v>
          </cell>
          <cell r="CT19">
            <v>214</v>
          </cell>
          <cell r="CU19">
            <v>155</v>
          </cell>
          <cell r="CV19">
            <v>92</v>
          </cell>
          <cell r="CW19">
            <v>74</v>
          </cell>
          <cell r="CX19">
            <v>64</v>
          </cell>
          <cell r="CY19">
            <v>108325</v>
          </cell>
          <cell r="CZ19">
            <v>109614</v>
          </cell>
          <cell r="DA19">
            <v>110485</v>
          </cell>
          <cell r="DB19">
            <v>112708</v>
          </cell>
          <cell r="DC19">
            <v>116486</v>
          </cell>
          <cell r="DD19">
            <v>121169</v>
          </cell>
          <cell r="DE19">
            <v>127182</v>
          </cell>
          <cell r="DF19">
            <v>134778</v>
          </cell>
          <cell r="DG19">
            <v>136643</v>
          </cell>
          <cell r="DH19">
            <v>127968</v>
          </cell>
          <cell r="DI19">
            <v>127795</v>
          </cell>
          <cell r="DJ19">
            <v>121931</v>
          </cell>
          <cell r="DK19">
            <v>120559</v>
          </cell>
          <cell r="DL19">
            <v>119895</v>
          </cell>
          <cell r="DM19">
            <v>121476</v>
          </cell>
          <cell r="DN19">
            <v>126402</v>
          </cell>
          <cell r="DO19">
            <v>128173</v>
          </cell>
          <cell r="DP19">
            <v>129849</v>
          </cell>
          <cell r="DQ19">
            <v>130433</v>
          </cell>
          <cell r="DR19">
            <v>128194</v>
          </cell>
          <cell r="DS19">
            <v>126779</v>
          </cell>
          <cell r="DT19">
            <v>124319</v>
          </cell>
          <cell r="DU19">
            <v>121026</v>
          </cell>
          <cell r="DV19">
            <v>119764</v>
          </cell>
          <cell r="DW19">
            <v>118822</v>
          </cell>
          <cell r="DX19">
            <v>117945</v>
          </cell>
          <cell r="DY19">
            <v>119559</v>
          </cell>
          <cell r="DZ19">
            <v>117428</v>
          </cell>
          <cell r="EA19">
            <v>119809</v>
          </cell>
          <cell r="EB19">
            <v>116721</v>
          </cell>
          <cell r="EC19">
            <v>115968</v>
          </cell>
          <cell r="ED19">
            <v>117574</v>
          </cell>
          <cell r="EE19">
            <v>124217</v>
          </cell>
          <cell r="EF19">
            <v>103175</v>
          </cell>
          <cell r="EG19">
            <v>100659</v>
          </cell>
          <cell r="EH19">
            <v>97767</v>
          </cell>
          <cell r="EI19">
            <v>88842</v>
          </cell>
          <cell r="EJ19">
            <v>88406</v>
          </cell>
          <cell r="EK19">
            <v>87178</v>
          </cell>
          <cell r="EL19">
            <v>81644</v>
          </cell>
          <cell r="EM19">
            <v>81648</v>
          </cell>
          <cell r="EN19">
            <v>80004</v>
          </cell>
          <cell r="EO19">
            <v>76769</v>
          </cell>
          <cell r="EP19">
            <v>77046</v>
          </cell>
          <cell r="EQ19">
            <v>71027</v>
          </cell>
          <cell r="ER19">
            <v>70547</v>
          </cell>
          <cell r="ES19">
            <v>70906</v>
          </cell>
          <cell r="ET19">
            <v>70567</v>
          </cell>
          <cell r="EU19">
            <v>78512</v>
          </cell>
          <cell r="EV19">
            <v>74368</v>
          </cell>
          <cell r="EW19">
            <v>75574</v>
          </cell>
          <cell r="EX19">
            <v>76923</v>
          </cell>
          <cell r="EY19">
            <v>75529</v>
          </cell>
          <cell r="EZ19">
            <v>77987</v>
          </cell>
          <cell r="FA19">
            <v>75001</v>
          </cell>
          <cell r="FB19">
            <v>74317</v>
          </cell>
          <cell r="FC19">
            <v>74101</v>
          </cell>
          <cell r="FD19">
            <v>73943</v>
          </cell>
          <cell r="FE19">
            <v>74571</v>
          </cell>
          <cell r="FF19">
            <v>66964</v>
          </cell>
          <cell r="FG19">
            <v>60736</v>
          </cell>
          <cell r="FH19">
            <v>60635</v>
          </cell>
          <cell r="FI19">
            <v>60930</v>
          </cell>
          <cell r="FJ19">
            <v>61570</v>
          </cell>
          <cell r="FK19">
            <v>60171</v>
          </cell>
          <cell r="FL19">
            <v>60152</v>
          </cell>
          <cell r="FM19">
            <v>56817</v>
          </cell>
          <cell r="FN19">
            <v>54783</v>
          </cell>
          <cell r="FO19">
            <v>54555</v>
          </cell>
          <cell r="FP19">
            <v>48918</v>
          </cell>
          <cell r="FQ19">
            <v>46297</v>
          </cell>
          <cell r="FR19">
            <v>44532</v>
          </cell>
          <cell r="FS19">
            <v>40641</v>
          </cell>
          <cell r="FT19">
            <v>40019</v>
          </cell>
          <cell r="FU19">
            <v>36254</v>
          </cell>
          <cell r="FV19">
            <v>33297</v>
          </cell>
          <cell r="FW19">
            <v>30439</v>
          </cell>
          <cell r="FX19">
            <v>28624</v>
          </cell>
          <cell r="FY19">
            <v>30042</v>
          </cell>
          <cell r="FZ19">
            <v>27590</v>
          </cell>
          <cell r="GA19">
            <v>21636</v>
          </cell>
          <cell r="GB19">
            <v>20326</v>
          </cell>
          <cell r="GC19">
            <v>18524</v>
          </cell>
          <cell r="GD19">
            <v>17633</v>
          </cell>
          <cell r="GE19">
            <v>14719</v>
          </cell>
          <cell r="GF19">
            <v>12922</v>
          </cell>
          <cell r="GG19">
            <v>11333</v>
          </cell>
          <cell r="GH19">
            <v>9711</v>
          </cell>
          <cell r="GI19">
            <v>8244</v>
          </cell>
          <cell r="GJ19">
            <v>6629</v>
          </cell>
          <cell r="GK19">
            <v>5105</v>
          </cell>
          <cell r="GL19">
            <v>3923</v>
          </cell>
          <cell r="GM19">
            <v>2956</v>
          </cell>
          <cell r="GN19">
            <v>2268</v>
          </cell>
          <cell r="GO19">
            <v>1656</v>
          </cell>
          <cell r="GP19">
            <v>1126</v>
          </cell>
          <cell r="GQ19">
            <v>808</v>
          </cell>
          <cell r="GR19">
            <v>597</v>
          </cell>
          <cell r="GS19">
            <v>415</v>
          </cell>
          <cell r="GT19">
            <v>236</v>
          </cell>
          <cell r="GU19">
            <v>227</v>
          </cell>
          <cell r="GV19">
            <v>221768</v>
          </cell>
          <cell r="GW19">
            <v>225016</v>
          </cell>
          <cell r="GX19">
            <v>226501</v>
          </cell>
          <cell r="GY19">
            <v>230360</v>
          </cell>
          <cell r="GZ19">
            <v>238427</v>
          </cell>
          <cell r="HA19">
            <v>249259</v>
          </cell>
          <cell r="HB19">
            <v>259217</v>
          </cell>
          <cell r="HC19">
            <v>274813</v>
          </cell>
          <cell r="HD19">
            <v>278592</v>
          </cell>
          <cell r="HE19">
            <v>261652</v>
          </cell>
          <cell r="HF19">
            <v>261286</v>
          </cell>
          <cell r="HG19">
            <v>249817</v>
          </cell>
          <cell r="HH19">
            <v>247340</v>
          </cell>
          <cell r="HI19">
            <v>245537</v>
          </cell>
          <cell r="HJ19">
            <v>248850</v>
          </cell>
          <cell r="HK19">
            <v>259236</v>
          </cell>
          <cell r="HL19">
            <v>262607</v>
          </cell>
          <cell r="HM19">
            <v>264732</v>
          </cell>
          <cell r="HN19">
            <v>266305</v>
          </cell>
          <cell r="HO19">
            <v>260679</v>
          </cell>
          <cell r="HP19">
            <v>257222</v>
          </cell>
          <cell r="HQ19">
            <v>252228</v>
          </cell>
          <cell r="HR19">
            <v>245641</v>
          </cell>
          <cell r="HS19">
            <v>244524</v>
          </cell>
          <cell r="HT19">
            <v>240387</v>
          </cell>
          <cell r="HU19">
            <v>237317</v>
          </cell>
          <cell r="HV19">
            <v>240771</v>
          </cell>
          <cell r="HW19">
            <v>237394</v>
          </cell>
          <cell r="HX19">
            <v>241547</v>
          </cell>
          <cell r="HY19">
            <v>236268</v>
          </cell>
          <cell r="HZ19">
            <v>234290</v>
          </cell>
          <cell r="IA19">
            <v>238819</v>
          </cell>
          <cell r="IB19">
            <v>253581</v>
          </cell>
          <cell r="IC19">
            <v>211978</v>
          </cell>
          <cell r="ID19">
            <v>205747</v>
          </cell>
          <cell r="IE19">
            <v>199135</v>
          </cell>
          <cell r="IF19">
            <v>182177</v>
          </cell>
          <cell r="IG19">
            <v>181342</v>
          </cell>
          <cell r="IH19">
            <v>179193</v>
          </cell>
          <cell r="II19">
            <v>168340</v>
          </cell>
          <cell r="IJ19">
            <v>167070</v>
          </cell>
          <cell r="IK19">
            <v>163180</v>
          </cell>
          <cell r="IL19">
            <v>157941</v>
          </cell>
          <cell r="IM19">
            <v>157456</v>
          </cell>
          <cell r="IN19">
            <v>145330</v>
          </cell>
          <cell r="IO19">
            <v>145301</v>
          </cell>
          <cell r="IP19">
            <v>146093</v>
          </cell>
          <cell r="IQ19">
            <v>145979</v>
          </cell>
        </row>
        <row r="20">
          <cell r="A20">
            <v>29373</v>
          </cell>
          <cell r="B20">
            <v>114488</v>
          </cell>
          <cell r="C20">
            <v>113943</v>
          </cell>
          <cell r="D20">
            <v>116036</v>
          </cell>
          <cell r="E20">
            <v>116677</v>
          </cell>
          <cell r="F20">
            <v>118752</v>
          </cell>
          <cell r="G20">
            <v>122871</v>
          </cell>
          <cell r="H20">
            <v>128596</v>
          </cell>
          <cell r="I20">
            <v>132467</v>
          </cell>
          <cell r="J20">
            <v>140508</v>
          </cell>
          <cell r="K20">
            <v>142798</v>
          </cell>
          <cell r="L20">
            <v>134242</v>
          </cell>
          <cell r="M20">
            <v>134227</v>
          </cell>
          <cell r="N20">
            <v>128391</v>
          </cell>
          <cell r="O20">
            <v>127439</v>
          </cell>
          <cell r="P20">
            <v>126166</v>
          </cell>
          <cell r="Q20">
            <v>128084</v>
          </cell>
          <cell r="R20">
            <v>132827</v>
          </cell>
          <cell r="S20">
            <v>134736</v>
          </cell>
          <cell r="T20">
            <v>134991</v>
          </cell>
          <cell r="U20">
            <v>135887</v>
          </cell>
          <cell r="V20">
            <v>133031</v>
          </cell>
          <cell r="W20">
            <v>130645</v>
          </cell>
          <cell r="X20">
            <v>128728</v>
          </cell>
          <cell r="Y20">
            <v>125753</v>
          </cell>
          <cell r="Z20">
            <v>125887</v>
          </cell>
          <cell r="AA20">
            <v>122475</v>
          </cell>
          <cell r="AB20">
            <v>120889</v>
          </cell>
          <cell r="AC20">
            <v>122382</v>
          </cell>
          <cell r="AD20">
            <v>121216</v>
          </cell>
          <cell r="AE20">
            <v>123591</v>
          </cell>
          <cell r="AF20">
            <v>120706</v>
          </cell>
          <cell r="AG20">
            <v>119191</v>
          </cell>
          <cell r="AH20">
            <v>121900</v>
          </cell>
          <cell r="AI20">
            <v>129291</v>
          </cell>
          <cell r="AJ20">
            <v>108747</v>
          </cell>
          <cell r="AK20">
            <v>105624</v>
          </cell>
          <cell r="AL20">
            <v>101352</v>
          </cell>
          <cell r="AM20">
            <v>93018</v>
          </cell>
          <cell r="AN20">
            <v>93112</v>
          </cell>
          <cell r="AO20">
            <v>92220</v>
          </cell>
          <cell r="AP20">
            <v>86255</v>
          </cell>
          <cell r="AQ20">
            <v>85820</v>
          </cell>
          <cell r="AR20">
            <v>82602</v>
          </cell>
          <cell r="AS20">
            <v>80257</v>
          </cell>
          <cell r="AT20">
            <v>79727</v>
          </cell>
          <cell r="AU20">
            <v>74430</v>
          </cell>
          <cell r="AV20">
            <v>74211</v>
          </cell>
          <cell r="AW20">
            <v>74606</v>
          </cell>
          <cell r="AX20">
            <v>75336</v>
          </cell>
          <cell r="AY20">
            <v>81525</v>
          </cell>
          <cell r="AZ20">
            <v>78139</v>
          </cell>
          <cell r="BA20">
            <v>80019</v>
          </cell>
          <cell r="BB20">
            <v>80700</v>
          </cell>
          <cell r="BC20">
            <v>78331</v>
          </cell>
          <cell r="BD20">
            <v>79317</v>
          </cell>
          <cell r="BE20">
            <v>76188</v>
          </cell>
          <cell r="BF20">
            <v>74601</v>
          </cell>
          <cell r="BG20">
            <v>73170</v>
          </cell>
          <cell r="BH20">
            <v>71691</v>
          </cell>
          <cell r="BI20">
            <v>70212</v>
          </cell>
          <cell r="BJ20">
            <v>62822</v>
          </cell>
          <cell r="BK20">
            <v>55278</v>
          </cell>
          <cell r="BL20">
            <v>54353</v>
          </cell>
          <cell r="BM20">
            <v>55304</v>
          </cell>
          <cell r="BN20">
            <v>54531</v>
          </cell>
          <cell r="BO20">
            <v>54014</v>
          </cell>
          <cell r="BP20">
            <v>52903</v>
          </cell>
          <cell r="BQ20">
            <v>48696</v>
          </cell>
          <cell r="BR20">
            <v>46547</v>
          </cell>
          <cell r="BS20">
            <v>43619</v>
          </cell>
          <cell r="BT20">
            <v>39428</v>
          </cell>
          <cell r="BU20">
            <v>36855</v>
          </cell>
          <cell r="BV20">
            <v>33902</v>
          </cell>
          <cell r="BW20">
            <v>30992</v>
          </cell>
          <cell r="BX20">
            <v>28933</v>
          </cell>
          <cell r="BY20">
            <v>25656</v>
          </cell>
          <cell r="BZ20">
            <v>22550</v>
          </cell>
          <cell r="CA20">
            <v>19997</v>
          </cell>
          <cell r="CB20">
            <v>17724</v>
          </cell>
          <cell r="CC20">
            <v>16443</v>
          </cell>
          <cell r="CD20">
            <v>14486</v>
          </cell>
          <cell r="CE20">
            <v>10779</v>
          </cell>
          <cell r="CF20">
            <v>9237</v>
          </cell>
          <cell r="CG20">
            <v>7930</v>
          </cell>
          <cell r="CH20">
            <v>6773</v>
          </cell>
          <cell r="CI20">
            <v>5670</v>
          </cell>
          <cell r="CJ20">
            <v>4727</v>
          </cell>
          <cell r="CK20">
            <v>3922</v>
          </cell>
          <cell r="CL20">
            <v>3331</v>
          </cell>
          <cell r="CM20">
            <v>2607</v>
          </cell>
          <cell r="CN20">
            <v>1974</v>
          </cell>
          <cell r="CO20">
            <v>1533</v>
          </cell>
          <cell r="CP20">
            <v>1133</v>
          </cell>
          <cell r="CQ20">
            <v>747</v>
          </cell>
          <cell r="CR20">
            <v>591</v>
          </cell>
          <cell r="CS20">
            <v>383</v>
          </cell>
          <cell r="CT20">
            <v>245</v>
          </cell>
          <cell r="CU20">
            <v>166</v>
          </cell>
          <cell r="CV20">
            <v>113</v>
          </cell>
          <cell r="CW20">
            <v>61</v>
          </cell>
          <cell r="CX20">
            <v>84</v>
          </cell>
          <cell r="CY20">
            <v>108080</v>
          </cell>
          <cell r="CZ20">
            <v>108953</v>
          </cell>
          <cell r="DA20">
            <v>110410</v>
          </cell>
          <cell r="DB20">
            <v>111287</v>
          </cell>
          <cell r="DC20">
            <v>113563</v>
          </cell>
          <cell r="DD20">
            <v>117342</v>
          </cell>
          <cell r="DE20">
            <v>121831</v>
          </cell>
          <cell r="DF20">
            <v>127487</v>
          </cell>
          <cell r="DG20">
            <v>135199</v>
          </cell>
          <cell r="DH20">
            <v>137486</v>
          </cell>
          <cell r="DI20">
            <v>128472</v>
          </cell>
          <cell r="DJ20">
            <v>128655</v>
          </cell>
          <cell r="DK20">
            <v>122711</v>
          </cell>
          <cell r="DL20">
            <v>121311</v>
          </cell>
          <cell r="DM20">
            <v>120606</v>
          </cell>
          <cell r="DN20">
            <v>122435</v>
          </cell>
          <cell r="DO20">
            <v>126952</v>
          </cell>
          <cell r="DP20">
            <v>129148</v>
          </cell>
          <cell r="DQ20">
            <v>130984</v>
          </cell>
          <cell r="DR20">
            <v>131513</v>
          </cell>
          <cell r="DS20">
            <v>129322</v>
          </cell>
          <cell r="DT20">
            <v>127473</v>
          </cell>
          <cell r="DU20">
            <v>125117</v>
          </cell>
          <cell r="DV20">
            <v>122078</v>
          </cell>
          <cell r="DW20">
            <v>121114</v>
          </cell>
          <cell r="DX20">
            <v>119985</v>
          </cell>
          <cell r="DY20">
            <v>119004</v>
          </cell>
          <cell r="DZ20">
            <v>120606</v>
          </cell>
          <cell r="EA20">
            <v>118416</v>
          </cell>
          <cell r="EB20">
            <v>121345</v>
          </cell>
          <cell r="EC20">
            <v>117184</v>
          </cell>
          <cell r="ED20">
            <v>117114</v>
          </cell>
          <cell r="EE20">
            <v>117961</v>
          </cell>
          <cell r="EF20">
            <v>124654</v>
          </cell>
          <cell r="EG20">
            <v>103737</v>
          </cell>
          <cell r="EH20">
            <v>101926</v>
          </cell>
          <cell r="EI20">
            <v>97767</v>
          </cell>
          <cell r="EJ20">
            <v>88922</v>
          </cell>
          <cell r="EK20">
            <v>88753</v>
          </cell>
          <cell r="EL20">
            <v>87837</v>
          </cell>
          <cell r="EM20">
            <v>81089</v>
          </cell>
          <cell r="EN20">
            <v>82253</v>
          </cell>
          <cell r="EO20">
            <v>79300</v>
          </cell>
          <cell r="EP20">
            <v>76142</v>
          </cell>
          <cell r="EQ20">
            <v>76391</v>
          </cell>
          <cell r="ER20">
            <v>71300</v>
          </cell>
          <cell r="ES20">
            <v>69995</v>
          </cell>
          <cell r="ET20">
            <v>70727</v>
          </cell>
          <cell r="EU20">
            <v>70631</v>
          </cell>
          <cell r="EV20">
            <v>78767</v>
          </cell>
          <cell r="EW20">
            <v>73734</v>
          </cell>
          <cell r="EX20">
            <v>75787</v>
          </cell>
          <cell r="EY20">
            <v>76467</v>
          </cell>
          <cell r="EZ20">
            <v>75109</v>
          </cell>
          <cell r="FA20">
            <v>76933</v>
          </cell>
          <cell r="FB20">
            <v>75363</v>
          </cell>
          <cell r="FC20">
            <v>73528</v>
          </cell>
          <cell r="FD20">
            <v>73666</v>
          </cell>
          <cell r="FE20">
            <v>73456</v>
          </cell>
          <cell r="FF20">
            <v>74969</v>
          </cell>
          <cell r="FG20">
            <v>66198</v>
          </cell>
          <cell r="FH20">
            <v>60586</v>
          </cell>
          <cell r="FI20">
            <v>60138</v>
          </cell>
          <cell r="FJ20">
            <v>60655</v>
          </cell>
          <cell r="FK20">
            <v>60846</v>
          </cell>
          <cell r="FL20">
            <v>59940</v>
          </cell>
          <cell r="FM20">
            <v>59189</v>
          </cell>
          <cell r="FN20">
            <v>55916</v>
          </cell>
          <cell r="FO20">
            <v>53924</v>
          </cell>
          <cell r="FP20">
            <v>53865</v>
          </cell>
          <cell r="FQ20">
            <v>47925</v>
          </cell>
          <cell r="FR20">
            <v>45682</v>
          </cell>
          <cell r="FS20">
            <v>43328</v>
          </cell>
          <cell r="FT20">
            <v>39475</v>
          </cell>
          <cell r="FU20">
            <v>38555</v>
          </cell>
          <cell r="FV20">
            <v>35251</v>
          </cell>
          <cell r="FW20">
            <v>31718</v>
          </cell>
          <cell r="FX20">
            <v>29073</v>
          </cell>
          <cell r="FY20">
            <v>27238</v>
          </cell>
          <cell r="FZ20">
            <v>28387</v>
          </cell>
          <cell r="GA20">
            <v>25680</v>
          </cell>
          <cell r="GB20">
            <v>20219</v>
          </cell>
          <cell r="GC20">
            <v>18789</v>
          </cell>
          <cell r="GD20">
            <v>17077</v>
          </cell>
          <cell r="GE20">
            <v>15891</v>
          </cell>
          <cell r="GF20">
            <v>13477</v>
          </cell>
          <cell r="GG20">
            <v>11479</v>
          </cell>
          <cell r="GH20">
            <v>9906</v>
          </cell>
          <cell r="GI20">
            <v>8464</v>
          </cell>
          <cell r="GJ20">
            <v>7096</v>
          </cell>
          <cell r="GK20">
            <v>5516</v>
          </cell>
          <cell r="GL20">
            <v>4277</v>
          </cell>
          <cell r="GM20">
            <v>3222</v>
          </cell>
          <cell r="GN20">
            <v>2384</v>
          </cell>
          <cell r="GO20">
            <v>1803</v>
          </cell>
          <cell r="GP20">
            <v>1325</v>
          </cell>
          <cell r="GQ20">
            <v>854</v>
          </cell>
          <cell r="GR20">
            <v>597</v>
          </cell>
          <cell r="GS20">
            <v>427</v>
          </cell>
          <cell r="GT20">
            <v>298</v>
          </cell>
          <cell r="GU20">
            <v>279</v>
          </cell>
          <cell r="GV20">
            <v>222568</v>
          </cell>
          <cell r="GW20">
            <v>222896</v>
          </cell>
          <cell r="GX20">
            <v>226446</v>
          </cell>
          <cell r="GY20">
            <v>227964</v>
          </cell>
          <cell r="GZ20">
            <v>232315</v>
          </cell>
          <cell r="HA20">
            <v>240213</v>
          </cell>
          <cell r="HB20">
            <v>250427</v>
          </cell>
          <cell r="HC20">
            <v>259954</v>
          </cell>
          <cell r="HD20">
            <v>275707</v>
          </cell>
          <cell r="HE20">
            <v>280284</v>
          </cell>
          <cell r="HF20">
            <v>262714</v>
          </cell>
          <cell r="HG20">
            <v>262882</v>
          </cell>
          <cell r="HH20">
            <v>251102</v>
          </cell>
          <cell r="HI20">
            <v>248750</v>
          </cell>
          <cell r="HJ20">
            <v>246772</v>
          </cell>
          <cell r="HK20">
            <v>250519</v>
          </cell>
          <cell r="HL20">
            <v>259779</v>
          </cell>
          <cell r="HM20">
            <v>263884</v>
          </cell>
          <cell r="HN20">
            <v>265975</v>
          </cell>
          <cell r="HO20">
            <v>267400</v>
          </cell>
          <cell r="HP20">
            <v>262353</v>
          </cell>
          <cell r="HQ20">
            <v>258118</v>
          </cell>
          <cell r="HR20">
            <v>253845</v>
          </cell>
          <cell r="HS20">
            <v>247831</v>
          </cell>
          <cell r="HT20">
            <v>247001</v>
          </cell>
          <cell r="HU20">
            <v>242460</v>
          </cell>
          <cell r="HV20">
            <v>239893</v>
          </cell>
          <cell r="HW20">
            <v>242988</v>
          </cell>
          <cell r="HX20">
            <v>239632</v>
          </cell>
          <cell r="HY20">
            <v>244936</v>
          </cell>
          <cell r="HZ20">
            <v>237890</v>
          </cell>
          <cell r="IA20">
            <v>236305</v>
          </cell>
          <cell r="IB20">
            <v>239861</v>
          </cell>
          <cell r="IC20">
            <v>253945</v>
          </cell>
          <cell r="ID20">
            <v>212484</v>
          </cell>
          <cell r="IE20">
            <v>207550</v>
          </cell>
          <cell r="IF20">
            <v>199119</v>
          </cell>
          <cell r="IG20">
            <v>181940</v>
          </cell>
          <cell r="IH20">
            <v>181865</v>
          </cell>
          <cell r="II20">
            <v>180057</v>
          </cell>
          <cell r="IJ20">
            <v>167344</v>
          </cell>
          <cell r="IK20">
            <v>168073</v>
          </cell>
          <cell r="IL20">
            <v>161902</v>
          </cell>
          <cell r="IM20">
            <v>156399</v>
          </cell>
          <cell r="IN20">
            <v>156118</v>
          </cell>
          <cell r="IO20">
            <v>145730</v>
          </cell>
          <cell r="IP20">
            <v>144206</v>
          </cell>
          <cell r="IQ20">
            <v>145333</v>
          </cell>
        </row>
        <row r="21">
          <cell r="A21">
            <v>29738</v>
          </cell>
          <cell r="B21">
            <v>117842</v>
          </cell>
          <cell r="C21">
            <v>115397</v>
          </cell>
          <cell r="D21">
            <v>115058</v>
          </cell>
          <cell r="E21">
            <v>117110</v>
          </cell>
          <cell r="F21">
            <v>117811</v>
          </cell>
          <cell r="G21">
            <v>120391</v>
          </cell>
          <cell r="H21">
            <v>124310</v>
          </cell>
          <cell r="I21">
            <v>129610</v>
          </cell>
          <cell r="J21">
            <v>133357</v>
          </cell>
          <cell r="K21">
            <v>141435</v>
          </cell>
          <cell r="L21">
            <v>144095</v>
          </cell>
          <cell r="M21">
            <v>135250</v>
          </cell>
          <cell r="N21">
            <v>135326</v>
          </cell>
          <cell r="O21">
            <v>129174</v>
          </cell>
          <cell r="P21">
            <v>128392</v>
          </cell>
          <cell r="Q21">
            <v>126968</v>
          </cell>
          <cell r="R21">
            <v>129114</v>
          </cell>
          <cell r="S21">
            <v>133197</v>
          </cell>
          <cell r="T21">
            <v>135667</v>
          </cell>
          <cell r="U21">
            <v>135833</v>
          </cell>
          <cell r="V21">
            <v>136447</v>
          </cell>
          <cell r="W21">
            <v>133949</v>
          </cell>
          <cell r="X21">
            <v>131430</v>
          </cell>
          <cell r="Y21">
            <v>130469</v>
          </cell>
          <cell r="Z21">
            <v>127544</v>
          </cell>
          <cell r="AA21">
            <v>127727</v>
          </cell>
          <cell r="AB21">
            <v>124185</v>
          </cell>
          <cell r="AC21">
            <v>123235</v>
          </cell>
          <cell r="AD21">
            <v>124215</v>
          </cell>
          <cell r="AE21">
            <v>123048</v>
          </cell>
          <cell r="AF21">
            <v>126094</v>
          </cell>
          <cell r="AG21">
            <v>122512</v>
          </cell>
          <cell r="AH21">
            <v>120648</v>
          </cell>
          <cell r="AI21">
            <v>123091</v>
          </cell>
          <cell r="AJ21">
            <v>129908</v>
          </cell>
          <cell r="AK21">
            <v>109097</v>
          </cell>
          <cell r="AL21">
            <v>106590</v>
          </cell>
          <cell r="AM21">
            <v>101706</v>
          </cell>
          <cell r="AN21">
            <v>93041</v>
          </cell>
          <cell r="AO21">
            <v>93744</v>
          </cell>
          <cell r="AP21">
            <v>92801</v>
          </cell>
          <cell r="AQ21">
            <v>86182</v>
          </cell>
          <cell r="AR21">
            <v>86475</v>
          </cell>
          <cell r="AS21">
            <v>82221</v>
          </cell>
          <cell r="AT21">
            <v>79503</v>
          </cell>
          <cell r="AU21">
            <v>79265</v>
          </cell>
          <cell r="AV21">
            <v>74730</v>
          </cell>
          <cell r="AW21">
            <v>73858</v>
          </cell>
          <cell r="AX21">
            <v>74167</v>
          </cell>
          <cell r="AY21">
            <v>75310</v>
          </cell>
          <cell r="AZ21">
            <v>81134</v>
          </cell>
          <cell r="BA21">
            <v>77256</v>
          </cell>
          <cell r="BB21">
            <v>79849</v>
          </cell>
          <cell r="BC21">
            <v>80063</v>
          </cell>
          <cell r="BD21">
            <v>77247</v>
          </cell>
          <cell r="BE21">
            <v>77794</v>
          </cell>
          <cell r="BF21">
            <v>76118</v>
          </cell>
          <cell r="BG21">
            <v>73533</v>
          </cell>
          <cell r="BH21">
            <v>72074</v>
          </cell>
          <cell r="BI21">
            <v>70618</v>
          </cell>
          <cell r="BJ21">
            <v>69162</v>
          </cell>
          <cell r="BK21">
            <v>61378</v>
          </cell>
          <cell r="BL21">
            <v>54339</v>
          </cell>
          <cell r="BM21">
            <v>52927</v>
          </cell>
          <cell r="BN21">
            <v>54041</v>
          </cell>
          <cell r="BO21">
            <v>53450</v>
          </cell>
          <cell r="BP21">
            <v>53056</v>
          </cell>
          <cell r="BQ21">
            <v>51492</v>
          </cell>
          <cell r="BR21">
            <v>47216</v>
          </cell>
          <cell r="BS21">
            <v>44931</v>
          </cell>
          <cell r="BT21">
            <v>42029</v>
          </cell>
          <cell r="BU21">
            <v>37817</v>
          </cell>
          <cell r="BV21">
            <v>35216</v>
          </cell>
          <cell r="BW21">
            <v>31911</v>
          </cell>
          <cell r="BX21">
            <v>29056</v>
          </cell>
          <cell r="BY21">
            <v>27092</v>
          </cell>
          <cell r="BZ21">
            <v>24040</v>
          </cell>
          <cell r="CA21">
            <v>20691</v>
          </cell>
          <cell r="CB21">
            <v>18259</v>
          </cell>
          <cell r="CC21">
            <v>16109</v>
          </cell>
          <cell r="CD21">
            <v>14802</v>
          </cell>
          <cell r="CE21">
            <v>12752</v>
          </cell>
          <cell r="CF21">
            <v>9607</v>
          </cell>
          <cell r="CG21">
            <v>7999</v>
          </cell>
          <cell r="CH21">
            <v>6896</v>
          </cell>
          <cell r="CI21">
            <v>5730</v>
          </cell>
          <cell r="CJ21">
            <v>4897</v>
          </cell>
          <cell r="CK21">
            <v>3934</v>
          </cell>
          <cell r="CL21">
            <v>3230</v>
          </cell>
          <cell r="CM21">
            <v>2690</v>
          </cell>
          <cell r="CN21">
            <v>2087</v>
          </cell>
          <cell r="CO21">
            <v>1492</v>
          </cell>
          <cell r="CP21">
            <v>1187</v>
          </cell>
          <cell r="CQ21">
            <v>840</v>
          </cell>
          <cell r="CR21">
            <v>549</v>
          </cell>
          <cell r="CS21">
            <v>424</v>
          </cell>
          <cell r="CT21">
            <v>280</v>
          </cell>
          <cell r="CU21">
            <v>175</v>
          </cell>
          <cell r="CV21">
            <v>124</v>
          </cell>
          <cell r="CW21">
            <v>76</v>
          </cell>
          <cell r="CX21">
            <v>69</v>
          </cell>
          <cell r="CY21">
            <v>112880</v>
          </cell>
          <cell r="CZ21">
            <v>109234</v>
          </cell>
          <cell r="DA21">
            <v>110143</v>
          </cell>
          <cell r="DB21">
            <v>111626</v>
          </cell>
          <cell r="DC21">
            <v>112517</v>
          </cell>
          <cell r="DD21">
            <v>114823</v>
          </cell>
          <cell r="DE21">
            <v>118551</v>
          </cell>
          <cell r="DF21">
            <v>122835</v>
          </cell>
          <cell r="DG21">
            <v>128190</v>
          </cell>
          <cell r="DH21">
            <v>136052</v>
          </cell>
          <cell r="DI21">
            <v>138755</v>
          </cell>
          <cell r="DJ21">
            <v>129341</v>
          </cell>
          <cell r="DK21">
            <v>129888</v>
          </cell>
          <cell r="DL21">
            <v>123739</v>
          </cell>
          <cell r="DM21">
            <v>122408</v>
          </cell>
          <cell r="DN21">
            <v>121554</v>
          </cell>
          <cell r="DO21">
            <v>123633</v>
          </cell>
          <cell r="DP21">
            <v>127808</v>
          </cell>
          <cell r="DQ21">
            <v>130698</v>
          </cell>
          <cell r="DR21">
            <v>132573</v>
          </cell>
          <cell r="DS21">
            <v>132797</v>
          </cell>
          <cell r="DT21">
            <v>130646</v>
          </cell>
          <cell r="DU21">
            <v>128438</v>
          </cell>
          <cell r="DV21">
            <v>126314</v>
          </cell>
          <cell r="DW21">
            <v>123832</v>
          </cell>
          <cell r="DX21">
            <v>123190</v>
          </cell>
          <cell r="DY21">
            <v>121758</v>
          </cell>
          <cell r="DZ21">
            <v>120580</v>
          </cell>
          <cell r="EA21">
            <v>122201</v>
          </cell>
          <cell r="EB21">
            <v>119843</v>
          </cell>
          <cell r="EC21">
            <v>123307</v>
          </cell>
          <cell r="ED21">
            <v>118208</v>
          </cell>
          <cell r="EE21">
            <v>118754</v>
          </cell>
          <cell r="EF21">
            <v>118867</v>
          </cell>
          <cell r="EG21">
            <v>125553</v>
          </cell>
          <cell r="EH21">
            <v>104748</v>
          </cell>
          <cell r="EI21">
            <v>103538</v>
          </cell>
          <cell r="EJ21">
            <v>97976</v>
          </cell>
          <cell r="EK21">
            <v>89309</v>
          </cell>
          <cell r="EL21">
            <v>89323</v>
          </cell>
          <cell r="EM21">
            <v>88689</v>
          </cell>
          <cell r="EN21">
            <v>80737</v>
          </cell>
          <cell r="EO21">
            <v>82980</v>
          </cell>
          <cell r="EP21">
            <v>78647</v>
          </cell>
          <cell r="EQ21">
            <v>75570</v>
          </cell>
          <cell r="ER21">
            <v>75830</v>
          </cell>
          <cell r="ES21">
            <v>71699</v>
          </cell>
          <cell r="ET21">
            <v>69495</v>
          </cell>
          <cell r="EU21">
            <v>70569</v>
          </cell>
          <cell r="EV21">
            <v>70741</v>
          </cell>
          <cell r="EW21">
            <v>79029</v>
          </cell>
          <cell r="EX21">
            <v>73161</v>
          </cell>
          <cell r="EY21">
            <v>76028</v>
          </cell>
          <cell r="EZ21">
            <v>76091</v>
          </cell>
          <cell r="FA21">
            <v>74751</v>
          </cell>
          <cell r="FB21">
            <v>75880</v>
          </cell>
          <cell r="FC21">
            <v>75687</v>
          </cell>
          <cell r="FD21">
            <v>72725</v>
          </cell>
          <cell r="FE21">
            <v>73202</v>
          </cell>
          <cell r="FF21">
            <v>72962</v>
          </cell>
          <cell r="FG21">
            <v>75412</v>
          </cell>
          <cell r="FH21">
            <v>65486</v>
          </cell>
          <cell r="FI21">
            <v>60471</v>
          </cell>
          <cell r="FJ21">
            <v>59647</v>
          </cell>
          <cell r="FK21">
            <v>60280</v>
          </cell>
          <cell r="FL21">
            <v>60108</v>
          </cell>
          <cell r="FM21">
            <v>59753</v>
          </cell>
          <cell r="FN21">
            <v>58182</v>
          </cell>
          <cell r="FO21">
            <v>55009</v>
          </cell>
          <cell r="FP21">
            <v>53019</v>
          </cell>
          <cell r="FQ21">
            <v>53107</v>
          </cell>
          <cell r="FR21">
            <v>46892</v>
          </cell>
          <cell r="FS21">
            <v>45043</v>
          </cell>
          <cell r="FT21">
            <v>42062</v>
          </cell>
          <cell r="FU21">
            <v>38327</v>
          </cell>
          <cell r="FV21">
            <v>36963</v>
          </cell>
          <cell r="FW21">
            <v>34141</v>
          </cell>
          <cell r="FX21">
            <v>30020</v>
          </cell>
          <cell r="FY21">
            <v>27566</v>
          </cell>
          <cell r="FZ21">
            <v>25730</v>
          </cell>
          <cell r="GA21">
            <v>26758</v>
          </cell>
          <cell r="GB21">
            <v>23738</v>
          </cell>
          <cell r="GC21">
            <v>18773</v>
          </cell>
          <cell r="GD21">
            <v>17230</v>
          </cell>
          <cell r="GE21">
            <v>15568</v>
          </cell>
          <cell r="GF21">
            <v>14142</v>
          </cell>
          <cell r="GG21">
            <v>12240</v>
          </cell>
          <cell r="GH21">
            <v>10029</v>
          </cell>
          <cell r="GI21">
            <v>8587</v>
          </cell>
          <cell r="GJ21">
            <v>7228</v>
          </cell>
          <cell r="GK21">
            <v>5977</v>
          </cell>
          <cell r="GL21">
            <v>4490</v>
          </cell>
          <cell r="GM21">
            <v>3506</v>
          </cell>
          <cell r="GN21">
            <v>2584</v>
          </cell>
          <cell r="GO21">
            <v>1858</v>
          </cell>
          <cell r="GP21">
            <v>1366</v>
          </cell>
          <cell r="GQ21">
            <v>1033</v>
          </cell>
          <cell r="GR21">
            <v>620</v>
          </cell>
          <cell r="GS21">
            <v>449</v>
          </cell>
          <cell r="GT21">
            <v>322</v>
          </cell>
          <cell r="GU21">
            <v>374</v>
          </cell>
          <cell r="GV21">
            <v>230722</v>
          </cell>
          <cell r="GW21">
            <v>224631</v>
          </cell>
          <cell r="GX21">
            <v>225201</v>
          </cell>
          <cell r="GY21">
            <v>228736</v>
          </cell>
          <cell r="GZ21">
            <v>230328</v>
          </cell>
          <cell r="HA21">
            <v>235214</v>
          </cell>
          <cell r="HB21">
            <v>242861</v>
          </cell>
          <cell r="HC21">
            <v>252445</v>
          </cell>
          <cell r="HD21">
            <v>261547</v>
          </cell>
          <cell r="HE21">
            <v>277487</v>
          </cell>
          <cell r="HF21">
            <v>282850</v>
          </cell>
          <cell r="HG21">
            <v>264591</v>
          </cell>
          <cell r="HH21">
            <v>265214</v>
          </cell>
          <cell r="HI21">
            <v>252913</v>
          </cell>
          <cell r="HJ21">
            <v>250800</v>
          </cell>
          <cell r="HK21">
            <v>248522</v>
          </cell>
          <cell r="HL21">
            <v>252747</v>
          </cell>
          <cell r="HM21">
            <v>261005</v>
          </cell>
          <cell r="HN21">
            <v>266365</v>
          </cell>
          <cell r="HO21">
            <v>268406</v>
          </cell>
          <cell r="HP21">
            <v>269244</v>
          </cell>
          <cell r="HQ21">
            <v>264595</v>
          </cell>
          <cell r="HR21">
            <v>259868</v>
          </cell>
          <cell r="HS21">
            <v>256783</v>
          </cell>
          <cell r="HT21">
            <v>251376</v>
          </cell>
          <cell r="HU21">
            <v>250917</v>
          </cell>
          <cell r="HV21">
            <v>245943</v>
          </cell>
          <cell r="HW21">
            <v>243815</v>
          </cell>
          <cell r="HX21">
            <v>246416</v>
          </cell>
          <cell r="HY21">
            <v>242891</v>
          </cell>
          <cell r="HZ21">
            <v>249401</v>
          </cell>
          <cell r="IA21">
            <v>240720</v>
          </cell>
          <cell r="IB21">
            <v>239402</v>
          </cell>
          <cell r="IC21">
            <v>241958</v>
          </cell>
          <cell r="ID21">
            <v>255461</v>
          </cell>
          <cell r="IE21">
            <v>213845</v>
          </cell>
          <cell r="IF21">
            <v>210128</v>
          </cell>
          <cell r="IG21">
            <v>199682</v>
          </cell>
          <cell r="IH21">
            <v>182350</v>
          </cell>
          <cell r="II21">
            <v>183067</v>
          </cell>
          <cell r="IJ21">
            <v>181490</v>
          </cell>
          <cell r="IK21">
            <v>166919</v>
          </cell>
          <cell r="IL21">
            <v>169455</v>
          </cell>
          <cell r="IM21">
            <v>160868</v>
          </cell>
          <cell r="IN21">
            <v>155073</v>
          </cell>
          <cell r="IO21">
            <v>155095</v>
          </cell>
          <cell r="IP21">
            <v>146429</v>
          </cell>
          <cell r="IQ21">
            <v>143353</v>
          </cell>
        </row>
        <row r="22">
          <cell r="A22">
            <v>30103</v>
          </cell>
          <cell r="B22">
            <v>121129</v>
          </cell>
          <cell r="C22">
            <v>118804</v>
          </cell>
          <cell r="D22">
            <v>116828</v>
          </cell>
          <cell r="E22">
            <v>116466</v>
          </cell>
          <cell r="F22">
            <v>118483</v>
          </cell>
          <cell r="G22">
            <v>119046</v>
          </cell>
          <cell r="H22">
            <v>121746</v>
          </cell>
          <cell r="I22">
            <v>125692</v>
          </cell>
          <cell r="J22">
            <v>130889</v>
          </cell>
          <cell r="K22">
            <v>134991</v>
          </cell>
          <cell r="L22">
            <v>142881</v>
          </cell>
          <cell r="M22">
            <v>145561</v>
          </cell>
          <cell r="N22">
            <v>136512</v>
          </cell>
          <cell r="O22">
            <v>136300</v>
          </cell>
          <cell r="P22">
            <v>130305</v>
          </cell>
          <cell r="Q22">
            <v>128978</v>
          </cell>
          <cell r="R22">
            <v>127725</v>
          </cell>
          <cell r="S22">
            <v>130039</v>
          </cell>
          <cell r="T22">
            <v>134199</v>
          </cell>
          <cell r="U22">
            <v>137165</v>
          </cell>
          <cell r="V22">
            <v>137600</v>
          </cell>
          <cell r="W22">
            <v>138186</v>
          </cell>
          <cell r="X22">
            <v>135237</v>
          </cell>
          <cell r="Y22">
            <v>133101</v>
          </cell>
          <cell r="Z22">
            <v>131837</v>
          </cell>
          <cell r="AA22">
            <v>128865</v>
          </cell>
          <cell r="AB22">
            <v>129517</v>
          </cell>
          <cell r="AC22">
            <v>125029</v>
          </cell>
          <cell r="AD22">
            <v>124350</v>
          </cell>
          <cell r="AE22">
            <v>125425</v>
          </cell>
          <cell r="AF22">
            <v>124119</v>
          </cell>
          <cell r="AG22">
            <v>127200</v>
          </cell>
          <cell r="AH22">
            <v>124122</v>
          </cell>
          <cell r="AI22">
            <v>121949</v>
          </cell>
          <cell r="AJ22">
            <v>124799</v>
          </cell>
          <cell r="AK22">
            <v>131878</v>
          </cell>
          <cell r="AL22">
            <v>110890</v>
          </cell>
          <cell r="AM22">
            <v>107108</v>
          </cell>
          <cell r="AN22">
            <v>103022</v>
          </cell>
          <cell r="AO22">
            <v>94346</v>
          </cell>
          <cell r="AP22">
            <v>94297</v>
          </cell>
          <cell r="AQ22">
            <v>93353</v>
          </cell>
          <cell r="AR22">
            <v>87080</v>
          </cell>
          <cell r="AS22">
            <v>86541</v>
          </cell>
          <cell r="AT22">
            <v>82775</v>
          </cell>
          <cell r="AU22">
            <v>80439</v>
          </cell>
          <cell r="AV22">
            <v>79925</v>
          </cell>
          <cell r="AW22">
            <v>74613</v>
          </cell>
          <cell r="AX22">
            <v>74215</v>
          </cell>
          <cell r="AY22">
            <v>74315</v>
          </cell>
          <cell r="AZ22">
            <v>75123</v>
          </cell>
          <cell r="BA22">
            <v>80719</v>
          </cell>
          <cell r="BB22">
            <v>77429</v>
          </cell>
          <cell r="BC22">
            <v>79357</v>
          </cell>
          <cell r="BD22">
            <v>79646</v>
          </cell>
          <cell r="BE22">
            <v>77061</v>
          </cell>
          <cell r="BF22">
            <v>77599</v>
          </cell>
          <cell r="BG22">
            <v>75150</v>
          </cell>
          <cell r="BH22">
            <v>72947</v>
          </cell>
          <cell r="BI22">
            <v>71369</v>
          </cell>
          <cell r="BJ22">
            <v>70088</v>
          </cell>
          <cell r="BK22">
            <v>68390</v>
          </cell>
          <cell r="BL22">
            <v>60652</v>
          </cell>
          <cell r="BM22">
            <v>53368</v>
          </cell>
          <cell r="BN22">
            <v>51957</v>
          </cell>
          <cell r="BO22">
            <v>52905</v>
          </cell>
          <cell r="BP22">
            <v>52194</v>
          </cell>
          <cell r="BQ22">
            <v>51612</v>
          </cell>
          <cell r="BR22">
            <v>49981</v>
          </cell>
          <cell r="BS22">
            <v>45828</v>
          </cell>
          <cell r="BT22">
            <v>43204</v>
          </cell>
          <cell r="BU22">
            <v>40469</v>
          </cell>
          <cell r="BV22">
            <v>36326</v>
          </cell>
          <cell r="BW22">
            <v>33288</v>
          </cell>
          <cell r="BX22">
            <v>30239</v>
          </cell>
          <cell r="BY22">
            <v>27435</v>
          </cell>
          <cell r="BZ22">
            <v>25273</v>
          </cell>
          <cell r="CA22">
            <v>22265</v>
          </cell>
          <cell r="CB22">
            <v>19125</v>
          </cell>
          <cell r="CC22">
            <v>16706</v>
          </cell>
          <cell r="CD22">
            <v>14599</v>
          </cell>
          <cell r="CE22">
            <v>13351</v>
          </cell>
          <cell r="CF22">
            <v>11497</v>
          </cell>
          <cell r="CG22">
            <v>8460</v>
          </cell>
          <cell r="CH22">
            <v>6970</v>
          </cell>
          <cell r="CI22">
            <v>5936</v>
          </cell>
          <cell r="CJ22">
            <v>4864</v>
          </cell>
          <cell r="CK22">
            <v>4110</v>
          </cell>
          <cell r="CL22">
            <v>3247</v>
          </cell>
          <cell r="CM22">
            <v>2646</v>
          </cell>
          <cell r="CN22">
            <v>2140</v>
          </cell>
          <cell r="CO22">
            <v>1648</v>
          </cell>
          <cell r="CP22">
            <v>1156</v>
          </cell>
          <cell r="CQ22">
            <v>881</v>
          </cell>
          <cell r="CR22">
            <v>626</v>
          </cell>
          <cell r="CS22">
            <v>413</v>
          </cell>
          <cell r="CT22">
            <v>325</v>
          </cell>
          <cell r="CU22">
            <v>187</v>
          </cell>
          <cell r="CV22">
            <v>95</v>
          </cell>
          <cell r="CW22">
            <v>90</v>
          </cell>
          <cell r="CX22">
            <v>96</v>
          </cell>
          <cell r="CY22">
            <v>114979</v>
          </cell>
          <cell r="CZ22">
            <v>113785</v>
          </cell>
          <cell r="DA22">
            <v>110478</v>
          </cell>
          <cell r="DB22">
            <v>111345</v>
          </cell>
          <cell r="DC22">
            <v>112977</v>
          </cell>
          <cell r="DD22">
            <v>113621</v>
          </cell>
          <cell r="DE22">
            <v>115979</v>
          </cell>
          <cell r="DF22">
            <v>119776</v>
          </cell>
          <cell r="DG22">
            <v>124044</v>
          </cell>
          <cell r="DH22">
            <v>129501</v>
          </cell>
          <cell r="DI22">
            <v>137282</v>
          </cell>
          <cell r="DJ22">
            <v>139922</v>
          </cell>
          <cell r="DK22">
            <v>130454</v>
          </cell>
          <cell r="DL22">
            <v>130618</v>
          </cell>
          <cell r="DM22">
            <v>124592</v>
          </cell>
          <cell r="DN22">
            <v>122974</v>
          </cell>
          <cell r="DO22">
            <v>122345</v>
          </cell>
          <cell r="DP22">
            <v>124588</v>
          </cell>
          <cell r="DQ22">
            <v>128866</v>
          </cell>
          <cell r="DR22">
            <v>132115</v>
          </cell>
          <cell r="DS22">
            <v>134011</v>
          </cell>
          <cell r="DT22">
            <v>134190</v>
          </cell>
          <cell r="DU22">
            <v>131691</v>
          </cell>
          <cell r="DV22">
            <v>129740</v>
          </cell>
          <cell r="DW22">
            <v>127808</v>
          </cell>
          <cell r="DX22">
            <v>125681</v>
          </cell>
          <cell r="DY22">
            <v>125396</v>
          </cell>
          <cell r="DZ22">
            <v>123140</v>
          </cell>
          <cell r="EA22">
            <v>122375</v>
          </cell>
          <cell r="EB22">
            <v>123857</v>
          </cell>
          <cell r="EC22">
            <v>121328</v>
          </cell>
          <cell r="ED22">
            <v>124816</v>
          </cell>
          <cell r="EE22">
            <v>119956</v>
          </cell>
          <cell r="EF22">
            <v>119901</v>
          </cell>
          <cell r="EG22">
            <v>120384</v>
          </cell>
          <cell r="EH22">
            <v>126925</v>
          </cell>
          <cell r="EI22">
            <v>106080</v>
          </cell>
          <cell r="EJ22">
            <v>103440</v>
          </cell>
          <cell r="EK22">
            <v>99246</v>
          </cell>
          <cell r="EL22">
            <v>90308</v>
          </cell>
          <cell r="EM22">
            <v>89711</v>
          </cell>
          <cell r="EN22">
            <v>88846</v>
          </cell>
          <cell r="EO22">
            <v>81471</v>
          </cell>
          <cell r="EP22">
            <v>82782</v>
          </cell>
          <cell r="EQ22">
            <v>78947</v>
          </cell>
          <cell r="ER22">
            <v>76318</v>
          </cell>
          <cell r="ES22">
            <v>76398</v>
          </cell>
          <cell r="ET22">
            <v>71400</v>
          </cell>
          <cell r="EU22">
            <v>69926</v>
          </cell>
          <cell r="EV22">
            <v>70773</v>
          </cell>
          <cell r="EW22">
            <v>70688</v>
          </cell>
          <cell r="EX22">
            <v>78323</v>
          </cell>
          <cell r="EY22">
            <v>73421</v>
          </cell>
          <cell r="EZ22">
            <v>75514</v>
          </cell>
          <cell r="FA22">
            <v>75887</v>
          </cell>
          <cell r="FB22">
            <v>74695</v>
          </cell>
          <cell r="FC22">
            <v>76357</v>
          </cell>
          <cell r="FD22">
            <v>75015</v>
          </cell>
          <cell r="FE22">
            <v>72943</v>
          </cell>
          <cell r="FF22">
            <v>73126</v>
          </cell>
          <cell r="FG22">
            <v>72764</v>
          </cell>
          <cell r="FH22">
            <v>74885</v>
          </cell>
          <cell r="FI22">
            <v>65258</v>
          </cell>
          <cell r="FJ22">
            <v>59748</v>
          </cell>
          <cell r="FK22">
            <v>59042</v>
          </cell>
          <cell r="FL22">
            <v>59661</v>
          </cell>
          <cell r="FM22">
            <v>59580</v>
          </cell>
          <cell r="FN22">
            <v>58937</v>
          </cell>
          <cell r="FO22">
            <v>57752</v>
          </cell>
          <cell r="FP22">
            <v>54387</v>
          </cell>
          <cell r="FQ22">
            <v>52054</v>
          </cell>
          <cell r="FR22">
            <v>51858</v>
          </cell>
          <cell r="FS22">
            <v>46155</v>
          </cell>
          <cell r="FT22">
            <v>43581</v>
          </cell>
          <cell r="FU22">
            <v>40874</v>
          </cell>
          <cell r="FV22">
            <v>37249</v>
          </cell>
          <cell r="FW22">
            <v>35790</v>
          </cell>
          <cell r="FX22">
            <v>32687</v>
          </cell>
          <cell r="FY22">
            <v>28937</v>
          </cell>
          <cell r="FZ22">
            <v>26374</v>
          </cell>
          <cell r="GA22">
            <v>24398</v>
          </cell>
          <cell r="GB22">
            <v>25270</v>
          </cell>
          <cell r="GC22">
            <v>22274</v>
          </cell>
          <cell r="GD22">
            <v>17284</v>
          </cell>
          <cell r="GE22">
            <v>15748</v>
          </cell>
          <cell r="GF22">
            <v>14082</v>
          </cell>
          <cell r="GG22">
            <v>12633</v>
          </cell>
          <cell r="GH22">
            <v>10754</v>
          </cell>
          <cell r="GI22">
            <v>8773</v>
          </cell>
          <cell r="GJ22">
            <v>7374</v>
          </cell>
          <cell r="GK22">
            <v>6110</v>
          </cell>
          <cell r="GL22">
            <v>4982</v>
          </cell>
          <cell r="GM22">
            <v>3697</v>
          </cell>
          <cell r="GN22">
            <v>2810</v>
          </cell>
          <cell r="GO22">
            <v>2034</v>
          </cell>
          <cell r="GP22">
            <v>1447</v>
          </cell>
          <cell r="GQ22">
            <v>1127</v>
          </cell>
          <cell r="GR22">
            <v>767</v>
          </cell>
          <cell r="GS22">
            <v>351</v>
          </cell>
          <cell r="GT22">
            <v>329</v>
          </cell>
          <cell r="GU22">
            <v>461</v>
          </cell>
          <cell r="GV22">
            <v>236108</v>
          </cell>
          <cell r="GW22">
            <v>232589</v>
          </cell>
          <cell r="GX22">
            <v>227306</v>
          </cell>
          <cell r="GY22">
            <v>227811</v>
          </cell>
          <cell r="GZ22">
            <v>231460</v>
          </cell>
          <cell r="HA22">
            <v>232667</v>
          </cell>
          <cell r="HB22">
            <v>237725</v>
          </cell>
          <cell r="HC22">
            <v>245468</v>
          </cell>
          <cell r="HD22">
            <v>254933</v>
          </cell>
          <cell r="HE22">
            <v>264492</v>
          </cell>
          <cell r="HF22">
            <v>280163</v>
          </cell>
          <cell r="HG22">
            <v>285483</v>
          </cell>
          <cell r="HH22">
            <v>266966</v>
          </cell>
          <cell r="HI22">
            <v>266918</v>
          </cell>
          <cell r="HJ22">
            <v>254897</v>
          </cell>
          <cell r="HK22">
            <v>251952</v>
          </cell>
          <cell r="HL22">
            <v>250070</v>
          </cell>
          <cell r="HM22">
            <v>254627</v>
          </cell>
          <cell r="HN22">
            <v>263065</v>
          </cell>
          <cell r="HO22">
            <v>269280</v>
          </cell>
          <cell r="HP22">
            <v>271611</v>
          </cell>
          <cell r="HQ22">
            <v>272376</v>
          </cell>
          <cell r="HR22">
            <v>266928</v>
          </cell>
          <cell r="HS22">
            <v>262841</v>
          </cell>
          <cell r="HT22">
            <v>259645</v>
          </cell>
          <cell r="HU22">
            <v>254546</v>
          </cell>
          <cell r="HV22">
            <v>254913</v>
          </cell>
          <cell r="HW22">
            <v>248169</v>
          </cell>
          <cell r="HX22">
            <v>246725</v>
          </cell>
          <cell r="HY22">
            <v>249282</v>
          </cell>
          <cell r="HZ22">
            <v>245447</v>
          </cell>
          <cell r="IA22">
            <v>252016</v>
          </cell>
          <cell r="IB22">
            <v>244078</v>
          </cell>
          <cell r="IC22">
            <v>241850</v>
          </cell>
          <cell r="ID22">
            <v>245183</v>
          </cell>
          <cell r="IE22">
            <v>258803</v>
          </cell>
          <cell r="IF22">
            <v>216970</v>
          </cell>
          <cell r="IG22">
            <v>210548</v>
          </cell>
          <cell r="IH22">
            <v>202268</v>
          </cell>
          <cell r="II22">
            <v>184654</v>
          </cell>
          <cell r="IJ22">
            <v>184008</v>
          </cell>
          <cell r="IK22">
            <v>182199</v>
          </cell>
          <cell r="IL22">
            <v>168551</v>
          </cell>
          <cell r="IM22">
            <v>169323</v>
          </cell>
          <cell r="IN22">
            <v>161722</v>
          </cell>
          <cell r="IO22">
            <v>156757</v>
          </cell>
          <cell r="IP22">
            <v>156323</v>
          </cell>
          <cell r="IQ22">
            <v>146013</v>
          </cell>
        </row>
        <row r="23">
          <cell r="A23">
            <v>30468</v>
          </cell>
          <cell r="B23">
            <v>123761</v>
          </cell>
          <cell r="C23">
            <v>121591</v>
          </cell>
          <cell r="D23">
            <v>119697</v>
          </cell>
          <cell r="E23">
            <v>117729</v>
          </cell>
          <cell r="F23">
            <v>117390</v>
          </cell>
          <cell r="G23">
            <v>119229</v>
          </cell>
          <cell r="H23">
            <v>119813</v>
          </cell>
          <cell r="I23">
            <v>122592</v>
          </cell>
          <cell r="J23">
            <v>126439</v>
          </cell>
          <cell r="K23">
            <v>131657</v>
          </cell>
          <cell r="L23">
            <v>136132</v>
          </cell>
          <cell r="M23">
            <v>143815</v>
          </cell>
          <cell r="N23">
            <v>146416</v>
          </cell>
          <cell r="O23">
            <v>137246</v>
          </cell>
          <cell r="P23">
            <v>136689</v>
          </cell>
          <cell r="Q23">
            <v>130981</v>
          </cell>
          <cell r="R23">
            <v>129260</v>
          </cell>
          <cell r="S23">
            <v>128245</v>
          </cell>
          <cell r="T23">
            <v>130773</v>
          </cell>
          <cell r="U23">
            <v>135254</v>
          </cell>
          <cell r="V23">
            <v>137822</v>
          </cell>
          <cell r="W23">
            <v>138208</v>
          </cell>
          <cell r="X23">
            <v>138979</v>
          </cell>
          <cell r="Y23">
            <v>135428</v>
          </cell>
          <cell r="Z23">
            <v>133644</v>
          </cell>
          <cell r="AA23">
            <v>132083</v>
          </cell>
          <cell r="AB23">
            <v>129422</v>
          </cell>
          <cell r="AC23">
            <v>130348</v>
          </cell>
          <cell r="AD23">
            <v>124918</v>
          </cell>
          <cell r="AE23">
            <v>124659</v>
          </cell>
          <cell r="AF23">
            <v>125864</v>
          </cell>
          <cell r="AG23">
            <v>124277</v>
          </cell>
          <cell r="AH23">
            <v>127498</v>
          </cell>
          <cell r="AI23">
            <v>124786</v>
          </cell>
          <cell r="AJ23">
            <v>122577</v>
          </cell>
          <cell r="AK23">
            <v>125683</v>
          </cell>
          <cell r="AL23">
            <v>133165</v>
          </cell>
          <cell r="AM23">
            <v>112175</v>
          </cell>
          <cell r="AN23">
            <v>107086</v>
          </cell>
          <cell r="AO23">
            <v>103907</v>
          </cell>
          <cell r="AP23">
            <v>95262</v>
          </cell>
          <cell r="AQ23">
            <v>94528</v>
          </cell>
          <cell r="AR23">
            <v>93474</v>
          </cell>
          <cell r="AS23">
            <v>87619</v>
          </cell>
          <cell r="AT23">
            <v>86224</v>
          </cell>
          <cell r="AU23">
            <v>83015</v>
          </cell>
          <cell r="AV23">
            <v>81102</v>
          </cell>
          <cell r="AW23">
            <v>80364</v>
          </cell>
          <cell r="AX23">
            <v>74317</v>
          </cell>
          <cell r="AY23">
            <v>74311</v>
          </cell>
          <cell r="AZ23">
            <v>74329</v>
          </cell>
          <cell r="BA23">
            <v>74785</v>
          </cell>
          <cell r="BB23">
            <v>80121</v>
          </cell>
          <cell r="BC23">
            <v>77422</v>
          </cell>
          <cell r="BD23">
            <v>78693</v>
          </cell>
          <cell r="BE23">
            <v>79074</v>
          </cell>
          <cell r="BF23">
            <v>76726</v>
          </cell>
          <cell r="BG23">
            <v>77321</v>
          </cell>
          <cell r="BH23">
            <v>74083</v>
          </cell>
          <cell r="BI23">
            <v>72276</v>
          </cell>
          <cell r="BJ23">
            <v>70543</v>
          </cell>
          <cell r="BK23">
            <v>69431</v>
          </cell>
          <cell r="BL23">
            <v>67488</v>
          </cell>
          <cell r="BM23">
            <v>59741</v>
          </cell>
          <cell r="BN23">
            <v>52261</v>
          </cell>
          <cell r="BO23">
            <v>50936</v>
          </cell>
          <cell r="BP23">
            <v>51744</v>
          </cell>
          <cell r="BQ23">
            <v>50831</v>
          </cell>
          <cell r="BR23">
            <v>50027</v>
          </cell>
          <cell r="BS23">
            <v>48312</v>
          </cell>
          <cell r="BT23">
            <v>44303</v>
          </cell>
          <cell r="BU23">
            <v>41391</v>
          </cell>
          <cell r="BV23">
            <v>38694</v>
          </cell>
          <cell r="BW23">
            <v>34742</v>
          </cell>
          <cell r="BX23">
            <v>31375</v>
          </cell>
          <cell r="BY23">
            <v>28367</v>
          </cell>
          <cell r="BZ23">
            <v>25802</v>
          </cell>
          <cell r="CA23">
            <v>23422</v>
          </cell>
          <cell r="CB23">
            <v>20380</v>
          </cell>
          <cell r="CC23">
            <v>17484</v>
          </cell>
          <cell r="CD23">
            <v>15205</v>
          </cell>
          <cell r="CE23">
            <v>13114</v>
          </cell>
          <cell r="CF23">
            <v>11933</v>
          </cell>
          <cell r="CG23">
            <v>10174</v>
          </cell>
          <cell r="CH23">
            <v>7343</v>
          </cell>
          <cell r="CI23">
            <v>5986</v>
          </cell>
          <cell r="CJ23">
            <v>5061</v>
          </cell>
          <cell r="CK23">
            <v>4061</v>
          </cell>
          <cell r="CL23">
            <v>3401</v>
          </cell>
          <cell r="CM23">
            <v>2647</v>
          </cell>
          <cell r="CN23">
            <v>2101</v>
          </cell>
          <cell r="CO23">
            <v>1654</v>
          </cell>
          <cell r="CP23">
            <v>1286</v>
          </cell>
          <cell r="CQ23">
            <v>865</v>
          </cell>
          <cell r="CR23">
            <v>662</v>
          </cell>
          <cell r="CS23">
            <v>445</v>
          </cell>
          <cell r="CT23">
            <v>305</v>
          </cell>
          <cell r="CU23">
            <v>248</v>
          </cell>
          <cell r="CV23">
            <v>130</v>
          </cell>
          <cell r="CW23">
            <v>32</v>
          </cell>
          <cell r="CX23">
            <v>135</v>
          </cell>
          <cell r="CY23">
            <v>116956</v>
          </cell>
          <cell r="CZ23">
            <v>115506</v>
          </cell>
          <cell r="DA23">
            <v>114460</v>
          </cell>
          <cell r="DB23">
            <v>111235</v>
          </cell>
          <cell r="DC23">
            <v>111910</v>
          </cell>
          <cell r="DD23">
            <v>113783</v>
          </cell>
          <cell r="DE23">
            <v>114106</v>
          </cell>
          <cell r="DF23">
            <v>116628</v>
          </cell>
          <cell r="DG23">
            <v>120424</v>
          </cell>
          <cell r="DH23">
            <v>124712</v>
          </cell>
          <cell r="DI23">
            <v>130364</v>
          </cell>
          <cell r="DJ23">
            <v>138052</v>
          </cell>
          <cell r="DK23">
            <v>140670</v>
          </cell>
          <cell r="DL23">
            <v>131137</v>
          </cell>
          <cell r="DM23">
            <v>130881</v>
          </cell>
          <cell r="DN23">
            <v>125044</v>
          </cell>
          <cell r="DO23">
            <v>123237</v>
          </cell>
          <cell r="DP23">
            <v>122870</v>
          </cell>
          <cell r="DQ23">
            <v>125424</v>
          </cell>
          <cell r="DR23">
            <v>129793</v>
          </cell>
          <cell r="DS23">
            <v>132804</v>
          </cell>
          <cell r="DT23">
            <v>134455</v>
          </cell>
          <cell r="DU23">
            <v>134752</v>
          </cell>
          <cell r="DV23">
            <v>132027</v>
          </cell>
          <cell r="DW23">
            <v>130319</v>
          </cell>
          <cell r="DX23">
            <v>128574</v>
          </cell>
          <cell r="DY23">
            <v>126668</v>
          </cell>
          <cell r="DZ23">
            <v>126628</v>
          </cell>
          <cell r="EA23">
            <v>123790</v>
          </cell>
          <cell r="EB23">
            <v>123318</v>
          </cell>
          <cell r="EC23">
            <v>124766</v>
          </cell>
          <cell r="ED23">
            <v>122180</v>
          </cell>
          <cell r="EE23">
            <v>125459</v>
          </cell>
          <cell r="EF23">
            <v>121243</v>
          </cell>
          <cell r="EG23">
            <v>120325</v>
          </cell>
          <cell r="EH23">
            <v>121262</v>
          </cell>
          <cell r="EI23">
            <v>127745</v>
          </cell>
          <cell r="EJ23">
            <v>106849</v>
          </cell>
          <cell r="EK23">
            <v>103114</v>
          </cell>
          <cell r="EL23">
            <v>100121</v>
          </cell>
          <cell r="EM23">
            <v>90957</v>
          </cell>
          <cell r="EN23">
            <v>89660</v>
          </cell>
          <cell r="EO23">
            <v>88586</v>
          </cell>
          <cell r="EP23">
            <v>81876</v>
          </cell>
          <cell r="EQ23">
            <v>82333</v>
          </cell>
          <cell r="ER23">
            <v>79108</v>
          </cell>
          <cell r="ES23">
            <v>76819</v>
          </cell>
          <cell r="ET23">
            <v>76858</v>
          </cell>
          <cell r="EU23">
            <v>70967</v>
          </cell>
          <cell r="EV23">
            <v>70212</v>
          </cell>
          <cell r="EW23">
            <v>70893</v>
          </cell>
          <cell r="EX23">
            <v>70423</v>
          </cell>
          <cell r="EY23">
            <v>77542</v>
          </cell>
          <cell r="EZ23">
            <v>73538</v>
          </cell>
          <cell r="FA23">
            <v>74865</v>
          </cell>
          <cell r="FB23">
            <v>75573</v>
          </cell>
          <cell r="FC23">
            <v>74500</v>
          </cell>
          <cell r="FD23">
            <v>76758</v>
          </cell>
          <cell r="FE23">
            <v>74259</v>
          </cell>
          <cell r="FF23">
            <v>73090</v>
          </cell>
          <cell r="FG23">
            <v>73000</v>
          </cell>
          <cell r="FH23">
            <v>72585</v>
          </cell>
          <cell r="FI23">
            <v>74218</v>
          </cell>
          <cell r="FJ23">
            <v>64887</v>
          </cell>
          <cell r="FK23">
            <v>58866</v>
          </cell>
          <cell r="FL23">
            <v>58285</v>
          </cell>
          <cell r="FM23">
            <v>58951</v>
          </cell>
          <cell r="FN23">
            <v>58859</v>
          </cell>
          <cell r="FO23">
            <v>57963</v>
          </cell>
          <cell r="FP23">
            <v>57210</v>
          </cell>
          <cell r="FQ23">
            <v>53635</v>
          </cell>
          <cell r="FR23">
            <v>51027</v>
          </cell>
          <cell r="FS23">
            <v>50414</v>
          </cell>
          <cell r="FT23">
            <v>45230</v>
          </cell>
          <cell r="FU23">
            <v>42076</v>
          </cell>
          <cell r="FV23">
            <v>39623</v>
          </cell>
          <cell r="FW23">
            <v>36121</v>
          </cell>
          <cell r="FX23">
            <v>34460</v>
          </cell>
          <cell r="FY23">
            <v>31125</v>
          </cell>
          <cell r="FZ23">
            <v>27617</v>
          </cell>
          <cell r="GA23">
            <v>25069</v>
          </cell>
          <cell r="GB23">
            <v>22991</v>
          </cell>
          <cell r="GC23">
            <v>23667</v>
          </cell>
          <cell r="GD23">
            <v>20793</v>
          </cell>
          <cell r="GE23">
            <v>15782</v>
          </cell>
          <cell r="GF23">
            <v>14283</v>
          </cell>
          <cell r="GG23">
            <v>12573</v>
          </cell>
          <cell r="GH23">
            <v>11119</v>
          </cell>
          <cell r="GI23">
            <v>9319</v>
          </cell>
          <cell r="GJ23">
            <v>7577</v>
          </cell>
          <cell r="GK23">
            <v>6241</v>
          </cell>
          <cell r="GL23">
            <v>5088</v>
          </cell>
          <cell r="GM23">
            <v>4065</v>
          </cell>
          <cell r="GN23">
            <v>2979</v>
          </cell>
          <cell r="GO23">
            <v>2214</v>
          </cell>
          <cell r="GP23">
            <v>1572</v>
          </cell>
          <cell r="GQ23">
            <v>1087</v>
          </cell>
          <cell r="GR23">
            <v>959</v>
          </cell>
          <cell r="GS23">
            <v>544</v>
          </cell>
          <cell r="GT23">
            <v>115</v>
          </cell>
          <cell r="GU23">
            <v>529</v>
          </cell>
          <cell r="GV23">
            <v>240717</v>
          </cell>
          <cell r="GW23">
            <v>237097</v>
          </cell>
          <cell r="GX23">
            <v>234157</v>
          </cell>
          <cell r="GY23">
            <v>228964</v>
          </cell>
          <cell r="GZ23">
            <v>229300</v>
          </cell>
          <cell r="HA23">
            <v>233012</v>
          </cell>
          <cell r="HB23">
            <v>233919</v>
          </cell>
          <cell r="HC23">
            <v>239220</v>
          </cell>
          <cell r="HD23">
            <v>246863</v>
          </cell>
          <cell r="HE23">
            <v>256369</v>
          </cell>
          <cell r="HF23">
            <v>266496</v>
          </cell>
          <cell r="HG23">
            <v>281867</v>
          </cell>
          <cell r="HH23">
            <v>287086</v>
          </cell>
          <cell r="HI23">
            <v>268383</v>
          </cell>
          <cell r="HJ23">
            <v>267570</v>
          </cell>
          <cell r="HK23">
            <v>256025</v>
          </cell>
          <cell r="HL23">
            <v>252497</v>
          </cell>
          <cell r="HM23">
            <v>251115</v>
          </cell>
          <cell r="HN23">
            <v>256197</v>
          </cell>
          <cell r="HO23">
            <v>265047</v>
          </cell>
          <cell r="HP23">
            <v>270626</v>
          </cell>
          <cell r="HQ23">
            <v>272663</v>
          </cell>
          <cell r="HR23">
            <v>273731</v>
          </cell>
          <cell r="HS23">
            <v>267455</v>
          </cell>
          <cell r="HT23">
            <v>263963</v>
          </cell>
          <cell r="HU23">
            <v>260657</v>
          </cell>
          <cell r="HV23">
            <v>256090</v>
          </cell>
          <cell r="HW23">
            <v>256976</v>
          </cell>
          <cell r="HX23">
            <v>248708</v>
          </cell>
          <cell r="HY23">
            <v>247977</v>
          </cell>
          <cell r="HZ23">
            <v>250630</v>
          </cell>
          <cell r="IA23">
            <v>246457</v>
          </cell>
          <cell r="IB23">
            <v>252957</v>
          </cell>
          <cell r="IC23">
            <v>246029</v>
          </cell>
          <cell r="ID23">
            <v>242902</v>
          </cell>
          <cell r="IE23">
            <v>246945</v>
          </cell>
          <cell r="IF23">
            <v>260910</v>
          </cell>
          <cell r="IG23">
            <v>219024</v>
          </cell>
          <cell r="IH23">
            <v>210200</v>
          </cell>
          <cell r="II23">
            <v>204028</v>
          </cell>
          <cell r="IJ23">
            <v>186219</v>
          </cell>
          <cell r="IK23">
            <v>184188</v>
          </cell>
          <cell r="IL23">
            <v>182060</v>
          </cell>
          <cell r="IM23">
            <v>169495</v>
          </cell>
          <cell r="IN23">
            <v>168557</v>
          </cell>
          <cell r="IO23">
            <v>162123</v>
          </cell>
          <cell r="IP23">
            <v>157921</v>
          </cell>
          <cell r="IQ23">
            <v>157222</v>
          </cell>
        </row>
        <row r="24">
          <cell r="A24">
            <v>30834</v>
          </cell>
          <cell r="B24">
            <v>122309</v>
          </cell>
          <cell r="C24">
            <v>123927</v>
          </cell>
          <cell r="D24">
            <v>122051</v>
          </cell>
          <cell r="E24">
            <v>120287</v>
          </cell>
          <cell r="F24">
            <v>118338</v>
          </cell>
          <cell r="G24">
            <v>117842</v>
          </cell>
          <cell r="H24">
            <v>119753</v>
          </cell>
          <cell r="I24">
            <v>120165</v>
          </cell>
          <cell r="J24">
            <v>123157</v>
          </cell>
          <cell r="K24">
            <v>126830</v>
          </cell>
          <cell r="L24">
            <v>132104</v>
          </cell>
          <cell r="M24">
            <v>136987</v>
          </cell>
          <cell r="N24">
            <v>144437</v>
          </cell>
          <cell r="O24">
            <v>146954</v>
          </cell>
          <cell r="P24">
            <v>137778</v>
          </cell>
          <cell r="Q24">
            <v>136837</v>
          </cell>
          <cell r="R24">
            <v>131368</v>
          </cell>
          <cell r="S24">
            <v>129318</v>
          </cell>
          <cell r="T24">
            <v>128749</v>
          </cell>
          <cell r="U24">
            <v>131584</v>
          </cell>
          <cell r="V24">
            <v>135634</v>
          </cell>
          <cell r="W24">
            <v>137888</v>
          </cell>
          <cell r="X24">
            <v>138626</v>
          </cell>
          <cell r="Y24">
            <v>139284</v>
          </cell>
          <cell r="Z24">
            <v>135399</v>
          </cell>
          <cell r="AA24">
            <v>134018</v>
          </cell>
          <cell r="AB24">
            <v>132240</v>
          </cell>
          <cell r="AC24">
            <v>129752</v>
          </cell>
          <cell r="AD24">
            <v>131092</v>
          </cell>
          <cell r="AE24">
            <v>124590</v>
          </cell>
          <cell r="AF24">
            <v>124436</v>
          </cell>
          <cell r="AG24">
            <v>125932</v>
          </cell>
          <cell r="AH24">
            <v>124096</v>
          </cell>
          <cell r="AI24">
            <v>127378</v>
          </cell>
          <cell r="AJ24">
            <v>125006</v>
          </cell>
          <cell r="AK24">
            <v>122609</v>
          </cell>
          <cell r="AL24">
            <v>126209</v>
          </cell>
          <cell r="AM24">
            <v>133987</v>
          </cell>
          <cell r="AN24">
            <v>113208</v>
          </cell>
          <cell r="AO24">
            <v>106756</v>
          </cell>
          <cell r="AP24">
            <v>104529</v>
          </cell>
          <cell r="AQ24">
            <v>95772</v>
          </cell>
          <cell r="AR24">
            <v>94489</v>
          </cell>
          <cell r="AS24">
            <v>93335</v>
          </cell>
          <cell r="AT24">
            <v>87906</v>
          </cell>
          <cell r="AU24">
            <v>85749</v>
          </cell>
          <cell r="AV24">
            <v>83059</v>
          </cell>
          <cell r="AW24">
            <v>81621</v>
          </cell>
          <cell r="AX24">
            <v>80806</v>
          </cell>
          <cell r="AY24">
            <v>73926</v>
          </cell>
          <cell r="AZ24">
            <v>74324</v>
          </cell>
          <cell r="BA24">
            <v>74266</v>
          </cell>
          <cell r="BB24">
            <v>74400</v>
          </cell>
          <cell r="BC24">
            <v>79494</v>
          </cell>
          <cell r="BD24">
            <v>77439</v>
          </cell>
          <cell r="BE24">
            <v>78048</v>
          </cell>
          <cell r="BF24">
            <v>78453</v>
          </cell>
          <cell r="BG24">
            <v>76299</v>
          </cell>
          <cell r="BH24">
            <v>76902</v>
          </cell>
          <cell r="BI24">
            <v>72816</v>
          </cell>
          <cell r="BJ24">
            <v>71573</v>
          </cell>
          <cell r="BK24">
            <v>69722</v>
          </cell>
          <cell r="BL24">
            <v>68723</v>
          </cell>
          <cell r="BM24">
            <v>66569</v>
          </cell>
          <cell r="BN24">
            <v>58885</v>
          </cell>
          <cell r="BO24">
            <v>51167</v>
          </cell>
          <cell r="BP24">
            <v>49864</v>
          </cell>
          <cell r="BQ24">
            <v>50518</v>
          </cell>
          <cell r="BR24">
            <v>49456</v>
          </cell>
          <cell r="BS24">
            <v>48376</v>
          </cell>
          <cell r="BT24">
            <v>46672</v>
          </cell>
          <cell r="BU24">
            <v>42747</v>
          </cell>
          <cell r="BV24">
            <v>39490</v>
          </cell>
          <cell r="BW24">
            <v>36889</v>
          </cell>
          <cell r="BX24">
            <v>33161</v>
          </cell>
          <cell r="BY24">
            <v>29391</v>
          </cell>
          <cell r="BZ24">
            <v>26675</v>
          </cell>
          <cell r="CA24">
            <v>24184</v>
          </cell>
          <cell r="CB24">
            <v>21685</v>
          </cell>
          <cell r="CC24">
            <v>18605</v>
          </cell>
          <cell r="CD24">
            <v>16002</v>
          </cell>
          <cell r="CE24">
            <v>13821</v>
          </cell>
          <cell r="CF24">
            <v>11772</v>
          </cell>
          <cell r="CG24">
            <v>10568</v>
          </cell>
          <cell r="CH24">
            <v>8952</v>
          </cell>
          <cell r="CI24">
            <v>6355</v>
          </cell>
          <cell r="CJ24">
            <v>5151</v>
          </cell>
          <cell r="CK24">
            <v>4251</v>
          </cell>
          <cell r="CL24">
            <v>3391</v>
          </cell>
          <cell r="CM24">
            <v>2769</v>
          </cell>
          <cell r="CN24">
            <v>2105</v>
          </cell>
          <cell r="CO24">
            <v>1701</v>
          </cell>
          <cell r="CP24">
            <v>1315</v>
          </cell>
          <cell r="CQ24">
            <v>998</v>
          </cell>
          <cell r="CR24">
            <v>683</v>
          </cell>
          <cell r="CS24">
            <v>504</v>
          </cell>
          <cell r="CT24">
            <v>344</v>
          </cell>
          <cell r="CU24">
            <v>260</v>
          </cell>
          <cell r="CV24">
            <v>203</v>
          </cell>
          <cell r="CW24">
            <v>84</v>
          </cell>
          <cell r="CX24">
            <v>83</v>
          </cell>
          <cell r="CY24">
            <v>116912</v>
          </cell>
          <cell r="CZ24">
            <v>117319</v>
          </cell>
          <cell r="DA24">
            <v>116022</v>
          </cell>
          <cell r="DB24">
            <v>114861</v>
          </cell>
          <cell r="DC24">
            <v>111807</v>
          </cell>
          <cell r="DD24">
            <v>112223</v>
          </cell>
          <cell r="DE24">
            <v>114189</v>
          </cell>
          <cell r="DF24">
            <v>114424</v>
          </cell>
          <cell r="DG24">
            <v>117010</v>
          </cell>
          <cell r="DH24">
            <v>120806</v>
          </cell>
          <cell r="DI24">
            <v>125086</v>
          </cell>
          <cell r="DJ24">
            <v>130976</v>
          </cell>
          <cell r="DK24">
            <v>138596</v>
          </cell>
          <cell r="DL24">
            <v>141124</v>
          </cell>
          <cell r="DM24">
            <v>131531</v>
          </cell>
          <cell r="DN24">
            <v>130938</v>
          </cell>
          <cell r="DO24">
            <v>125339</v>
          </cell>
          <cell r="DP24">
            <v>123503</v>
          </cell>
          <cell r="DQ24">
            <v>123429</v>
          </cell>
          <cell r="DR24">
            <v>126344</v>
          </cell>
          <cell r="DS24">
            <v>130300</v>
          </cell>
          <cell r="DT24">
            <v>133061</v>
          </cell>
          <cell r="DU24">
            <v>134527</v>
          </cell>
          <cell r="DV24">
            <v>135025</v>
          </cell>
          <cell r="DW24">
            <v>132187</v>
          </cell>
          <cell r="DX24">
            <v>130840</v>
          </cell>
          <cell r="DY24">
            <v>129217</v>
          </cell>
          <cell r="DZ24">
            <v>127249</v>
          </cell>
          <cell r="EA24">
            <v>127624</v>
          </cell>
          <cell r="EB24">
            <v>124182</v>
          </cell>
          <cell r="EC24">
            <v>124018</v>
          </cell>
          <cell r="ED24">
            <v>125282</v>
          </cell>
          <cell r="EE24">
            <v>122684</v>
          </cell>
          <cell r="EF24">
            <v>125746</v>
          </cell>
          <cell r="EG24">
            <v>122181</v>
          </cell>
          <cell r="EH24">
            <v>120442</v>
          </cell>
          <cell r="EI24">
            <v>121689</v>
          </cell>
          <cell r="EJ24">
            <v>128207</v>
          </cell>
          <cell r="EK24">
            <v>107317</v>
          </cell>
          <cell r="EL24">
            <v>102318</v>
          </cell>
          <cell r="EM24">
            <v>100752</v>
          </cell>
          <cell r="EN24">
            <v>91413</v>
          </cell>
          <cell r="EO24">
            <v>89540</v>
          </cell>
          <cell r="EP24">
            <v>88259</v>
          </cell>
          <cell r="EQ24">
            <v>82213</v>
          </cell>
          <cell r="ER24">
            <v>81812</v>
          </cell>
          <cell r="ES24">
            <v>79068</v>
          </cell>
          <cell r="ET24">
            <v>77231</v>
          </cell>
          <cell r="EU24">
            <v>77250</v>
          </cell>
          <cell r="EV24">
            <v>70545</v>
          </cell>
          <cell r="EW24">
            <v>70486</v>
          </cell>
          <cell r="EX24">
            <v>70943</v>
          </cell>
          <cell r="EY24">
            <v>70209</v>
          </cell>
          <cell r="EZ24">
            <v>76736</v>
          </cell>
          <cell r="FA24">
            <v>73660</v>
          </cell>
          <cell r="FB24">
            <v>74249</v>
          </cell>
          <cell r="FC24">
            <v>75301</v>
          </cell>
          <cell r="FD24">
            <v>74264</v>
          </cell>
          <cell r="FE24">
            <v>77105</v>
          </cell>
          <cell r="FF24">
            <v>73505</v>
          </cell>
          <cell r="FG24">
            <v>73270</v>
          </cell>
          <cell r="FH24">
            <v>72964</v>
          </cell>
          <cell r="FI24">
            <v>72311</v>
          </cell>
          <cell r="FJ24">
            <v>73454</v>
          </cell>
          <cell r="FK24">
            <v>64510</v>
          </cell>
          <cell r="FL24">
            <v>57991</v>
          </cell>
          <cell r="FM24">
            <v>57577</v>
          </cell>
          <cell r="FN24">
            <v>58199</v>
          </cell>
          <cell r="FO24">
            <v>58131</v>
          </cell>
          <cell r="FP24">
            <v>56926</v>
          </cell>
          <cell r="FQ24">
            <v>56590</v>
          </cell>
          <cell r="FR24">
            <v>52817</v>
          </cell>
          <cell r="FS24">
            <v>49894</v>
          </cell>
          <cell r="FT24">
            <v>48840</v>
          </cell>
          <cell r="FU24">
            <v>44260</v>
          </cell>
          <cell r="FV24">
            <v>40448</v>
          </cell>
          <cell r="FW24">
            <v>38275</v>
          </cell>
          <cell r="FX24">
            <v>34857</v>
          </cell>
          <cell r="FY24">
            <v>33119</v>
          </cell>
          <cell r="FZ24">
            <v>29521</v>
          </cell>
          <cell r="GA24">
            <v>26327</v>
          </cell>
          <cell r="GB24">
            <v>23765</v>
          </cell>
          <cell r="GC24">
            <v>21550</v>
          </cell>
          <cell r="GD24">
            <v>22027</v>
          </cell>
          <cell r="GE24">
            <v>19254</v>
          </cell>
          <cell r="GF24">
            <v>14399</v>
          </cell>
          <cell r="GG24">
            <v>12850</v>
          </cell>
          <cell r="GH24">
            <v>11198</v>
          </cell>
          <cell r="GI24">
            <v>9785</v>
          </cell>
          <cell r="GJ24">
            <v>8031</v>
          </cell>
          <cell r="GK24">
            <v>6472</v>
          </cell>
          <cell r="GL24">
            <v>5286</v>
          </cell>
          <cell r="GM24">
            <v>4215</v>
          </cell>
          <cell r="GN24">
            <v>3281</v>
          </cell>
          <cell r="GO24">
            <v>2414</v>
          </cell>
          <cell r="GP24">
            <v>1726</v>
          </cell>
          <cell r="GQ24">
            <v>1214</v>
          </cell>
          <cell r="GR24">
            <v>838</v>
          </cell>
          <cell r="GS24">
            <v>831</v>
          </cell>
          <cell r="GT24">
            <v>363</v>
          </cell>
          <cell r="GU24">
            <v>323</v>
          </cell>
          <cell r="GV24">
            <v>239221</v>
          </cell>
          <cell r="GW24">
            <v>241246</v>
          </cell>
          <cell r="GX24">
            <v>238073</v>
          </cell>
          <cell r="GY24">
            <v>235148</v>
          </cell>
          <cell r="GZ24">
            <v>230145</v>
          </cell>
          <cell r="HA24">
            <v>230065</v>
          </cell>
          <cell r="HB24">
            <v>233942</v>
          </cell>
          <cell r="HC24">
            <v>234589</v>
          </cell>
          <cell r="HD24">
            <v>240167</v>
          </cell>
          <cell r="HE24">
            <v>247636</v>
          </cell>
          <cell r="HF24">
            <v>257190</v>
          </cell>
          <cell r="HG24">
            <v>267963</v>
          </cell>
          <cell r="HH24">
            <v>283033</v>
          </cell>
          <cell r="HI24">
            <v>288078</v>
          </cell>
          <cell r="HJ24">
            <v>269309</v>
          </cell>
          <cell r="HK24">
            <v>267775</v>
          </cell>
          <cell r="HL24">
            <v>256707</v>
          </cell>
          <cell r="HM24">
            <v>252821</v>
          </cell>
          <cell r="HN24">
            <v>252178</v>
          </cell>
          <cell r="HO24">
            <v>257928</v>
          </cell>
          <cell r="HP24">
            <v>265934</v>
          </cell>
          <cell r="HQ24">
            <v>270949</v>
          </cell>
          <cell r="HR24">
            <v>273153</v>
          </cell>
          <cell r="HS24">
            <v>274309</v>
          </cell>
          <cell r="HT24">
            <v>267586</v>
          </cell>
          <cell r="HU24">
            <v>264858</v>
          </cell>
          <cell r="HV24">
            <v>261457</v>
          </cell>
          <cell r="HW24">
            <v>257001</v>
          </cell>
          <cell r="HX24">
            <v>258716</v>
          </cell>
          <cell r="HY24">
            <v>248772</v>
          </cell>
          <cell r="HZ24">
            <v>248454</v>
          </cell>
          <cell r="IA24">
            <v>251214</v>
          </cell>
          <cell r="IB24">
            <v>246780</v>
          </cell>
          <cell r="IC24">
            <v>253124</v>
          </cell>
          <cell r="ID24">
            <v>247187</v>
          </cell>
          <cell r="IE24">
            <v>243051</v>
          </cell>
          <cell r="IF24">
            <v>247898</v>
          </cell>
          <cell r="IG24">
            <v>262194</v>
          </cell>
          <cell r="IH24">
            <v>220525</v>
          </cell>
          <cell r="II24">
            <v>209074</v>
          </cell>
          <cell r="IJ24">
            <v>205281</v>
          </cell>
          <cell r="IK24">
            <v>187185</v>
          </cell>
          <cell r="IL24">
            <v>184029</v>
          </cell>
          <cell r="IM24">
            <v>181594</v>
          </cell>
          <cell r="IN24">
            <v>170119</v>
          </cell>
          <cell r="IO24">
            <v>167561</v>
          </cell>
          <cell r="IP24">
            <v>162127</v>
          </cell>
          <cell r="IQ24">
            <v>158852</v>
          </cell>
        </row>
        <row r="25">
          <cell r="A25">
            <v>31199</v>
          </cell>
          <cell r="B25">
            <v>123187</v>
          </cell>
          <cell r="C25">
            <v>122572</v>
          </cell>
          <cell r="D25">
            <v>124497</v>
          </cell>
          <cell r="E25">
            <v>122753</v>
          </cell>
          <cell r="F25">
            <v>121164</v>
          </cell>
          <cell r="G25">
            <v>119123</v>
          </cell>
          <cell r="H25">
            <v>118659</v>
          </cell>
          <cell r="I25">
            <v>120305</v>
          </cell>
          <cell r="J25">
            <v>120714</v>
          </cell>
          <cell r="K25">
            <v>123763</v>
          </cell>
          <cell r="L25">
            <v>127584</v>
          </cell>
          <cell r="M25">
            <v>132693</v>
          </cell>
          <cell r="N25">
            <v>138030</v>
          </cell>
          <cell r="O25">
            <v>145209</v>
          </cell>
          <cell r="P25">
            <v>147646</v>
          </cell>
          <cell r="Q25">
            <v>138450</v>
          </cell>
          <cell r="R25">
            <v>137114</v>
          </cell>
          <cell r="S25">
            <v>132021</v>
          </cell>
          <cell r="T25">
            <v>129700</v>
          </cell>
          <cell r="U25">
            <v>129692</v>
          </cell>
          <cell r="V25">
            <v>132184</v>
          </cell>
          <cell r="W25">
            <v>136062</v>
          </cell>
          <cell r="X25">
            <v>138550</v>
          </cell>
          <cell r="Y25">
            <v>139538</v>
          </cell>
          <cell r="Z25">
            <v>140215</v>
          </cell>
          <cell r="AA25">
            <v>135952</v>
          </cell>
          <cell r="AB25">
            <v>135178</v>
          </cell>
          <cell r="AC25">
            <v>132992</v>
          </cell>
          <cell r="AD25">
            <v>130702</v>
          </cell>
          <cell r="AE25">
            <v>132235</v>
          </cell>
          <cell r="AF25">
            <v>124728</v>
          </cell>
          <cell r="AG25">
            <v>124659</v>
          </cell>
          <cell r="AH25">
            <v>126296</v>
          </cell>
          <cell r="AI25">
            <v>124169</v>
          </cell>
          <cell r="AJ25">
            <v>127597</v>
          </cell>
          <cell r="AK25">
            <v>125646</v>
          </cell>
          <cell r="AL25">
            <v>122985</v>
          </cell>
          <cell r="AM25">
            <v>126664</v>
          </cell>
          <cell r="AN25">
            <v>135043</v>
          </cell>
          <cell r="AO25">
            <v>114282</v>
          </cell>
          <cell r="AP25">
            <v>106589</v>
          </cell>
          <cell r="AQ25">
            <v>105192</v>
          </cell>
          <cell r="AR25">
            <v>96376</v>
          </cell>
          <cell r="AS25">
            <v>94651</v>
          </cell>
          <cell r="AT25">
            <v>93226</v>
          </cell>
          <cell r="AU25">
            <v>88291</v>
          </cell>
          <cell r="AV25">
            <v>85318</v>
          </cell>
          <cell r="AW25">
            <v>83142</v>
          </cell>
          <cell r="AX25">
            <v>82216</v>
          </cell>
          <cell r="AY25">
            <v>81199</v>
          </cell>
          <cell r="AZ25">
            <v>73618</v>
          </cell>
          <cell r="BA25">
            <v>74406</v>
          </cell>
          <cell r="BB25">
            <v>74226</v>
          </cell>
          <cell r="BC25">
            <v>73967</v>
          </cell>
          <cell r="BD25">
            <v>78784</v>
          </cell>
          <cell r="BE25">
            <v>77423</v>
          </cell>
          <cell r="BF25">
            <v>77475</v>
          </cell>
          <cell r="BG25">
            <v>77768</v>
          </cell>
          <cell r="BH25">
            <v>75803</v>
          </cell>
          <cell r="BI25">
            <v>76618</v>
          </cell>
          <cell r="BJ25">
            <v>71603</v>
          </cell>
          <cell r="BK25">
            <v>70947</v>
          </cell>
          <cell r="BL25">
            <v>68792</v>
          </cell>
          <cell r="BM25">
            <v>67843</v>
          </cell>
          <cell r="BN25">
            <v>65501</v>
          </cell>
          <cell r="BO25">
            <v>57953</v>
          </cell>
          <cell r="BP25">
            <v>50124</v>
          </cell>
          <cell r="BQ25">
            <v>48711</v>
          </cell>
          <cell r="BR25">
            <v>49162</v>
          </cell>
          <cell r="BS25">
            <v>47958</v>
          </cell>
          <cell r="BT25">
            <v>46646</v>
          </cell>
          <cell r="BU25">
            <v>44905</v>
          </cell>
          <cell r="BV25">
            <v>41051</v>
          </cell>
          <cell r="BW25">
            <v>37534</v>
          </cell>
          <cell r="BX25">
            <v>35005</v>
          </cell>
          <cell r="BY25">
            <v>31552</v>
          </cell>
          <cell r="BZ25">
            <v>27443</v>
          </cell>
          <cell r="CA25">
            <v>24933</v>
          </cell>
          <cell r="CB25">
            <v>22512</v>
          </cell>
          <cell r="CC25">
            <v>19890</v>
          </cell>
          <cell r="CD25">
            <v>16812</v>
          </cell>
          <cell r="CE25">
            <v>14494</v>
          </cell>
          <cell r="CF25">
            <v>12401</v>
          </cell>
          <cell r="CG25">
            <v>10388</v>
          </cell>
          <cell r="CH25">
            <v>9320</v>
          </cell>
          <cell r="CI25">
            <v>7803</v>
          </cell>
          <cell r="CJ25">
            <v>5401</v>
          </cell>
          <cell r="CK25">
            <v>4332</v>
          </cell>
          <cell r="CL25">
            <v>3528</v>
          </cell>
          <cell r="CM25">
            <v>2774</v>
          </cell>
          <cell r="CN25">
            <v>2216</v>
          </cell>
          <cell r="CO25">
            <v>1658</v>
          </cell>
          <cell r="CP25">
            <v>1338</v>
          </cell>
          <cell r="CQ25">
            <v>967</v>
          </cell>
          <cell r="CR25">
            <v>758</v>
          </cell>
          <cell r="CS25">
            <v>539</v>
          </cell>
          <cell r="CT25">
            <v>366</v>
          </cell>
          <cell r="CU25">
            <v>256</v>
          </cell>
          <cell r="CV25">
            <v>209</v>
          </cell>
          <cell r="CW25">
            <v>182</v>
          </cell>
          <cell r="CX25">
            <v>80</v>
          </cell>
          <cell r="CY25">
            <v>117835</v>
          </cell>
          <cell r="CZ25">
            <v>117293</v>
          </cell>
          <cell r="DA25">
            <v>117997</v>
          </cell>
          <cell r="DB25">
            <v>116692</v>
          </cell>
          <cell r="DC25">
            <v>115566</v>
          </cell>
          <cell r="DD25">
            <v>112580</v>
          </cell>
          <cell r="DE25">
            <v>112781</v>
          </cell>
          <cell r="DF25">
            <v>114856</v>
          </cell>
          <cell r="DG25">
            <v>114826</v>
          </cell>
          <cell r="DH25">
            <v>117524</v>
          </cell>
          <cell r="DI25">
            <v>121281</v>
          </cell>
          <cell r="DJ25">
            <v>125612</v>
          </cell>
          <cell r="DK25">
            <v>131781</v>
          </cell>
          <cell r="DL25">
            <v>139242</v>
          </cell>
          <cell r="DM25">
            <v>141776</v>
          </cell>
          <cell r="DN25">
            <v>132116</v>
          </cell>
          <cell r="DO25">
            <v>131230</v>
          </cell>
          <cell r="DP25">
            <v>125877</v>
          </cell>
          <cell r="DQ25">
            <v>123964</v>
          </cell>
          <cell r="DR25">
            <v>124542</v>
          </cell>
          <cell r="DS25">
            <v>127296</v>
          </cell>
          <cell r="DT25">
            <v>131004</v>
          </cell>
          <cell r="DU25">
            <v>133607</v>
          </cell>
          <cell r="DV25">
            <v>135075</v>
          </cell>
          <cell r="DW25">
            <v>135920</v>
          </cell>
          <cell r="DX25">
            <v>132982</v>
          </cell>
          <cell r="DY25">
            <v>131874</v>
          </cell>
          <cell r="DZ25">
            <v>130247</v>
          </cell>
          <cell r="EA25">
            <v>128419</v>
          </cell>
          <cell r="EB25">
            <v>128926</v>
          </cell>
          <cell r="EC25">
            <v>124830</v>
          </cell>
          <cell r="ED25">
            <v>124938</v>
          </cell>
          <cell r="EE25">
            <v>126090</v>
          </cell>
          <cell r="EF25">
            <v>123193</v>
          </cell>
          <cell r="EG25">
            <v>126155</v>
          </cell>
          <cell r="EH25">
            <v>123199</v>
          </cell>
          <cell r="EI25">
            <v>120746</v>
          </cell>
          <cell r="EJ25">
            <v>122365</v>
          </cell>
          <cell r="EK25">
            <v>128757</v>
          </cell>
          <cell r="EL25">
            <v>107949</v>
          </cell>
          <cell r="EM25">
            <v>101733</v>
          </cell>
          <cell r="EN25">
            <v>101409</v>
          </cell>
          <cell r="EO25">
            <v>92009</v>
          </cell>
          <cell r="EP25">
            <v>89450</v>
          </cell>
          <cell r="EQ25">
            <v>87882</v>
          </cell>
          <cell r="ER25">
            <v>82588</v>
          </cell>
          <cell r="ES25">
            <v>81447</v>
          </cell>
          <cell r="ET25">
            <v>79088</v>
          </cell>
          <cell r="EU25">
            <v>77703</v>
          </cell>
          <cell r="EV25">
            <v>77666</v>
          </cell>
          <cell r="EW25">
            <v>70176</v>
          </cell>
          <cell r="EX25">
            <v>70828</v>
          </cell>
          <cell r="EY25">
            <v>71065</v>
          </cell>
          <cell r="EZ25">
            <v>69980</v>
          </cell>
          <cell r="FA25">
            <v>75993</v>
          </cell>
          <cell r="FB25">
            <v>73766</v>
          </cell>
          <cell r="FC25">
            <v>73697</v>
          </cell>
          <cell r="FD25">
            <v>74970</v>
          </cell>
          <cell r="FE25">
            <v>74043</v>
          </cell>
          <cell r="FF25">
            <v>77461</v>
          </cell>
          <cell r="FG25">
            <v>72805</v>
          </cell>
          <cell r="FH25">
            <v>73348</v>
          </cell>
          <cell r="FI25">
            <v>72971</v>
          </cell>
          <cell r="FJ25">
            <v>71995</v>
          </cell>
          <cell r="FK25">
            <v>72740</v>
          </cell>
          <cell r="FL25">
            <v>64042</v>
          </cell>
          <cell r="FM25">
            <v>57009</v>
          </cell>
          <cell r="FN25">
            <v>56730</v>
          </cell>
          <cell r="FO25">
            <v>57415</v>
          </cell>
          <cell r="FP25">
            <v>57235</v>
          </cell>
          <cell r="FQ25">
            <v>55842</v>
          </cell>
          <cell r="FR25">
            <v>55759</v>
          </cell>
          <cell r="FS25">
            <v>51796</v>
          </cell>
          <cell r="FT25">
            <v>48622</v>
          </cell>
          <cell r="FU25">
            <v>47179</v>
          </cell>
          <cell r="FV25">
            <v>43252</v>
          </cell>
          <cell r="FW25">
            <v>38779</v>
          </cell>
          <cell r="FX25">
            <v>36855</v>
          </cell>
          <cell r="FY25">
            <v>33521</v>
          </cell>
          <cell r="FZ25">
            <v>31573</v>
          </cell>
          <cell r="GA25">
            <v>27767</v>
          </cell>
          <cell r="GB25">
            <v>24985</v>
          </cell>
          <cell r="GC25">
            <v>22376</v>
          </cell>
          <cell r="GD25">
            <v>19972</v>
          </cell>
          <cell r="GE25">
            <v>20308</v>
          </cell>
          <cell r="GF25">
            <v>17658</v>
          </cell>
          <cell r="GG25">
            <v>12854</v>
          </cell>
          <cell r="GH25">
            <v>11413</v>
          </cell>
          <cell r="GI25">
            <v>9859</v>
          </cell>
          <cell r="GJ25">
            <v>8473</v>
          </cell>
          <cell r="GK25">
            <v>6745</v>
          </cell>
          <cell r="GL25">
            <v>5508</v>
          </cell>
          <cell r="GM25">
            <v>4389</v>
          </cell>
          <cell r="GN25">
            <v>3416</v>
          </cell>
          <cell r="GO25">
            <v>2619</v>
          </cell>
          <cell r="GP25">
            <v>1937</v>
          </cell>
          <cell r="GQ25">
            <v>1316</v>
          </cell>
          <cell r="GR25">
            <v>938</v>
          </cell>
          <cell r="GS25">
            <v>636</v>
          </cell>
          <cell r="GT25">
            <v>774</v>
          </cell>
          <cell r="GU25">
            <v>276</v>
          </cell>
          <cell r="GV25">
            <v>241022</v>
          </cell>
          <cell r="GW25">
            <v>239865</v>
          </cell>
          <cell r="GX25">
            <v>242494</v>
          </cell>
          <cell r="GY25">
            <v>239445</v>
          </cell>
          <cell r="GZ25">
            <v>236730</v>
          </cell>
          <cell r="HA25">
            <v>231703</v>
          </cell>
          <cell r="HB25">
            <v>231440</v>
          </cell>
          <cell r="HC25">
            <v>235161</v>
          </cell>
          <cell r="HD25">
            <v>235540</v>
          </cell>
          <cell r="HE25">
            <v>241287</v>
          </cell>
          <cell r="HF25">
            <v>248865</v>
          </cell>
          <cell r="HG25">
            <v>258305</v>
          </cell>
          <cell r="HH25">
            <v>269811</v>
          </cell>
          <cell r="HI25">
            <v>284451</v>
          </cell>
          <cell r="HJ25">
            <v>289422</v>
          </cell>
          <cell r="HK25">
            <v>270566</v>
          </cell>
          <cell r="HL25">
            <v>268344</v>
          </cell>
          <cell r="HM25">
            <v>257898</v>
          </cell>
          <cell r="HN25">
            <v>253664</v>
          </cell>
          <cell r="HO25">
            <v>254234</v>
          </cell>
          <cell r="HP25">
            <v>259480</v>
          </cell>
          <cell r="HQ25">
            <v>267066</v>
          </cell>
          <cell r="HR25">
            <v>272157</v>
          </cell>
          <cell r="HS25">
            <v>274613</v>
          </cell>
          <cell r="HT25">
            <v>276135</v>
          </cell>
          <cell r="HU25">
            <v>268934</v>
          </cell>
          <cell r="HV25">
            <v>267052</v>
          </cell>
          <cell r="HW25">
            <v>263239</v>
          </cell>
          <cell r="HX25">
            <v>259121</v>
          </cell>
          <cell r="HY25">
            <v>261161</v>
          </cell>
          <cell r="HZ25">
            <v>249558</v>
          </cell>
          <cell r="IA25">
            <v>249597</v>
          </cell>
          <cell r="IB25">
            <v>252386</v>
          </cell>
          <cell r="IC25">
            <v>247362</v>
          </cell>
          <cell r="ID25">
            <v>253752</v>
          </cell>
          <cell r="IE25">
            <v>248845</v>
          </cell>
          <cell r="IF25">
            <v>243731</v>
          </cell>
          <cell r="IG25">
            <v>249029</v>
          </cell>
          <cell r="IH25">
            <v>263800</v>
          </cell>
          <cell r="II25">
            <v>222231</v>
          </cell>
          <cell r="IJ25">
            <v>208322</v>
          </cell>
          <cell r="IK25">
            <v>206601</v>
          </cell>
          <cell r="IL25">
            <v>188385</v>
          </cell>
          <cell r="IM25">
            <v>184101</v>
          </cell>
          <cell r="IN25">
            <v>181108</v>
          </cell>
          <cell r="IO25">
            <v>170879</v>
          </cell>
          <cell r="IP25">
            <v>166765</v>
          </cell>
          <cell r="IQ25">
            <v>162230</v>
          </cell>
        </row>
        <row r="26">
          <cell r="A26">
            <v>31564</v>
          </cell>
          <cell r="B26">
            <v>122376</v>
          </cell>
          <cell r="C26">
            <v>123947</v>
          </cell>
          <cell r="D26">
            <v>123396</v>
          </cell>
          <cell r="E26">
            <v>125490</v>
          </cell>
          <cell r="F26">
            <v>123811</v>
          </cell>
          <cell r="G26">
            <v>122258</v>
          </cell>
          <cell r="H26">
            <v>120252</v>
          </cell>
          <cell r="I26">
            <v>119677</v>
          </cell>
          <cell r="J26">
            <v>121177</v>
          </cell>
          <cell r="K26">
            <v>121514</v>
          </cell>
          <cell r="L26">
            <v>124677</v>
          </cell>
          <cell r="M26">
            <v>128419</v>
          </cell>
          <cell r="N26">
            <v>133542</v>
          </cell>
          <cell r="O26">
            <v>139301</v>
          </cell>
          <cell r="P26">
            <v>146263</v>
          </cell>
          <cell r="Q26">
            <v>148503</v>
          </cell>
          <cell r="R26">
            <v>139242</v>
          </cell>
          <cell r="S26">
            <v>137636</v>
          </cell>
          <cell r="T26">
            <v>132824</v>
          </cell>
          <cell r="U26">
            <v>130346</v>
          </cell>
          <cell r="V26">
            <v>130460</v>
          </cell>
          <cell r="W26">
            <v>132623</v>
          </cell>
          <cell r="X26">
            <v>137023</v>
          </cell>
          <cell r="Y26">
            <v>139442</v>
          </cell>
          <cell r="Z26">
            <v>140874</v>
          </cell>
          <cell r="AA26">
            <v>141572</v>
          </cell>
          <cell r="AB26">
            <v>137149</v>
          </cell>
          <cell r="AC26">
            <v>136711</v>
          </cell>
          <cell r="AD26">
            <v>134266</v>
          </cell>
          <cell r="AE26">
            <v>132059</v>
          </cell>
          <cell r="AF26">
            <v>133760</v>
          </cell>
          <cell r="AG26">
            <v>125206</v>
          </cell>
          <cell r="AH26">
            <v>125106</v>
          </cell>
          <cell r="AI26">
            <v>126927</v>
          </cell>
          <cell r="AJ26">
            <v>124696</v>
          </cell>
          <cell r="AK26">
            <v>128004</v>
          </cell>
          <cell r="AL26">
            <v>126520</v>
          </cell>
          <cell r="AM26">
            <v>123571</v>
          </cell>
          <cell r="AN26">
            <v>127457</v>
          </cell>
          <cell r="AO26">
            <v>136194</v>
          </cell>
          <cell r="AP26">
            <v>115556</v>
          </cell>
          <cell r="AQ26">
            <v>106449</v>
          </cell>
          <cell r="AR26">
            <v>106098</v>
          </cell>
          <cell r="AS26">
            <v>97104</v>
          </cell>
          <cell r="AT26">
            <v>94910</v>
          </cell>
          <cell r="AU26">
            <v>93353</v>
          </cell>
          <cell r="AV26">
            <v>88722</v>
          </cell>
          <cell r="AW26">
            <v>85041</v>
          </cell>
          <cell r="AX26">
            <v>83354</v>
          </cell>
          <cell r="AY26">
            <v>82711</v>
          </cell>
          <cell r="AZ26">
            <v>81571</v>
          </cell>
          <cell r="BA26">
            <v>73177</v>
          </cell>
          <cell r="BB26">
            <v>74492</v>
          </cell>
          <cell r="BC26">
            <v>74201</v>
          </cell>
          <cell r="BD26">
            <v>73558</v>
          </cell>
          <cell r="BE26">
            <v>78068</v>
          </cell>
          <cell r="BF26">
            <v>77477</v>
          </cell>
          <cell r="BG26">
            <v>76737</v>
          </cell>
          <cell r="BH26">
            <v>77126</v>
          </cell>
          <cell r="BI26">
            <v>75426</v>
          </cell>
          <cell r="BJ26">
            <v>76196</v>
          </cell>
          <cell r="BK26">
            <v>70320</v>
          </cell>
          <cell r="BL26">
            <v>70226</v>
          </cell>
          <cell r="BM26">
            <v>67829</v>
          </cell>
          <cell r="BN26">
            <v>67028</v>
          </cell>
          <cell r="BO26">
            <v>64560</v>
          </cell>
          <cell r="BP26">
            <v>57121</v>
          </cell>
          <cell r="BQ26">
            <v>48974</v>
          </cell>
          <cell r="BR26">
            <v>47588</v>
          </cell>
          <cell r="BS26">
            <v>47809</v>
          </cell>
          <cell r="BT26">
            <v>46389</v>
          </cell>
          <cell r="BU26">
            <v>44908</v>
          </cell>
          <cell r="BV26">
            <v>43145</v>
          </cell>
          <cell r="BW26">
            <v>39349</v>
          </cell>
          <cell r="BX26">
            <v>35553</v>
          </cell>
          <cell r="BY26">
            <v>33180</v>
          </cell>
          <cell r="BZ26">
            <v>29905</v>
          </cell>
          <cell r="CA26">
            <v>25519</v>
          </cell>
          <cell r="CB26">
            <v>23252</v>
          </cell>
          <cell r="CC26">
            <v>20886</v>
          </cell>
          <cell r="CD26">
            <v>18136</v>
          </cell>
          <cell r="CE26">
            <v>15100</v>
          </cell>
          <cell r="CF26">
            <v>13055</v>
          </cell>
          <cell r="CG26">
            <v>11018</v>
          </cell>
          <cell r="CH26">
            <v>9032</v>
          </cell>
          <cell r="CI26">
            <v>8126</v>
          </cell>
          <cell r="CJ26">
            <v>6791</v>
          </cell>
          <cell r="CK26">
            <v>4550</v>
          </cell>
          <cell r="CL26">
            <v>3589</v>
          </cell>
          <cell r="CM26">
            <v>2893</v>
          </cell>
          <cell r="CN26">
            <v>2193</v>
          </cell>
          <cell r="CO26">
            <v>1713</v>
          </cell>
          <cell r="CP26">
            <v>1256</v>
          </cell>
          <cell r="CQ26">
            <v>1054</v>
          </cell>
          <cell r="CR26">
            <v>720</v>
          </cell>
          <cell r="CS26">
            <v>566</v>
          </cell>
          <cell r="CT26">
            <v>441</v>
          </cell>
          <cell r="CU26">
            <v>268</v>
          </cell>
          <cell r="CV26">
            <v>205</v>
          </cell>
          <cell r="CW26">
            <v>178</v>
          </cell>
          <cell r="CX26">
            <v>164</v>
          </cell>
          <cell r="CY26">
            <v>116208</v>
          </cell>
          <cell r="CZ26">
            <v>118650</v>
          </cell>
          <cell r="DA26">
            <v>118129</v>
          </cell>
          <cell r="DB26">
            <v>118863</v>
          </cell>
          <cell r="DC26">
            <v>117615</v>
          </cell>
          <cell r="DD26">
            <v>116413</v>
          </cell>
          <cell r="DE26">
            <v>113559</v>
          </cell>
          <cell r="DF26">
            <v>113529</v>
          </cell>
          <cell r="DG26">
            <v>115649</v>
          </cell>
          <cell r="DH26">
            <v>115460</v>
          </cell>
          <cell r="DI26">
            <v>118218</v>
          </cell>
          <cell r="DJ26">
            <v>122004</v>
          </cell>
          <cell r="DK26">
            <v>126374</v>
          </cell>
          <cell r="DL26">
            <v>132721</v>
          </cell>
          <cell r="DM26">
            <v>140026</v>
          </cell>
          <cell r="DN26">
            <v>142521</v>
          </cell>
          <cell r="DO26">
            <v>132968</v>
          </cell>
          <cell r="DP26">
            <v>131566</v>
          </cell>
          <cell r="DQ26">
            <v>126689</v>
          </cell>
          <cell r="DR26">
            <v>124927</v>
          </cell>
          <cell r="DS26">
            <v>125718</v>
          </cell>
          <cell r="DT26">
            <v>128270</v>
          </cell>
          <cell r="DU26">
            <v>131769</v>
          </cell>
          <cell r="DV26">
            <v>134332</v>
          </cell>
          <cell r="DW26">
            <v>136198</v>
          </cell>
          <cell r="DX26">
            <v>137619</v>
          </cell>
          <cell r="DY26">
            <v>134232</v>
          </cell>
          <cell r="DZ26">
            <v>133303</v>
          </cell>
          <cell r="EA26">
            <v>131696</v>
          </cell>
          <cell r="EB26">
            <v>129860</v>
          </cell>
          <cell r="EC26">
            <v>130558</v>
          </cell>
          <cell r="ED26">
            <v>125695</v>
          </cell>
          <cell r="EE26">
            <v>126014</v>
          </cell>
          <cell r="EF26">
            <v>127186</v>
          </cell>
          <cell r="EG26">
            <v>124059</v>
          </cell>
          <cell r="EH26">
            <v>126828</v>
          </cell>
          <cell r="EI26">
            <v>124329</v>
          </cell>
          <cell r="EJ26">
            <v>121082</v>
          </cell>
          <cell r="EK26">
            <v>123090</v>
          </cell>
          <cell r="EL26">
            <v>129617</v>
          </cell>
          <cell r="EM26">
            <v>108737</v>
          </cell>
          <cell r="EN26">
            <v>101288</v>
          </cell>
          <cell r="EO26">
            <v>102216</v>
          </cell>
          <cell r="EP26">
            <v>92604</v>
          </cell>
          <cell r="EQ26">
            <v>89370</v>
          </cell>
          <cell r="ER26">
            <v>87616</v>
          </cell>
          <cell r="ES26">
            <v>83037</v>
          </cell>
          <cell r="ET26">
            <v>81016</v>
          </cell>
          <cell r="EU26">
            <v>79229</v>
          </cell>
          <cell r="EV26">
            <v>78193</v>
          </cell>
          <cell r="EW26">
            <v>78063</v>
          </cell>
          <cell r="EX26">
            <v>69733</v>
          </cell>
          <cell r="EY26">
            <v>71131</v>
          </cell>
          <cell r="EZ26">
            <v>71137</v>
          </cell>
          <cell r="FA26">
            <v>69788</v>
          </cell>
          <cell r="FB26">
            <v>75299</v>
          </cell>
          <cell r="FC26">
            <v>73826</v>
          </cell>
          <cell r="FD26">
            <v>73056</v>
          </cell>
          <cell r="FE26">
            <v>74654</v>
          </cell>
          <cell r="FF26">
            <v>73867</v>
          </cell>
          <cell r="FG26">
            <v>77897</v>
          </cell>
          <cell r="FH26">
            <v>72000</v>
          </cell>
          <cell r="FI26">
            <v>73456</v>
          </cell>
          <cell r="FJ26">
            <v>72805</v>
          </cell>
          <cell r="FK26">
            <v>71676</v>
          </cell>
          <cell r="FL26">
            <v>71995</v>
          </cell>
          <cell r="FM26">
            <v>63659</v>
          </cell>
          <cell r="FN26">
            <v>56053</v>
          </cell>
          <cell r="FO26">
            <v>55866</v>
          </cell>
          <cell r="FP26">
            <v>56526</v>
          </cell>
          <cell r="FQ26">
            <v>56280</v>
          </cell>
          <cell r="FR26">
            <v>54679</v>
          </cell>
          <cell r="FS26">
            <v>54915</v>
          </cell>
          <cell r="FT26">
            <v>50697</v>
          </cell>
          <cell r="FU26">
            <v>47282</v>
          </cell>
          <cell r="FV26">
            <v>45477</v>
          </cell>
          <cell r="FW26">
            <v>42051</v>
          </cell>
          <cell r="FX26">
            <v>36887</v>
          </cell>
          <cell r="FY26">
            <v>35228</v>
          </cell>
          <cell r="FZ26">
            <v>32057</v>
          </cell>
          <cell r="GA26">
            <v>29995</v>
          </cell>
          <cell r="GB26">
            <v>25942</v>
          </cell>
          <cell r="GC26">
            <v>23563</v>
          </cell>
          <cell r="GD26">
            <v>20848</v>
          </cell>
          <cell r="GE26">
            <v>18336</v>
          </cell>
          <cell r="GF26">
            <v>18535</v>
          </cell>
          <cell r="GG26">
            <v>16065</v>
          </cell>
          <cell r="GH26">
            <v>11333</v>
          </cell>
          <cell r="GI26">
            <v>9976</v>
          </cell>
          <cell r="GJ26">
            <v>8579</v>
          </cell>
          <cell r="GK26">
            <v>7144</v>
          </cell>
          <cell r="GL26">
            <v>5541</v>
          </cell>
          <cell r="GM26">
            <v>4598</v>
          </cell>
          <cell r="GN26">
            <v>3583</v>
          </cell>
          <cell r="GO26">
            <v>2714</v>
          </cell>
          <cell r="GP26">
            <v>2032</v>
          </cell>
          <cell r="GQ26">
            <v>1568</v>
          </cell>
          <cell r="GR26">
            <v>1013</v>
          </cell>
          <cell r="GS26">
            <v>719</v>
          </cell>
          <cell r="GT26">
            <v>514</v>
          </cell>
          <cell r="GU26">
            <v>675</v>
          </cell>
          <cell r="GV26">
            <v>238584</v>
          </cell>
          <cell r="GW26">
            <v>242597</v>
          </cell>
          <cell r="GX26">
            <v>241525</v>
          </cell>
          <cell r="GY26">
            <v>244353</v>
          </cell>
          <cell r="GZ26">
            <v>241426</v>
          </cell>
          <cell r="HA26">
            <v>238671</v>
          </cell>
          <cell r="HB26">
            <v>233811</v>
          </cell>
          <cell r="HC26">
            <v>233206</v>
          </cell>
          <cell r="HD26">
            <v>236826</v>
          </cell>
          <cell r="HE26">
            <v>236974</v>
          </cell>
          <cell r="HF26">
            <v>242895</v>
          </cell>
          <cell r="HG26">
            <v>250423</v>
          </cell>
          <cell r="HH26">
            <v>259916</v>
          </cell>
          <cell r="HI26">
            <v>272022</v>
          </cell>
          <cell r="HJ26">
            <v>286289</v>
          </cell>
          <cell r="HK26">
            <v>291024</v>
          </cell>
          <cell r="HL26">
            <v>272210</v>
          </cell>
          <cell r="HM26">
            <v>269202</v>
          </cell>
          <cell r="HN26">
            <v>259513</v>
          </cell>
          <cell r="HO26">
            <v>255273</v>
          </cell>
          <cell r="HP26">
            <v>256178</v>
          </cell>
          <cell r="HQ26">
            <v>260893</v>
          </cell>
          <cell r="HR26">
            <v>268792</v>
          </cell>
          <cell r="HS26">
            <v>273774</v>
          </cell>
          <cell r="HT26">
            <v>277072</v>
          </cell>
          <cell r="HU26">
            <v>279191</v>
          </cell>
          <cell r="HV26">
            <v>271381</v>
          </cell>
          <cell r="HW26">
            <v>270014</v>
          </cell>
          <cell r="HX26">
            <v>265962</v>
          </cell>
          <cell r="HY26">
            <v>261919</v>
          </cell>
          <cell r="HZ26">
            <v>264318</v>
          </cell>
          <cell r="IA26">
            <v>250901</v>
          </cell>
          <cell r="IB26">
            <v>251120</v>
          </cell>
          <cell r="IC26">
            <v>254113</v>
          </cell>
          <cell r="ID26">
            <v>248755</v>
          </cell>
          <cell r="IE26">
            <v>254832</v>
          </cell>
          <cell r="IF26">
            <v>250849</v>
          </cell>
          <cell r="IG26">
            <v>244653</v>
          </cell>
          <cell r="IH26">
            <v>250547</v>
          </cell>
          <cell r="II26">
            <v>265811</v>
          </cell>
          <cell r="IJ26">
            <v>224293</v>
          </cell>
          <cell r="IK26">
            <v>207737</v>
          </cell>
          <cell r="IL26">
            <v>208314</v>
          </cell>
          <cell r="IM26">
            <v>189708</v>
          </cell>
          <cell r="IN26">
            <v>184280</v>
          </cell>
          <cell r="IO26">
            <v>180969</v>
          </cell>
          <cell r="IP26">
            <v>171759</v>
          </cell>
          <cell r="IQ26">
            <v>166057</v>
          </cell>
        </row>
        <row r="27">
          <cell r="A27">
            <v>31929</v>
          </cell>
          <cell r="B27">
            <v>124069</v>
          </cell>
          <cell r="C27">
            <v>123655</v>
          </cell>
          <cell r="D27">
            <v>125016</v>
          </cell>
          <cell r="E27">
            <v>124744</v>
          </cell>
          <cell r="F27">
            <v>126672</v>
          </cell>
          <cell r="G27">
            <v>124870</v>
          </cell>
          <cell r="H27">
            <v>123827</v>
          </cell>
          <cell r="I27">
            <v>121448</v>
          </cell>
          <cell r="J27">
            <v>121072</v>
          </cell>
          <cell r="K27">
            <v>122346</v>
          </cell>
          <cell r="L27">
            <v>122804</v>
          </cell>
          <cell r="M27">
            <v>125889</v>
          </cell>
          <cell r="N27">
            <v>129532</v>
          </cell>
          <cell r="O27">
            <v>134500</v>
          </cell>
          <cell r="P27">
            <v>140050</v>
          </cell>
          <cell r="Q27">
            <v>146926</v>
          </cell>
          <cell r="R27">
            <v>149078</v>
          </cell>
          <cell r="S27">
            <v>140106</v>
          </cell>
          <cell r="T27">
            <v>137906</v>
          </cell>
          <cell r="U27">
            <v>133744</v>
          </cell>
          <cell r="V27">
            <v>131312</v>
          </cell>
          <cell r="W27">
            <v>131499</v>
          </cell>
          <cell r="X27">
            <v>133327</v>
          </cell>
          <cell r="Y27">
            <v>138140</v>
          </cell>
          <cell r="Z27">
            <v>140174</v>
          </cell>
          <cell r="AA27">
            <v>141636</v>
          </cell>
          <cell r="AB27">
            <v>143094</v>
          </cell>
          <cell r="AC27">
            <v>138670</v>
          </cell>
          <cell r="AD27">
            <v>137364</v>
          </cell>
          <cell r="AE27">
            <v>135229</v>
          </cell>
          <cell r="AF27">
            <v>133063</v>
          </cell>
          <cell r="AG27">
            <v>134664</v>
          </cell>
          <cell r="AH27">
            <v>126753</v>
          </cell>
          <cell r="AI27">
            <v>126546</v>
          </cell>
          <cell r="AJ27">
            <v>127739</v>
          </cell>
          <cell r="AK27">
            <v>125736</v>
          </cell>
          <cell r="AL27">
            <v>129123</v>
          </cell>
          <cell r="AM27">
            <v>127182</v>
          </cell>
          <cell r="AN27">
            <v>124992</v>
          </cell>
          <cell r="AO27">
            <v>128260</v>
          </cell>
          <cell r="AP27">
            <v>135359</v>
          </cell>
          <cell r="AQ27">
            <v>116184</v>
          </cell>
          <cell r="AR27">
            <v>107584</v>
          </cell>
          <cell r="AS27">
            <v>106368</v>
          </cell>
          <cell r="AT27">
            <v>96833</v>
          </cell>
          <cell r="AU27">
            <v>95315</v>
          </cell>
          <cell r="AV27">
            <v>93503</v>
          </cell>
          <cell r="AW27">
            <v>88735</v>
          </cell>
          <cell r="AX27">
            <v>85561</v>
          </cell>
          <cell r="AY27">
            <v>83551</v>
          </cell>
          <cell r="AZ27">
            <v>82416</v>
          </cell>
          <cell r="BA27">
            <v>81022</v>
          </cell>
          <cell r="BB27">
            <v>73259</v>
          </cell>
          <cell r="BC27">
            <v>74268</v>
          </cell>
          <cell r="BD27">
            <v>73676</v>
          </cell>
          <cell r="BE27">
            <v>73257</v>
          </cell>
          <cell r="BF27">
            <v>77564</v>
          </cell>
          <cell r="BG27">
            <v>76881</v>
          </cell>
          <cell r="BH27">
            <v>76251</v>
          </cell>
          <cell r="BI27">
            <v>76418</v>
          </cell>
          <cell r="BJ27">
            <v>74722</v>
          </cell>
          <cell r="BK27">
            <v>75314</v>
          </cell>
          <cell r="BL27">
            <v>69607</v>
          </cell>
          <cell r="BM27">
            <v>69317</v>
          </cell>
          <cell r="BN27">
            <v>66436</v>
          </cell>
          <cell r="BO27">
            <v>65567</v>
          </cell>
          <cell r="BP27">
            <v>63187</v>
          </cell>
          <cell r="BQ27">
            <v>56075</v>
          </cell>
          <cell r="BR27">
            <v>47842</v>
          </cell>
          <cell r="BS27">
            <v>46234</v>
          </cell>
          <cell r="BT27">
            <v>46222</v>
          </cell>
          <cell r="BU27">
            <v>44838</v>
          </cell>
          <cell r="BV27">
            <v>43226</v>
          </cell>
          <cell r="BW27">
            <v>41198</v>
          </cell>
          <cell r="BX27">
            <v>37417</v>
          </cell>
          <cell r="BY27">
            <v>33589</v>
          </cell>
          <cell r="BZ27">
            <v>31054</v>
          </cell>
          <cell r="CA27">
            <v>27875</v>
          </cell>
          <cell r="CB27">
            <v>23751</v>
          </cell>
          <cell r="CC27">
            <v>21401</v>
          </cell>
          <cell r="CD27">
            <v>19058</v>
          </cell>
          <cell r="CE27">
            <v>16459</v>
          </cell>
          <cell r="CF27">
            <v>13624</v>
          </cell>
          <cell r="CG27">
            <v>11619</v>
          </cell>
          <cell r="CH27">
            <v>9607</v>
          </cell>
          <cell r="CI27">
            <v>7848</v>
          </cell>
          <cell r="CJ27">
            <v>6967</v>
          </cell>
          <cell r="CK27">
            <v>5705</v>
          </cell>
          <cell r="CL27">
            <v>3755</v>
          </cell>
          <cell r="CM27">
            <v>2953</v>
          </cell>
          <cell r="CN27">
            <v>2330</v>
          </cell>
          <cell r="CO27">
            <v>1740</v>
          </cell>
          <cell r="CP27">
            <v>1325</v>
          </cell>
          <cell r="CQ27">
            <v>972</v>
          </cell>
          <cell r="CR27">
            <v>799</v>
          </cell>
          <cell r="CS27">
            <v>547</v>
          </cell>
          <cell r="CT27">
            <v>422</v>
          </cell>
          <cell r="CU27">
            <v>322</v>
          </cell>
          <cell r="CV27">
            <v>192</v>
          </cell>
          <cell r="CW27">
            <v>144</v>
          </cell>
          <cell r="CX27">
            <v>233</v>
          </cell>
          <cell r="CY27">
            <v>117920</v>
          </cell>
          <cell r="CZ27">
            <v>117468</v>
          </cell>
          <cell r="DA27">
            <v>119934</v>
          </cell>
          <cell r="DB27">
            <v>119292</v>
          </cell>
          <cell r="DC27">
            <v>119914</v>
          </cell>
          <cell r="DD27">
            <v>118759</v>
          </cell>
          <cell r="DE27">
            <v>117683</v>
          </cell>
          <cell r="DF27">
            <v>114626</v>
          </cell>
          <cell r="DG27">
            <v>114883</v>
          </cell>
          <cell r="DH27">
            <v>116624</v>
          </cell>
          <cell r="DI27">
            <v>116586</v>
          </cell>
          <cell r="DJ27">
            <v>119305</v>
          </cell>
          <cell r="DK27">
            <v>123202</v>
          </cell>
          <cell r="DL27">
            <v>127397</v>
          </cell>
          <cell r="DM27">
            <v>133257</v>
          </cell>
          <cell r="DN27">
            <v>140568</v>
          </cell>
          <cell r="DO27">
            <v>143249</v>
          </cell>
          <cell r="DP27">
            <v>134092</v>
          </cell>
          <cell r="DQ27">
            <v>132428</v>
          </cell>
          <cell r="DR27">
            <v>128170</v>
          </cell>
          <cell r="DS27">
            <v>126522</v>
          </cell>
          <cell r="DT27">
            <v>127419</v>
          </cell>
          <cell r="DU27">
            <v>129526</v>
          </cell>
          <cell r="DV27">
            <v>133382</v>
          </cell>
          <cell r="DW27">
            <v>135902</v>
          </cell>
          <cell r="DX27">
            <v>137798</v>
          </cell>
          <cell r="DY27">
            <v>140196</v>
          </cell>
          <cell r="DZ27">
            <v>136256</v>
          </cell>
          <cell r="EA27">
            <v>134787</v>
          </cell>
          <cell r="EB27">
            <v>133373</v>
          </cell>
          <cell r="EC27">
            <v>131347</v>
          </cell>
          <cell r="ED27">
            <v>132156</v>
          </cell>
          <cell r="EE27">
            <v>127404</v>
          </cell>
          <cell r="EF27">
            <v>127420</v>
          </cell>
          <cell r="EG27">
            <v>128129</v>
          </cell>
          <cell r="EH27">
            <v>125063</v>
          </cell>
          <cell r="EI27">
            <v>128295</v>
          </cell>
          <cell r="EJ27">
            <v>124867</v>
          </cell>
          <cell r="EK27">
            <v>122311</v>
          </cell>
          <cell r="EL27">
            <v>123734</v>
          </cell>
          <cell r="EM27">
            <v>129135</v>
          </cell>
          <cell r="EN27">
            <v>109802</v>
          </cell>
          <cell r="EO27">
            <v>102552</v>
          </cell>
          <cell r="EP27">
            <v>102128</v>
          </cell>
          <cell r="EQ27">
            <v>92254</v>
          </cell>
          <cell r="ER27">
            <v>89663</v>
          </cell>
          <cell r="ES27">
            <v>88116</v>
          </cell>
          <cell r="ET27">
            <v>83024</v>
          </cell>
          <cell r="EU27">
            <v>81411</v>
          </cell>
          <cell r="EV27">
            <v>79511</v>
          </cell>
          <cell r="EW27">
            <v>78237</v>
          </cell>
          <cell r="EX27">
            <v>77750</v>
          </cell>
          <cell r="EY27">
            <v>70207</v>
          </cell>
          <cell r="EZ27">
            <v>71067</v>
          </cell>
          <cell r="FA27">
            <v>70802</v>
          </cell>
          <cell r="FB27">
            <v>69890</v>
          </cell>
          <cell r="FC27">
            <v>75618</v>
          </cell>
          <cell r="FD27">
            <v>73651</v>
          </cell>
          <cell r="FE27">
            <v>73330</v>
          </cell>
          <cell r="FF27">
            <v>74721</v>
          </cell>
          <cell r="FG27">
            <v>73785</v>
          </cell>
          <cell r="FH27">
            <v>77556</v>
          </cell>
          <cell r="FI27">
            <v>71980</v>
          </cell>
          <cell r="FJ27">
            <v>72991</v>
          </cell>
          <cell r="FK27">
            <v>72004</v>
          </cell>
          <cell r="FL27">
            <v>70952</v>
          </cell>
          <cell r="FM27">
            <v>71316</v>
          </cell>
          <cell r="FN27">
            <v>63106</v>
          </cell>
          <cell r="FO27">
            <v>55654</v>
          </cell>
          <cell r="FP27">
            <v>55112</v>
          </cell>
          <cell r="FQ27">
            <v>55539</v>
          </cell>
          <cell r="FR27">
            <v>55308</v>
          </cell>
          <cell r="FS27">
            <v>53735</v>
          </cell>
          <cell r="FT27">
            <v>53461</v>
          </cell>
          <cell r="FU27">
            <v>49160</v>
          </cell>
          <cell r="FV27">
            <v>45765</v>
          </cell>
          <cell r="FW27">
            <v>43784</v>
          </cell>
          <cell r="FX27">
            <v>40350</v>
          </cell>
          <cell r="FY27">
            <v>35458</v>
          </cell>
          <cell r="FZ27">
            <v>33515</v>
          </cell>
          <cell r="GA27">
            <v>30378</v>
          </cell>
          <cell r="GB27">
            <v>28148</v>
          </cell>
          <cell r="GC27">
            <v>24370</v>
          </cell>
          <cell r="GD27">
            <v>21808</v>
          </cell>
          <cell r="GE27">
            <v>19077</v>
          </cell>
          <cell r="GF27">
            <v>16725</v>
          </cell>
          <cell r="GG27">
            <v>16468</v>
          </cell>
          <cell r="GH27">
            <v>14158</v>
          </cell>
          <cell r="GI27">
            <v>9979</v>
          </cell>
          <cell r="GJ27">
            <v>8632</v>
          </cell>
          <cell r="GK27">
            <v>7325</v>
          </cell>
          <cell r="GL27">
            <v>5964</v>
          </cell>
          <cell r="GM27">
            <v>4560</v>
          </cell>
          <cell r="GN27">
            <v>3710</v>
          </cell>
          <cell r="GO27">
            <v>2803</v>
          </cell>
          <cell r="GP27">
            <v>2110</v>
          </cell>
          <cell r="GQ27">
            <v>1544</v>
          </cell>
          <cell r="GR27">
            <v>1165</v>
          </cell>
          <cell r="GS27">
            <v>734</v>
          </cell>
          <cell r="GT27">
            <v>509</v>
          </cell>
          <cell r="GU27">
            <v>808</v>
          </cell>
          <cell r="GV27">
            <v>241989</v>
          </cell>
          <cell r="GW27">
            <v>241123</v>
          </cell>
          <cell r="GX27">
            <v>244950</v>
          </cell>
          <cell r="GY27">
            <v>244036</v>
          </cell>
          <cell r="GZ27">
            <v>246586</v>
          </cell>
          <cell r="HA27">
            <v>243629</v>
          </cell>
          <cell r="HB27">
            <v>241510</v>
          </cell>
          <cell r="HC27">
            <v>236074</v>
          </cell>
          <cell r="HD27">
            <v>235955</v>
          </cell>
          <cell r="HE27">
            <v>238970</v>
          </cell>
          <cell r="HF27">
            <v>239390</v>
          </cell>
          <cell r="HG27">
            <v>245194</v>
          </cell>
          <cell r="HH27">
            <v>252734</v>
          </cell>
          <cell r="HI27">
            <v>261897</v>
          </cell>
          <cell r="HJ27">
            <v>273307</v>
          </cell>
          <cell r="HK27">
            <v>287494</v>
          </cell>
          <cell r="HL27">
            <v>292327</v>
          </cell>
          <cell r="HM27">
            <v>274198</v>
          </cell>
          <cell r="HN27">
            <v>270334</v>
          </cell>
          <cell r="HO27">
            <v>261914</v>
          </cell>
          <cell r="HP27">
            <v>257834</v>
          </cell>
          <cell r="HQ27">
            <v>258918</v>
          </cell>
          <cell r="HR27">
            <v>262853</v>
          </cell>
          <cell r="HS27">
            <v>271522</v>
          </cell>
          <cell r="HT27">
            <v>276076</v>
          </cell>
          <cell r="HU27">
            <v>279434</v>
          </cell>
          <cell r="HV27">
            <v>283290</v>
          </cell>
          <cell r="HW27">
            <v>274926</v>
          </cell>
          <cell r="HX27">
            <v>272151</v>
          </cell>
          <cell r="HY27">
            <v>268602</v>
          </cell>
          <cell r="HZ27">
            <v>264410</v>
          </cell>
          <cell r="IA27">
            <v>266820</v>
          </cell>
          <cell r="IB27">
            <v>254157</v>
          </cell>
          <cell r="IC27">
            <v>253966</v>
          </cell>
          <cell r="ID27">
            <v>255868</v>
          </cell>
          <cell r="IE27">
            <v>250799</v>
          </cell>
          <cell r="IF27">
            <v>257418</v>
          </cell>
          <cell r="IG27">
            <v>252049</v>
          </cell>
          <cell r="IH27">
            <v>247303</v>
          </cell>
          <cell r="II27">
            <v>251994</v>
          </cell>
          <cell r="IJ27">
            <v>264494</v>
          </cell>
          <cell r="IK27">
            <v>225986</v>
          </cell>
          <cell r="IL27">
            <v>210136</v>
          </cell>
          <cell r="IM27">
            <v>208496</v>
          </cell>
          <cell r="IN27">
            <v>189087</v>
          </cell>
          <cell r="IO27">
            <v>184978</v>
          </cell>
          <cell r="IP27">
            <v>181619</v>
          </cell>
          <cell r="IQ27">
            <v>171759</v>
          </cell>
        </row>
        <row r="28">
          <cell r="A28">
            <v>32295</v>
          </cell>
          <cell r="B28">
            <v>125702</v>
          </cell>
          <cell r="C28">
            <v>125202</v>
          </cell>
          <cell r="D28">
            <v>125422</v>
          </cell>
          <cell r="E28">
            <v>126617</v>
          </cell>
          <cell r="F28">
            <v>126465</v>
          </cell>
          <cell r="G28">
            <v>128145</v>
          </cell>
          <cell r="H28">
            <v>126337</v>
          </cell>
          <cell r="I28">
            <v>125664</v>
          </cell>
          <cell r="J28">
            <v>122839</v>
          </cell>
          <cell r="K28">
            <v>122739</v>
          </cell>
          <cell r="L28">
            <v>123716</v>
          </cell>
          <cell r="M28">
            <v>124429</v>
          </cell>
          <cell r="N28">
            <v>127243</v>
          </cell>
          <cell r="O28">
            <v>130874</v>
          </cell>
          <cell r="P28">
            <v>135588</v>
          </cell>
          <cell r="Q28">
            <v>140969</v>
          </cell>
          <cell r="R28">
            <v>147866</v>
          </cell>
          <cell r="S28">
            <v>149863</v>
          </cell>
          <cell r="T28">
            <v>141153</v>
          </cell>
          <cell r="U28">
            <v>138543</v>
          </cell>
          <cell r="V28">
            <v>134651</v>
          </cell>
          <cell r="W28">
            <v>132431</v>
          </cell>
          <cell r="X28">
            <v>132616</v>
          </cell>
          <cell r="Y28">
            <v>134130</v>
          </cell>
          <cell r="Z28">
            <v>139305</v>
          </cell>
          <cell r="AA28">
            <v>141117</v>
          </cell>
          <cell r="AB28">
            <v>142843</v>
          </cell>
          <cell r="AC28">
            <v>145134</v>
          </cell>
          <cell r="AD28">
            <v>140958</v>
          </cell>
          <cell r="AE28">
            <v>138437</v>
          </cell>
          <cell r="AF28">
            <v>136609</v>
          </cell>
          <cell r="AG28">
            <v>134401</v>
          </cell>
          <cell r="AH28">
            <v>135858</v>
          </cell>
          <cell r="AI28">
            <v>128580</v>
          </cell>
          <cell r="AJ28">
            <v>128264</v>
          </cell>
          <cell r="AK28">
            <v>128835</v>
          </cell>
          <cell r="AL28">
            <v>127101</v>
          </cell>
          <cell r="AM28">
            <v>130660</v>
          </cell>
          <cell r="AN28">
            <v>127940</v>
          </cell>
          <cell r="AO28">
            <v>126439</v>
          </cell>
          <cell r="AP28">
            <v>129174</v>
          </cell>
          <cell r="AQ28">
            <v>134828</v>
          </cell>
          <cell r="AR28">
            <v>116885</v>
          </cell>
          <cell r="AS28">
            <v>108553</v>
          </cell>
          <cell r="AT28">
            <v>106706</v>
          </cell>
          <cell r="AU28">
            <v>96645</v>
          </cell>
          <cell r="AV28">
            <v>95676</v>
          </cell>
          <cell r="AW28">
            <v>93732</v>
          </cell>
          <cell r="AX28">
            <v>88816</v>
          </cell>
          <cell r="AY28">
            <v>86109</v>
          </cell>
          <cell r="AZ28">
            <v>83771</v>
          </cell>
          <cell r="BA28">
            <v>82187</v>
          </cell>
          <cell r="BB28">
            <v>80486</v>
          </cell>
          <cell r="BC28">
            <v>73451</v>
          </cell>
          <cell r="BD28">
            <v>73999</v>
          </cell>
          <cell r="BE28">
            <v>73185</v>
          </cell>
          <cell r="BF28">
            <v>72974</v>
          </cell>
          <cell r="BG28">
            <v>77045</v>
          </cell>
          <cell r="BH28">
            <v>76298</v>
          </cell>
          <cell r="BI28">
            <v>75799</v>
          </cell>
          <cell r="BJ28">
            <v>75590</v>
          </cell>
          <cell r="BK28">
            <v>74009</v>
          </cell>
          <cell r="BL28">
            <v>74365</v>
          </cell>
          <cell r="BM28">
            <v>68826</v>
          </cell>
          <cell r="BN28">
            <v>68340</v>
          </cell>
          <cell r="BO28">
            <v>65038</v>
          </cell>
          <cell r="BP28">
            <v>64046</v>
          </cell>
          <cell r="BQ28">
            <v>61666</v>
          </cell>
          <cell r="BR28">
            <v>54888</v>
          </cell>
          <cell r="BS28">
            <v>46652</v>
          </cell>
          <cell r="BT28">
            <v>44751</v>
          </cell>
          <cell r="BU28">
            <v>44498</v>
          </cell>
          <cell r="BV28">
            <v>42992</v>
          </cell>
          <cell r="BW28">
            <v>41337</v>
          </cell>
          <cell r="BX28">
            <v>39093</v>
          </cell>
          <cell r="BY28">
            <v>35234</v>
          </cell>
          <cell r="BZ28">
            <v>31450</v>
          </cell>
          <cell r="CA28">
            <v>28825</v>
          </cell>
          <cell r="CB28">
            <v>25793</v>
          </cell>
          <cell r="CC28">
            <v>21877</v>
          </cell>
          <cell r="CD28">
            <v>19457</v>
          </cell>
          <cell r="CE28">
            <v>17306</v>
          </cell>
          <cell r="CF28">
            <v>14742</v>
          </cell>
          <cell r="CG28">
            <v>12108</v>
          </cell>
          <cell r="CH28">
            <v>10173</v>
          </cell>
          <cell r="CI28">
            <v>8309</v>
          </cell>
          <cell r="CJ28">
            <v>6832</v>
          </cell>
          <cell r="CK28">
            <v>5801</v>
          </cell>
          <cell r="CL28">
            <v>4694</v>
          </cell>
          <cell r="CM28">
            <v>3072</v>
          </cell>
          <cell r="CN28">
            <v>2365</v>
          </cell>
          <cell r="CO28">
            <v>1827</v>
          </cell>
          <cell r="CP28">
            <v>1335</v>
          </cell>
          <cell r="CQ28">
            <v>1003</v>
          </cell>
          <cell r="CR28">
            <v>725</v>
          </cell>
          <cell r="CS28">
            <v>574</v>
          </cell>
          <cell r="CT28">
            <v>411</v>
          </cell>
          <cell r="CU28">
            <v>311</v>
          </cell>
          <cell r="CV28">
            <v>233</v>
          </cell>
          <cell r="CW28">
            <v>136</v>
          </cell>
          <cell r="CX28">
            <v>257</v>
          </cell>
          <cell r="CY28">
            <v>119812</v>
          </cell>
          <cell r="CZ28">
            <v>119090</v>
          </cell>
          <cell r="DA28">
            <v>119149</v>
          </cell>
          <cell r="DB28">
            <v>121401</v>
          </cell>
          <cell r="DC28">
            <v>120691</v>
          </cell>
          <cell r="DD28">
            <v>121137</v>
          </cell>
          <cell r="DE28">
            <v>120025</v>
          </cell>
          <cell r="DF28">
            <v>119151</v>
          </cell>
          <cell r="DG28">
            <v>115945</v>
          </cell>
          <cell r="DH28">
            <v>116370</v>
          </cell>
          <cell r="DI28">
            <v>117746</v>
          </cell>
          <cell r="DJ28">
            <v>117930</v>
          </cell>
          <cell r="DK28">
            <v>120544</v>
          </cell>
          <cell r="DL28">
            <v>124522</v>
          </cell>
          <cell r="DM28">
            <v>128536</v>
          </cell>
          <cell r="DN28">
            <v>134008</v>
          </cell>
          <cell r="DO28">
            <v>141371</v>
          </cell>
          <cell r="DP28">
            <v>144315</v>
          </cell>
          <cell r="DQ28">
            <v>135649</v>
          </cell>
          <cell r="DR28">
            <v>133937</v>
          </cell>
          <cell r="DS28">
            <v>129652</v>
          </cell>
          <cell r="DT28">
            <v>128019</v>
          </cell>
          <cell r="DU28">
            <v>128838</v>
          </cell>
          <cell r="DV28">
            <v>130878</v>
          </cell>
          <cell r="DW28">
            <v>135299</v>
          </cell>
          <cell r="DX28">
            <v>137857</v>
          </cell>
          <cell r="DY28">
            <v>139888</v>
          </cell>
          <cell r="DZ28">
            <v>143033</v>
          </cell>
          <cell r="EA28">
            <v>138701</v>
          </cell>
          <cell r="EB28">
            <v>136638</v>
          </cell>
          <cell r="EC28">
            <v>135314</v>
          </cell>
          <cell r="ED28">
            <v>133076</v>
          </cell>
          <cell r="EE28">
            <v>133981</v>
          </cell>
          <cell r="EF28">
            <v>129414</v>
          </cell>
          <cell r="EG28">
            <v>129012</v>
          </cell>
          <cell r="EH28">
            <v>129246</v>
          </cell>
          <cell r="EI28">
            <v>126254</v>
          </cell>
          <cell r="EJ28">
            <v>129918</v>
          </cell>
          <cell r="EK28">
            <v>125370</v>
          </cell>
          <cell r="EL28">
            <v>123688</v>
          </cell>
          <cell r="EM28">
            <v>124566</v>
          </cell>
          <cell r="EN28">
            <v>128608</v>
          </cell>
          <cell r="EO28">
            <v>110901</v>
          </cell>
          <cell r="EP28">
            <v>103807</v>
          </cell>
          <cell r="EQ28">
            <v>102133</v>
          </cell>
          <cell r="ER28">
            <v>91959</v>
          </cell>
          <cell r="ES28">
            <v>89986</v>
          </cell>
          <cell r="ET28">
            <v>88461</v>
          </cell>
          <cell r="EU28">
            <v>83046</v>
          </cell>
          <cell r="EV28">
            <v>81799</v>
          </cell>
          <cell r="EW28">
            <v>79761</v>
          </cell>
          <cell r="EX28">
            <v>78314</v>
          </cell>
          <cell r="EY28">
            <v>77509</v>
          </cell>
          <cell r="EZ28">
            <v>70757</v>
          </cell>
          <cell r="FA28">
            <v>71041</v>
          </cell>
          <cell r="FB28">
            <v>70536</v>
          </cell>
          <cell r="FC28">
            <v>69933</v>
          </cell>
          <cell r="FD28">
            <v>75972</v>
          </cell>
          <cell r="FE28">
            <v>73495</v>
          </cell>
          <cell r="FF28">
            <v>73593</v>
          </cell>
          <cell r="FG28">
            <v>74790</v>
          </cell>
          <cell r="FH28">
            <v>73712</v>
          </cell>
          <cell r="FI28">
            <v>77108</v>
          </cell>
          <cell r="FJ28">
            <v>71904</v>
          </cell>
          <cell r="FK28">
            <v>72551</v>
          </cell>
          <cell r="FL28">
            <v>70995</v>
          </cell>
          <cell r="FM28">
            <v>70157</v>
          </cell>
          <cell r="FN28">
            <v>70556</v>
          </cell>
          <cell r="FO28">
            <v>62444</v>
          </cell>
          <cell r="FP28">
            <v>55168</v>
          </cell>
          <cell r="FQ28">
            <v>54281</v>
          </cell>
          <cell r="FR28">
            <v>54446</v>
          </cell>
          <cell r="FS28">
            <v>54212</v>
          </cell>
          <cell r="FT28">
            <v>52705</v>
          </cell>
          <cell r="FU28">
            <v>51875</v>
          </cell>
          <cell r="FV28">
            <v>47466</v>
          </cell>
          <cell r="FW28">
            <v>44094</v>
          </cell>
          <cell r="FX28">
            <v>41993</v>
          </cell>
          <cell r="FY28">
            <v>38413</v>
          </cell>
          <cell r="FZ28">
            <v>33896</v>
          </cell>
          <cell r="GA28">
            <v>31765</v>
          </cell>
          <cell r="GB28">
            <v>28544</v>
          </cell>
          <cell r="GC28">
            <v>26205</v>
          </cell>
          <cell r="GD28">
            <v>22565</v>
          </cell>
          <cell r="GE28">
            <v>19979</v>
          </cell>
          <cell r="GF28">
            <v>17256</v>
          </cell>
          <cell r="GG28">
            <v>15116</v>
          </cell>
          <cell r="GH28">
            <v>14416</v>
          </cell>
          <cell r="GI28">
            <v>12288</v>
          </cell>
          <cell r="GJ28">
            <v>8670</v>
          </cell>
          <cell r="GK28">
            <v>7386</v>
          </cell>
          <cell r="GL28">
            <v>6125</v>
          </cell>
          <cell r="GM28">
            <v>4889</v>
          </cell>
          <cell r="GN28">
            <v>3691</v>
          </cell>
          <cell r="GO28">
            <v>2907</v>
          </cell>
          <cell r="GP28">
            <v>2141</v>
          </cell>
          <cell r="GQ28">
            <v>1580</v>
          </cell>
          <cell r="GR28">
            <v>1131</v>
          </cell>
          <cell r="GS28">
            <v>832</v>
          </cell>
          <cell r="GT28">
            <v>513</v>
          </cell>
          <cell r="GU28">
            <v>872</v>
          </cell>
          <cell r="GV28">
            <v>245514</v>
          </cell>
          <cell r="GW28">
            <v>244292</v>
          </cell>
          <cell r="GX28">
            <v>244571</v>
          </cell>
          <cell r="GY28">
            <v>248018</v>
          </cell>
          <cell r="GZ28">
            <v>247156</v>
          </cell>
          <cell r="HA28">
            <v>249282</v>
          </cell>
          <cell r="HB28">
            <v>246362</v>
          </cell>
          <cell r="HC28">
            <v>244815</v>
          </cell>
          <cell r="HD28">
            <v>238784</v>
          </cell>
          <cell r="HE28">
            <v>239109</v>
          </cell>
          <cell r="HF28">
            <v>241462</v>
          </cell>
          <cell r="HG28">
            <v>242359</v>
          </cell>
          <cell r="HH28">
            <v>247787</v>
          </cell>
          <cell r="HI28">
            <v>255396</v>
          </cell>
          <cell r="HJ28">
            <v>264124</v>
          </cell>
          <cell r="HK28">
            <v>274977</v>
          </cell>
          <cell r="HL28">
            <v>289237</v>
          </cell>
          <cell r="HM28">
            <v>294178</v>
          </cell>
          <cell r="HN28">
            <v>276802</v>
          </cell>
          <cell r="HO28">
            <v>272480</v>
          </cell>
          <cell r="HP28">
            <v>264303</v>
          </cell>
          <cell r="HQ28">
            <v>260450</v>
          </cell>
          <cell r="HR28">
            <v>261454</v>
          </cell>
          <cell r="HS28">
            <v>265008</v>
          </cell>
          <cell r="HT28">
            <v>274604</v>
          </cell>
          <cell r="HU28">
            <v>278974</v>
          </cell>
          <cell r="HV28">
            <v>282731</v>
          </cell>
          <cell r="HW28">
            <v>288167</v>
          </cell>
          <cell r="HX28">
            <v>279659</v>
          </cell>
          <cell r="HY28">
            <v>275075</v>
          </cell>
          <cell r="HZ28">
            <v>271923</v>
          </cell>
          <cell r="IA28">
            <v>267477</v>
          </cell>
          <cell r="IB28">
            <v>269839</v>
          </cell>
          <cell r="IC28">
            <v>257994</v>
          </cell>
          <cell r="ID28">
            <v>257276</v>
          </cell>
          <cell r="IE28">
            <v>258081</v>
          </cell>
          <cell r="IF28">
            <v>253355</v>
          </cell>
          <cell r="IG28">
            <v>260578</v>
          </cell>
          <cell r="IH28">
            <v>253310</v>
          </cell>
          <cell r="II28">
            <v>250127</v>
          </cell>
          <cell r="IJ28">
            <v>253740</v>
          </cell>
          <cell r="IK28">
            <v>263436</v>
          </cell>
          <cell r="IL28">
            <v>227786</v>
          </cell>
          <cell r="IM28">
            <v>212360</v>
          </cell>
          <cell r="IN28">
            <v>208839</v>
          </cell>
          <cell r="IO28">
            <v>188604</v>
          </cell>
          <cell r="IP28">
            <v>185662</v>
          </cell>
          <cell r="IQ28">
            <v>182193</v>
          </cell>
        </row>
        <row r="29">
          <cell r="A29">
            <v>32660</v>
          </cell>
          <cell r="B29">
            <v>127847</v>
          </cell>
          <cell r="C29">
            <v>126870</v>
          </cell>
          <cell r="D29">
            <v>126572</v>
          </cell>
          <cell r="E29">
            <v>127405</v>
          </cell>
          <cell r="F29">
            <v>128338</v>
          </cell>
          <cell r="G29">
            <v>128065</v>
          </cell>
          <cell r="H29">
            <v>129669</v>
          </cell>
          <cell r="I29">
            <v>127639</v>
          </cell>
          <cell r="J29">
            <v>127436</v>
          </cell>
          <cell r="K29">
            <v>124229</v>
          </cell>
          <cell r="L29">
            <v>124437</v>
          </cell>
          <cell r="M29">
            <v>125054</v>
          </cell>
          <cell r="N29">
            <v>126002</v>
          </cell>
          <cell r="O29">
            <v>128475</v>
          </cell>
          <cell r="P29">
            <v>132321</v>
          </cell>
          <cell r="Q29">
            <v>136892</v>
          </cell>
          <cell r="R29">
            <v>142030</v>
          </cell>
          <cell r="S29">
            <v>149281</v>
          </cell>
          <cell r="T29">
            <v>151034</v>
          </cell>
          <cell r="U29">
            <v>142911</v>
          </cell>
          <cell r="V29">
            <v>139359</v>
          </cell>
          <cell r="W29">
            <v>135618</v>
          </cell>
          <cell r="X29">
            <v>133364</v>
          </cell>
          <cell r="Y29">
            <v>133829</v>
          </cell>
          <cell r="Z29">
            <v>135039</v>
          </cell>
          <cell r="AA29">
            <v>140818</v>
          </cell>
          <cell r="AB29">
            <v>142301</v>
          </cell>
          <cell r="AC29">
            <v>144150</v>
          </cell>
          <cell r="AD29">
            <v>147316</v>
          </cell>
          <cell r="AE29">
            <v>143156</v>
          </cell>
          <cell r="AF29">
            <v>139600</v>
          </cell>
          <cell r="AG29">
            <v>137969</v>
          </cell>
          <cell r="AH29">
            <v>135743</v>
          </cell>
          <cell r="AI29">
            <v>137288</v>
          </cell>
          <cell r="AJ29">
            <v>130675</v>
          </cell>
          <cell r="AK29">
            <v>129872</v>
          </cell>
          <cell r="AL29">
            <v>129981</v>
          </cell>
          <cell r="AM29">
            <v>128458</v>
          </cell>
          <cell r="AN29">
            <v>131943</v>
          </cell>
          <cell r="AO29">
            <v>128782</v>
          </cell>
          <cell r="AP29">
            <v>128141</v>
          </cell>
          <cell r="AQ29">
            <v>130160</v>
          </cell>
          <cell r="AR29">
            <v>134118</v>
          </cell>
          <cell r="AS29">
            <v>117603</v>
          </cell>
          <cell r="AT29">
            <v>109682</v>
          </cell>
          <cell r="AU29">
            <v>107073</v>
          </cell>
          <cell r="AV29">
            <v>96422</v>
          </cell>
          <cell r="AW29">
            <v>95991</v>
          </cell>
          <cell r="AX29">
            <v>93966</v>
          </cell>
          <cell r="AY29">
            <v>88838</v>
          </cell>
          <cell r="AZ29">
            <v>86624</v>
          </cell>
          <cell r="BA29">
            <v>83915</v>
          </cell>
          <cell r="BB29">
            <v>81886</v>
          </cell>
          <cell r="BC29">
            <v>79881</v>
          </cell>
          <cell r="BD29">
            <v>73624</v>
          </cell>
          <cell r="BE29">
            <v>73713</v>
          </cell>
          <cell r="BF29">
            <v>72637</v>
          </cell>
          <cell r="BG29">
            <v>72649</v>
          </cell>
          <cell r="BH29">
            <v>76524</v>
          </cell>
          <cell r="BI29">
            <v>75638</v>
          </cell>
          <cell r="BJ29">
            <v>75280</v>
          </cell>
          <cell r="BK29">
            <v>74829</v>
          </cell>
          <cell r="BL29">
            <v>73238</v>
          </cell>
          <cell r="BM29">
            <v>73376</v>
          </cell>
          <cell r="BN29">
            <v>68001</v>
          </cell>
          <cell r="BO29">
            <v>67280</v>
          </cell>
          <cell r="BP29">
            <v>63537</v>
          </cell>
          <cell r="BQ29">
            <v>62427</v>
          </cell>
          <cell r="BR29">
            <v>60099</v>
          </cell>
          <cell r="BS29">
            <v>53625</v>
          </cell>
          <cell r="BT29">
            <v>45423</v>
          </cell>
          <cell r="BU29">
            <v>43323</v>
          </cell>
          <cell r="BV29">
            <v>42744</v>
          </cell>
          <cell r="BW29">
            <v>41216</v>
          </cell>
          <cell r="BX29">
            <v>39495</v>
          </cell>
          <cell r="BY29">
            <v>36980</v>
          </cell>
          <cell r="BZ29">
            <v>33050</v>
          </cell>
          <cell r="CA29">
            <v>29402</v>
          </cell>
          <cell r="CB29">
            <v>26702</v>
          </cell>
          <cell r="CC29">
            <v>23663</v>
          </cell>
          <cell r="CD29">
            <v>20103</v>
          </cell>
          <cell r="CE29">
            <v>17625</v>
          </cell>
          <cell r="CF29">
            <v>15532</v>
          </cell>
          <cell r="CG29">
            <v>13116</v>
          </cell>
          <cell r="CH29">
            <v>10690</v>
          </cell>
          <cell r="CI29">
            <v>8851</v>
          </cell>
          <cell r="CJ29">
            <v>7151</v>
          </cell>
          <cell r="CK29">
            <v>5891</v>
          </cell>
          <cell r="CL29">
            <v>4760</v>
          </cell>
          <cell r="CM29">
            <v>3839</v>
          </cell>
          <cell r="CN29">
            <v>2489</v>
          </cell>
          <cell r="CO29">
            <v>1852</v>
          </cell>
          <cell r="CP29">
            <v>1425</v>
          </cell>
          <cell r="CQ29">
            <v>1013</v>
          </cell>
          <cell r="CR29">
            <v>755</v>
          </cell>
          <cell r="CS29">
            <v>545</v>
          </cell>
          <cell r="CT29">
            <v>419</v>
          </cell>
          <cell r="CU29">
            <v>312</v>
          </cell>
          <cell r="CV29">
            <v>232</v>
          </cell>
          <cell r="CW29">
            <v>170</v>
          </cell>
          <cell r="CX29">
            <v>276</v>
          </cell>
          <cell r="CY29">
            <v>121711</v>
          </cell>
          <cell r="CZ29">
            <v>120947</v>
          </cell>
          <cell r="DA29">
            <v>120379</v>
          </cell>
          <cell r="DB29">
            <v>120816</v>
          </cell>
          <cell r="DC29">
            <v>122965</v>
          </cell>
          <cell r="DD29">
            <v>122169</v>
          </cell>
          <cell r="DE29">
            <v>122520</v>
          </cell>
          <cell r="DF29">
            <v>121262</v>
          </cell>
          <cell r="DG29">
            <v>120707</v>
          </cell>
          <cell r="DH29">
            <v>117205</v>
          </cell>
          <cell r="DI29">
            <v>117906</v>
          </cell>
          <cell r="DJ29">
            <v>118925</v>
          </cell>
          <cell r="DK29">
            <v>119264</v>
          </cell>
          <cell r="DL29">
            <v>121891</v>
          </cell>
          <cell r="DM29">
            <v>125892</v>
          </cell>
          <cell r="DN29">
            <v>129695</v>
          </cell>
          <cell r="DO29">
            <v>134993</v>
          </cell>
          <cell r="DP29">
            <v>142693</v>
          </cell>
          <cell r="DQ29">
            <v>145833</v>
          </cell>
          <cell r="DR29">
            <v>137810</v>
          </cell>
          <cell r="DS29">
            <v>135479</v>
          </cell>
          <cell r="DT29">
            <v>131033</v>
          </cell>
          <cell r="DU29">
            <v>129253</v>
          </cell>
          <cell r="DV29">
            <v>130486</v>
          </cell>
          <cell r="DW29">
            <v>132436</v>
          </cell>
          <cell r="DX29">
            <v>137367</v>
          </cell>
          <cell r="DY29">
            <v>140096</v>
          </cell>
          <cell r="DZ29">
            <v>141938</v>
          </cell>
          <cell r="EA29">
            <v>145846</v>
          </cell>
          <cell r="EB29">
            <v>141127</v>
          </cell>
          <cell r="EC29">
            <v>138375</v>
          </cell>
          <cell r="ED29">
            <v>137165</v>
          </cell>
          <cell r="EE29">
            <v>134703</v>
          </cell>
          <cell r="EF29">
            <v>135773</v>
          </cell>
          <cell r="EG29">
            <v>131362</v>
          </cell>
          <cell r="EH29">
            <v>130603</v>
          </cell>
          <cell r="EI29">
            <v>130263</v>
          </cell>
          <cell r="EJ29">
            <v>127320</v>
          </cell>
          <cell r="EK29">
            <v>131465</v>
          </cell>
          <cell r="EL29">
            <v>126063</v>
          </cell>
          <cell r="EM29">
            <v>125184</v>
          </cell>
          <cell r="EN29">
            <v>125330</v>
          </cell>
          <cell r="EO29">
            <v>128312</v>
          </cell>
          <cell r="EP29">
            <v>112007</v>
          </cell>
          <cell r="EQ29">
            <v>105085</v>
          </cell>
          <cell r="ER29">
            <v>102059</v>
          </cell>
          <cell r="ES29">
            <v>91690</v>
          </cell>
          <cell r="ET29">
            <v>90252</v>
          </cell>
          <cell r="EU29">
            <v>88864</v>
          </cell>
          <cell r="EV29">
            <v>83055</v>
          </cell>
          <cell r="EW29">
            <v>82240</v>
          </cell>
          <cell r="EX29">
            <v>80060</v>
          </cell>
          <cell r="EY29">
            <v>78344</v>
          </cell>
          <cell r="EZ29">
            <v>77231</v>
          </cell>
          <cell r="FA29">
            <v>71302</v>
          </cell>
          <cell r="FB29">
            <v>71017</v>
          </cell>
          <cell r="FC29">
            <v>70274</v>
          </cell>
          <cell r="FD29">
            <v>70122</v>
          </cell>
          <cell r="FE29">
            <v>76302</v>
          </cell>
          <cell r="FF29">
            <v>73277</v>
          </cell>
          <cell r="FG29">
            <v>73817</v>
          </cell>
          <cell r="FH29">
            <v>74819</v>
          </cell>
          <cell r="FI29">
            <v>73501</v>
          </cell>
          <cell r="FJ29">
            <v>76682</v>
          </cell>
          <cell r="FK29">
            <v>71782</v>
          </cell>
          <cell r="FL29">
            <v>71986</v>
          </cell>
          <cell r="FM29">
            <v>69957</v>
          </cell>
          <cell r="FN29">
            <v>69355</v>
          </cell>
          <cell r="FO29">
            <v>69822</v>
          </cell>
          <cell r="FP29">
            <v>61754</v>
          </cell>
          <cell r="FQ29">
            <v>54560</v>
          </cell>
          <cell r="FR29">
            <v>53408</v>
          </cell>
          <cell r="FS29">
            <v>53289</v>
          </cell>
          <cell r="FT29">
            <v>53066</v>
          </cell>
          <cell r="FU29">
            <v>51488</v>
          </cell>
          <cell r="FV29">
            <v>50202</v>
          </cell>
          <cell r="FW29">
            <v>45694</v>
          </cell>
          <cell r="FX29">
            <v>42340</v>
          </cell>
          <cell r="FY29">
            <v>40149</v>
          </cell>
          <cell r="FZ29">
            <v>36396</v>
          </cell>
          <cell r="GA29">
            <v>32153</v>
          </cell>
          <cell r="GB29">
            <v>29868</v>
          </cell>
          <cell r="GC29">
            <v>26704</v>
          </cell>
          <cell r="GD29">
            <v>24220</v>
          </cell>
          <cell r="GE29">
            <v>20864</v>
          </cell>
          <cell r="GF29">
            <v>18114</v>
          </cell>
          <cell r="GG29">
            <v>15514</v>
          </cell>
          <cell r="GH29">
            <v>13541</v>
          </cell>
          <cell r="GI29">
            <v>12443</v>
          </cell>
          <cell r="GJ29">
            <v>10581</v>
          </cell>
          <cell r="GK29">
            <v>7462</v>
          </cell>
          <cell r="GL29">
            <v>6204</v>
          </cell>
          <cell r="GM29">
            <v>5055</v>
          </cell>
          <cell r="GN29">
            <v>3940</v>
          </cell>
          <cell r="GO29">
            <v>2889</v>
          </cell>
          <cell r="GP29">
            <v>2255</v>
          </cell>
          <cell r="GQ29">
            <v>1617</v>
          </cell>
          <cell r="GR29">
            <v>1202</v>
          </cell>
          <cell r="GS29">
            <v>841</v>
          </cell>
          <cell r="GT29">
            <v>604</v>
          </cell>
          <cell r="GU29">
            <v>946</v>
          </cell>
          <cell r="GV29">
            <v>249558</v>
          </cell>
          <cell r="GW29">
            <v>247817</v>
          </cell>
          <cell r="GX29">
            <v>246951</v>
          </cell>
          <cell r="GY29">
            <v>248221</v>
          </cell>
          <cell r="GZ29">
            <v>251303</v>
          </cell>
          <cell r="HA29">
            <v>250234</v>
          </cell>
          <cell r="HB29">
            <v>252189</v>
          </cell>
          <cell r="HC29">
            <v>248901</v>
          </cell>
          <cell r="HD29">
            <v>248143</v>
          </cell>
          <cell r="HE29">
            <v>241434</v>
          </cell>
          <cell r="HF29">
            <v>242343</v>
          </cell>
          <cell r="HG29">
            <v>243979</v>
          </cell>
          <cell r="HH29">
            <v>245266</v>
          </cell>
          <cell r="HI29">
            <v>250366</v>
          </cell>
          <cell r="HJ29">
            <v>258213</v>
          </cell>
          <cell r="HK29">
            <v>266587</v>
          </cell>
          <cell r="HL29">
            <v>277023</v>
          </cell>
          <cell r="HM29">
            <v>291974</v>
          </cell>
          <cell r="HN29">
            <v>296867</v>
          </cell>
          <cell r="HO29">
            <v>280721</v>
          </cell>
          <cell r="HP29">
            <v>274838</v>
          </cell>
          <cell r="HQ29">
            <v>266651</v>
          </cell>
          <cell r="HR29">
            <v>262617</v>
          </cell>
          <cell r="HS29">
            <v>264315</v>
          </cell>
          <cell r="HT29">
            <v>267475</v>
          </cell>
          <cell r="HU29">
            <v>278185</v>
          </cell>
          <cell r="HV29">
            <v>282397</v>
          </cell>
          <cell r="HW29">
            <v>286088</v>
          </cell>
          <cell r="HX29">
            <v>293162</v>
          </cell>
          <cell r="HY29">
            <v>284283</v>
          </cell>
          <cell r="HZ29">
            <v>277975</v>
          </cell>
          <cell r="IA29">
            <v>275134</v>
          </cell>
          <cell r="IB29">
            <v>270446</v>
          </cell>
          <cell r="IC29">
            <v>273061</v>
          </cell>
          <cell r="ID29">
            <v>262037</v>
          </cell>
          <cell r="IE29">
            <v>260475</v>
          </cell>
          <cell r="IF29">
            <v>260244</v>
          </cell>
          <cell r="IG29">
            <v>255778</v>
          </cell>
          <cell r="IH29">
            <v>263408</v>
          </cell>
          <cell r="II29">
            <v>254845</v>
          </cell>
          <cell r="IJ29">
            <v>253325</v>
          </cell>
          <cell r="IK29">
            <v>255490</v>
          </cell>
          <cell r="IL29">
            <v>262430</v>
          </cell>
          <cell r="IM29">
            <v>229610</v>
          </cell>
          <cell r="IN29">
            <v>214767</v>
          </cell>
          <cell r="IO29">
            <v>209132</v>
          </cell>
          <cell r="IP29">
            <v>188112</v>
          </cell>
          <cell r="IQ29">
            <v>186243</v>
          </cell>
        </row>
        <row r="30">
          <cell r="A30">
            <v>33025</v>
          </cell>
          <cell r="B30">
            <v>131758</v>
          </cell>
          <cell r="C30">
            <v>128771</v>
          </cell>
          <cell r="D30">
            <v>127912</v>
          </cell>
          <cell r="E30">
            <v>127677</v>
          </cell>
          <cell r="F30">
            <v>129113</v>
          </cell>
          <cell r="G30">
            <v>129622</v>
          </cell>
          <cell r="H30">
            <v>129364</v>
          </cell>
          <cell r="I30">
            <v>130739</v>
          </cell>
          <cell r="J30">
            <v>128628</v>
          </cell>
          <cell r="K30">
            <v>128968</v>
          </cell>
          <cell r="L30">
            <v>125259</v>
          </cell>
          <cell r="M30">
            <v>125780</v>
          </cell>
          <cell r="N30">
            <v>126110</v>
          </cell>
          <cell r="O30">
            <v>127335</v>
          </cell>
          <cell r="P30">
            <v>129508</v>
          </cell>
          <cell r="Q30">
            <v>133435</v>
          </cell>
          <cell r="R30">
            <v>137988</v>
          </cell>
          <cell r="S30">
            <v>143013</v>
          </cell>
          <cell r="T30">
            <v>150469</v>
          </cell>
          <cell r="U30">
            <v>152521</v>
          </cell>
          <cell r="V30">
            <v>144162</v>
          </cell>
          <cell r="W30">
            <v>139630</v>
          </cell>
          <cell r="X30">
            <v>136182</v>
          </cell>
          <cell r="Y30">
            <v>133961</v>
          </cell>
          <cell r="Z30">
            <v>134588</v>
          </cell>
          <cell r="AA30">
            <v>135668</v>
          </cell>
          <cell r="AB30">
            <v>142069</v>
          </cell>
          <cell r="AC30">
            <v>143390</v>
          </cell>
          <cell r="AD30">
            <v>145269</v>
          </cell>
          <cell r="AE30">
            <v>149434</v>
          </cell>
          <cell r="AF30">
            <v>145030</v>
          </cell>
          <cell r="AG30">
            <v>140168</v>
          </cell>
          <cell r="AH30">
            <v>139066</v>
          </cell>
          <cell r="AI30">
            <v>136718</v>
          </cell>
          <cell r="AJ30">
            <v>138171</v>
          </cell>
          <cell r="AK30">
            <v>132262</v>
          </cell>
          <cell r="AL30">
            <v>131214</v>
          </cell>
          <cell r="AM30">
            <v>130488</v>
          </cell>
          <cell r="AN30">
            <v>129326</v>
          </cell>
          <cell r="AO30">
            <v>133002</v>
          </cell>
          <cell r="AP30">
            <v>129243</v>
          </cell>
          <cell r="AQ30">
            <v>129387</v>
          </cell>
          <cell r="AR30">
            <v>130710</v>
          </cell>
          <cell r="AS30">
            <v>133088</v>
          </cell>
          <cell r="AT30">
            <v>118033</v>
          </cell>
          <cell r="AU30">
            <v>110532</v>
          </cell>
          <cell r="AV30">
            <v>107020</v>
          </cell>
          <cell r="AW30">
            <v>95962</v>
          </cell>
          <cell r="AX30">
            <v>96054</v>
          </cell>
          <cell r="AY30">
            <v>93910</v>
          </cell>
          <cell r="AZ30">
            <v>88748</v>
          </cell>
          <cell r="BA30">
            <v>87040</v>
          </cell>
          <cell r="BB30">
            <v>83907</v>
          </cell>
          <cell r="BC30">
            <v>81409</v>
          </cell>
          <cell r="BD30">
            <v>79158</v>
          </cell>
          <cell r="BE30">
            <v>73648</v>
          </cell>
          <cell r="BF30">
            <v>73388</v>
          </cell>
          <cell r="BG30">
            <v>71954</v>
          </cell>
          <cell r="BH30">
            <v>72160</v>
          </cell>
          <cell r="BI30">
            <v>75779</v>
          </cell>
          <cell r="BJ30">
            <v>74829</v>
          </cell>
          <cell r="BK30">
            <v>74592</v>
          </cell>
          <cell r="BL30">
            <v>73865</v>
          </cell>
          <cell r="BM30">
            <v>72342</v>
          </cell>
          <cell r="BN30">
            <v>72187</v>
          </cell>
          <cell r="BO30">
            <v>66937</v>
          </cell>
          <cell r="BP30">
            <v>66028</v>
          </cell>
          <cell r="BQ30">
            <v>61914</v>
          </cell>
          <cell r="BR30">
            <v>60661</v>
          </cell>
          <cell r="BS30">
            <v>58249</v>
          </cell>
          <cell r="BT30">
            <v>52177</v>
          </cell>
          <cell r="BU30">
            <v>44030</v>
          </cell>
          <cell r="BV30">
            <v>41655</v>
          </cell>
          <cell r="BW30">
            <v>40812</v>
          </cell>
          <cell r="BX30">
            <v>39214</v>
          </cell>
          <cell r="BY30">
            <v>37463</v>
          </cell>
          <cell r="BZ30">
            <v>34696</v>
          </cell>
          <cell r="CA30">
            <v>30785</v>
          </cell>
          <cell r="CB30">
            <v>27207</v>
          </cell>
          <cell r="CC30">
            <v>24386</v>
          </cell>
          <cell r="CD30">
            <v>21499</v>
          </cell>
          <cell r="CE30">
            <v>18273</v>
          </cell>
          <cell r="CF30">
            <v>15775</v>
          </cell>
          <cell r="CG30">
            <v>13730</v>
          </cell>
          <cell r="CH30">
            <v>11499</v>
          </cell>
          <cell r="CI30">
            <v>9328</v>
          </cell>
          <cell r="CJ30">
            <v>7573</v>
          </cell>
          <cell r="CK30">
            <v>5930</v>
          </cell>
          <cell r="CL30">
            <v>4948</v>
          </cell>
          <cell r="CM30">
            <v>3761</v>
          </cell>
          <cell r="CN30">
            <v>3027</v>
          </cell>
          <cell r="CO30">
            <v>1928</v>
          </cell>
          <cell r="CP30">
            <v>1429</v>
          </cell>
          <cell r="CQ30">
            <v>1051</v>
          </cell>
          <cell r="CR30">
            <v>737</v>
          </cell>
          <cell r="CS30">
            <v>546</v>
          </cell>
          <cell r="CT30">
            <v>377</v>
          </cell>
          <cell r="CU30">
            <v>271</v>
          </cell>
          <cell r="CV30">
            <v>216</v>
          </cell>
          <cell r="CW30">
            <v>156</v>
          </cell>
          <cell r="CX30">
            <v>288</v>
          </cell>
          <cell r="CY30">
            <v>124796</v>
          </cell>
          <cell r="CZ30">
            <v>122531</v>
          </cell>
          <cell r="DA30">
            <v>121917</v>
          </cell>
          <cell r="DB30">
            <v>121411</v>
          </cell>
          <cell r="DC30">
            <v>122266</v>
          </cell>
          <cell r="DD30">
            <v>124199</v>
          </cell>
          <cell r="DE30">
            <v>123203</v>
          </cell>
          <cell r="DF30">
            <v>123593</v>
          </cell>
          <cell r="DG30">
            <v>122141</v>
          </cell>
          <cell r="DH30">
            <v>121845</v>
          </cell>
          <cell r="DI30">
            <v>118189</v>
          </cell>
          <cell r="DJ30">
            <v>119178</v>
          </cell>
          <cell r="DK30">
            <v>119858</v>
          </cell>
          <cell r="DL30">
            <v>120375</v>
          </cell>
          <cell r="DM30">
            <v>122948</v>
          </cell>
          <cell r="DN30">
            <v>127006</v>
          </cell>
          <cell r="DO30">
            <v>130768</v>
          </cell>
          <cell r="DP30">
            <v>135923</v>
          </cell>
          <cell r="DQ30">
            <v>143813</v>
          </cell>
          <cell r="DR30">
            <v>147467</v>
          </cell>
          <cell r="DS30">
            <v>139502</v>
          </cell>
          <cell r="DT30">
            <v>136342</v>
          </cell>
          <cell r="DU30">
            <v>131899</v>
          </cell>
          <cell r="DV30">
            <v>130339</v>
          </cell>
          <cell r="DW30">
            <v>131755</v>
          </cell>
          <cell r="DX30">
            <v>134022</v>
          </cell>
          <cell r="DY30">
            <v>139153</v>
          </cell>
          <cell r="DZ30">
            <v>141827</v>
          </cell>
          <cell r="EA30">
            <v>143493</v>
          </cell>
          <cell r="EB30">
            <v>148282</v>
          </cell>
          <cell r="EC30">
            <v>143092</v>
          </cell>
          <cell r="ED30">
            <v>139684</v>
          </cell>
          <cell r="EE30">
            <v>138588</v>
          </cell>
          <cell r="EF30">
            <v>135912</v>
          </cell>
          <cell r="EG30">
            <v>137173</v>
          </cell>
          <cell r="EH30">
            <v>132928</v>
          </cell>
          <cell r="EI30">
            <v>131837</v>
          </cell>
          <cell r="EJ30">
            <v>130816</v>
          </cell>
          <cell r="EK30">
            <v>128182</v>
          </cell>
          <cell r="EL30">
            <v>132715</v>
          </cell>
          <cell r="EM30">
            <v>126266</v>
          </cell>
          <cell r="EN30">
            <v>126253</v>
          </cell>
          <cell r="EO30">
            <v>125745</v>
          </cell>
          <cell r="EP30">
            <v>127538</v>
          </cell>
          <cell r="EQ30">
            <v>112953</v>
          </cell>
          <cell r="ER30">
            <v>106138</v>
          </cell>
          <cell r="ES30">
            <v>101795</v>
          </cell>
          <cell r="ET30">
            <v>91139</v>
          </cell>
          <cell r="EU30">
            <v>90419</v>
          </cell>
          <cell r="EV30">
            <v>89150</v>
          </cell>
          <cell r="EW30">
            <v>82939</v>
          </cell>
          <cell r="EX30">
            <v>82552</v>
          </cell>
          <cell r="EY30">
            <v>80211</v>
          </cell>
          <cell r="EZ30">
            <v>78337</v>
          </cell>
          <cell r="FA30">
            <v>76841</v>
          </cell>
          <cell r="FB30">
            <v>71758</v>
          </cell>
          <cell r="FC30">
            <v>70911</v>
          </cell>
          <cell r="FD30">
            <v>69838</v>
          </cell>
          <cell r="FE30">
            <v>70178</v>
          </cell>
          <cell r="FF30">
            <v>76452</v>
          </cell>
          <cell r="FG30">
            <v>72895</v>
          </cell>
          <cell r="FH30">
            <v>73885</v>
          </cell>
          <cell r="FI30">
            <v>74697</v>
          </cell>
          <cell r="FJ30">
            <v>73168</v>
          </cell>
          <cell r="FK30">
            <v>76008</v>
          </cell>
          <cell r="FL30">
            <v>71442</v>
          </cell>
          <cell r="FM30">
            <v>71229</v>
          </cell>
          <cell r="FN30">
            <v>68753</v>
          </cell>
          <cell r="FO30">
            <v>68313</v>
          </cell>
          <cell r="FP30">
            <v>68825</v>
          </cell>
          <cell r="FQ30">
            <v>60809</v>
          </cell>
          <cell r="FR30">
            <v>53798</v>
          </cell>
          <cell r="FS30">
            <v>52355</v>
          </cell>
          <cell r="FT30">
            <v>51980</v>
          </cell>
          <cell r="FU30">
            <v>51696</v>
          </cell>
          <cell r="FV30">
            <v>50154</v>
          </cell>
          <cell r="FW30">
            <v>48321</v>
          </cell>
          <cell r="FX30">
            <v>43757</v>
          </cell>
          <cell r="FY30">
            <v>40385</v>
          </cell>
          <cell r="FZ30">
            <v>38074</v>
          </cell>
          <cell r="GA30">
            <v>34240</v>
          </cell>
          <cell r="GB30">
            <v>30375</v>
          </cell>
          <cell r="GC30">
            <v>27920</v>
          </cell>
          <cell r="GD30">
            <v>24740</v>
          </cell>
          <cell r="GE30">
            <v>22050</v>
          </cell>
          <cell r="GF30">
            <v>18973</v>
          </cell>
          <cell r="GG30">
            <v>16222</v>
          </cell>
          <cell r="GH30">
            <v>13682</v>
          </cell>
          <cell r="GI30">
            <v>11824</v>
          </cell>
          <cell r="GJ30">
            <v>10385</v>
          </cell>
          <cell r="GK30">
            <v>8794</v>
          </cell>
          <cell r="GL30">
            <v>6263</v>
          </cell>
          <cell r="GM30">
            <v>5003</v>
          </cell>
          <cell r="GN30">
            <v>3956</v>
          </cell>
          <cell r="GO30">
            <v>3046</v>
          </cell>
          <cell r="GP30">
            <v>2175</v>
          </cell>
          <cell r="GQ30">
            <v>1656</v>
          </cell>
          <cell r="GR30">
            <v>1141</v>
          </cell>
          <cell r="GS30">
            <v>869</v>
          </cell>
          <cell r="GT30">
            <v>592</v>
          </cell>
          <cell r="GU30">
            <v>1028</v>
          </cell>
          <cell r="GV30">
            <v>256554</v>
          </cell>
          <cell r="GW30">
            <v>251302</v>
          </cell>
          <cell r="GX30">
            <v>249829</v>
          </cell>
          <cell r="GY30">
            <v>249088</v>
          </cell>
          <cell r="GZ30">
            <v>251379</v>
          </cell>
          <cell r="HA30">
            <v>253821</v>
          </cell>
          <cell r="HB30">
            <v>252567</v>
          </cell>
          <cell r="HC30">
            <v>254332</v>
          </cell>
          <cell r="HD30">
            <v>250769</v>
          </cell>
          <cell r="HE30">
            <v>250813</v>
          </cell>
          <cell r="HF30">
            <v>243448</v>
          </cell>
          <cell r="HG30">
            <v>244958</v>
          </cell>
          <cell r="HH30">
            <v>245968</v>
          </cell>
          <cell r="HI30">
            <v>247710</v>
          </cell>
          <cell r="HJ30">
            <v>252456</v>
          </cell>
          <cell r="HK30">
            <v>260441</v>
          </cell>
          <cell r="HL30">
            <v>268756</v>
          </cell>
          <cell r="HM30">
            <v>278936</v>
          </cell>
          <cell r="HN30">
            <v>294282</v>
          </cell>
          <cell r="HO30">
            <v>299988</v>
          </cell>
          <cell r="HP30">
            <v>283664</v>
          </cell>
          <cell r="HQ30">
            <v>275972</v>
          </cell>
          <cell r="HR30">
            <v>268081</v>
          </cell>
          <cell r="HS30">
            <v>264300</v>
          </cell>
          <cell r="HT30">
            <v>266343</v>
          </cell>
          <cell r="HU30">
            <v>269690</v>
          </cell>
          <cell r="HV30">
            <v>281222</v>
          </cell>
          <cell r="HW30">
            <v>285217</v>
          </cell>
          <cell r="HX30">
            <v>288762</v>
          </cell>
          <cell r="HY30">
            <v>297716</v>
          </cell>
          <cell r="HZ30">
            <v>288122</v>
          </cell>
          <cell r="IA30">
            <v>279852</v>
          </cell>
          <cell r="IB30">
            <v>277654</v>
          </cell>
          <cell r="IC30">
            <v>272630</v>
          </cell>
          <cell r="ID30">
            <v>275344</v>
          </cell>
          <cell r="IE30">
            <v>265190</v>
          </cell>
          <cell r="IF30">
            <v>263051</v>
          </cell>
          <cell r="IG30">
            <v>261304</v>
          </cell>
          <cell r="IH30">
            <v>257508</v>
          </cell>
          <cell r="II30">
            <v>265717</v>
          </cell>
          <cell r="IJ30">
            <v>255509</v>
          </cell>
          <cell r="IK30">
            <v>255640</v>
          </cell>
          <cell r="IL30">
            <v>256455</v>
          </cell>
          <cell r="IM30">
            <v>260626</v>
          </cell>
          <cell r="IN30">
            <v>230986</v>
          </cell>
          <cell r="IO30">
            <v>216670</v>
          </cell>
          <cell r="IP30">
            <v>208815</v>
          </cell>
          <cell r="IQ30">
            <v>187101</v>
          </cell>
        </row>
        <row r="31">
          <cell r="A31">
            <v>33390</v>
          </cell>
          <cell r="B31">
            <v>132946</v>
          </cell>
          <cell r="C31">
            <v>132272</v>
          </cell>
          <cell r="D31">
            <v>129682</v>
          </cell>
          <cell r="E31">
            <v>128732</v>
          </cell>
          <cell r="F31">
            <v>128670</v>
          </cell>
          <cell r="G31">
            <v>130514</v>
          </cell>
          <cell r="H31">
            <v>130699</v>
          </cell>
          <cell r="I31">
            <v>130389</v>
          </cell>
          <cell r="J31">
            <v>131539</v>
          </cell>
          <cell r="K31">
            <v>129277</v>
          </cell>
          <cell r="L31">
            <v>130149</v>
          </cell>
          <cell r="M31">
            <v>126022</v>
          </cell>
          <cell r="N31">
            <v>126885</v>
          </cell>
          <cell r="O31">
            <v>126926</v>
          </cell>
          <cell r="P31">
            <v>128329</v>
          </cell>
          <cell r="Q31">
            <v>130302</v>
          </cell>
          <cell r="R31">
            <v>134460</v>
          </cell>
          <cell r="S31">
            <v>138828</v>
          </cell>
          <cell r="T31">
            <v>143609</v>
          </cell>
          <cell r="U31">
            <v>151574</v>
          </cell>
          <cell r="V31">
            <v>153276</v>
          </cell>
          <cell r="W31">
            <v>144650</v>
          </cell>
          <cell r="X31">
            <v>139358</v>
          </cell>
          <cell r="Y31">
            <v>135961</v>
          </cell>
          <cell r="Z31">
            <v>133879</v>
          </cell>
          <cell r="AA31">
            <v>134802</v>
          </cell>
          <cell r="AB31">
            <v>135732</v>
          </cell>
          <cell r="AC31">
            <v>142552</v>
          </cell>
          <cell r="AD31">
            <v>143811</v>
          </cell>
          <cell r="AE31">
            <v>145831</v>
          </cell>
          <cell r="AF31">
            <v>150817</v>
          </cell>
          <cell r="AG31">
            <v>146198</v>
          </cell>
          <cell r="AH31">
            <v>140113</v>
          </cell>
          <cell r="AI31">
            <v>139440</v>
          </cell>
          <cell r="AJ31">
            <v>137216</v>
          </cell>
          <cell r="AK31">
            <v>138601</v>
          </cell>
          <cell r="AL31">
            <v>133269</v>
          </cell>
          <cell r="AM31">
            <v>131829</v>
          </cell>
          <cell r="AN31">
            <v>130704</v>
          </cell>
          <cell r="AO31">
            <v>129825</v>
          </cell>
          <cell r="AP31">
            <v>133659</v>
          </cell>
          <cell r="AQ31">
            <v>129227</v>
          </cell>
          <cell r="AR31">
            <v>130034</v>
          </cell>
          <cell r="AS31">
            <v>130677</v>
          </cell>
          <cell r="AT31">
            <v>131541</v>
          </cell>
          <cell r="AU31">
            <v>118028</v>
          </cell>
          <cell r="AV31">
            <v>110939</v>
          </cell>
          <cell r="AW31">
            <v>106530</v>
          </cell>
          <cell r="AX31">
            <v>95189</v>
          </cell>
          <cell r="AY31">
            <v>95812</v>
          </cell>
          <cell r="AZ31">
            <v>93601</v>
          </cell>
          <cell r="BA31">
            <v>88348</v>
          </cell>
          <cell r="BB31">
            <v>87242</v>
          </cell>
          <cell r="BC31">
            <v>83818</v>
          </cell>
          <cell r="BD31">
            <v>80753</v>
          </cell>
          <cell r="BE31">
            <v>78211</v>
          </cell>
          <cell r="BF31">
            <v>73471</v>
          </cell>
          <cell r="BG31">
            <v>72867</v>
          </cell>
          <cell r="BH31">
            <v>71128</v>
          </cell>
          <cell r="BI31">
            <v>71625</v>
          </cell>
          <cell r="BJ31">
            <v>74917</v>
          </cell>
          <cell r="BK31">
            <v>73906</v>
          </cell>
          <cell r="BL31">
            <v>73826</v>
          </cell>
          <cell r="BM31">
            <v>72838</v>
          </cell>
          <cell r="BN31">
            <v>71292</v>
          </cell>
          <cell r="BO31">
            <v>70962</v>
          </cell>
          <cell r="BP31">
            <v>65760</v>
          </cell>
          <cell r="BQ31">
            <v>64647</v>
          </cell>
          <cell r="BR31">
            <v>60093</v>
          </cell>
          <cell r="BS31">
            <v>58680</v>
          </cell>
          <cell r="BT31">
            <v>56313</v>
          </cell>
          <cell r="BU31">
            <v>50681</v>
          </cell>
          <cell r="BV31">
            <v>42612</v>
          </cell>
          <cell r="BW31">
            <v>39967</v>
          </cell>
          <cell r="BX31">
            <v>38921</v>
          </cell>
          <cell r="BY31">
            <v>37348</v>
          </cell>
          <cell r="BZ31">
            <v>35469</v>
          </cell>
          <cell r="CA31">
            <v>32449</v>
          </cell>
          <cell r="CB31">
            <v>28608</v>
          </cell>
          <cell r="CC31">
            <v>25119</v>
          </cell>
          <cell r="CD31">
            <v>22228</v>
          </cell>
          <cell r="CE31">
            <v>19484</v>
          </cell>
          <cell r="CF31">
            <v>16604</v>
          </cell>
          <cell r="CG31">
            <v>14052</v>
          </cell>
          <cell r="CH31">
            <v>12045</v>
          </cell>
          <cell r="CI31">
            <v>10031</v>
          </cell>
          <cell r="CJ31">
            <v>8097</v>
          </cell>
          <cell r="CK31">
            <v>6498</v>
          </cell>
          <cell r="CL31">
            <v>4979</v>
          </cell>
          <cell r="CM31">
            <v>4223</v>
          </cell>
          <cell r="CN31">
            <v>2977</v>
          </cell>
          <cell r="CO31">
            <v>2338</v>
          </cell>
          <cell r="CP31">
            <v>1517</v>
          </cell>
          <cell r="CQ31">
            <v>1073</v>
          </cell>
          <cell r="CR31">
            <v>769</v>
          </cell>
          <cell r="CS31">
            <v>533</v>
          </cell>
          <cell r="CT31">
            <v>400</v>
          </cell>
          <cell r="CU31">
            <v>262</v>
          </cell>
          <cell r="CV31">
            <v>164</v>
          </cell>
          <cell r="CW31">
            <v>122</v>
          </cell>
          <cell r="CX31">
            <v>237</v>
          </cell>
          <cell r="CY31">
            <v>126139</v>
          </cell>
          <cell r="CZ31">
            <v>125251</v>
          </cell>
          <cell r="DA31">
            <v>123201</v>
          </cell>
          <cell r="DB31">
            <v>122693</v>
          </cell>
          <cell r="DC31">
            <v>122117</v>
          </cell>
          <cell r="DD31">
            <v>123542</v>
          </cell>
          <cell r="DE31">
            <v>125163</v>
          </cell>
          <cell r="DF31">
            <v>123987</v>
          </cell>
          <cell r="DG31">
            <v>124290</v>
          </cell>
          <cell r="DH31">
            <v>122808</v>
          </cell>
          <cell r="DI31">
            <v>122758</v>
          </cell>
          <cell r="DJ31">
            <v>118886</v>
          </cell>
          <cell r="DK31">
            <v>120162</v>
          </cell>
          <cell r="DL31">
            <v>120401</v>
          </cell>
          <cell r="DM31">
            <v>121101</v>
          </cell>
          <cell r="DN31">
            <v>123737</v>
          </cell>
          <cell r="DO31">
            <v>128043</v>
          </cell>
          <cell r="DP31">
            <v>131824</v>
          </cell>
          <cell r="DQ31">
            <v>136676</v>
          </cell>
          <cell r="DR31">
            <v>145021</v>
          </cell>
          <cell r="DS31">
            <v>148612</v>
          </cell>
          <cell r="DT31">
            <v>140684</v>
          </cell>
          <cell r="DU31">
            <v>136633</v>
          </cell>
          <cell r="DV31">
            <v>132445</v>
          </cell>
          <cell r="DW31">
            <v>131266</v>
          </cell>
          <cell r="DX31">
            <v>133043</v>
          </cell>
          <cell r="DY31">
            <v>135274</v>
          </cell>
          <cell r="DZ31">
            <v>140766</v>
          </cell>
          <cell r="EA31">
            <v>143063</v>
          </cell>
          <cell r="EB31">
            <v>144789</v>
          </cell>
          <cell r="EC31">
            <v>150468</v>
          </cell>
          <cell r="ED31">
            <v>144560</v>
          </cell>
          <cell r="EE31">
            <v>140526</v>
          </cell>
          <cell r="EF31">
            <v>139589</v>
          </cell>
          <cell r="EG31">
            <v>136808</v>
          </cell>
          <cell r="EH31">
            <v>138108</v>
          </cell>
          <cell r="EI31">
            <v>133901</v>
          </cell>
          <cell r="EJ31">
            <v>132577</v>
          </cell>
          <cell r="EK31">
            <v>130987</v>
          </cell>
          <cell r="EL31">
            <v>128586</v>
          </cell>
          <cell r="EM31">
            <v>133555</v>
          </cell>
          <cell r="EN31">
            <v>126248</v>
          </cell>
          <cell r="EO31">
            <v>126972</v>
          </cell>
          <cell r="EP31">
            <v>125893</v>
          </cell>
          <cell r="EQ31">
            <v>126465</v>
          </cell>
          <cell r="ER31">
            <v>113571</v>
          </cell>
          <cell r="ES31">
            <v>106942</v>
          </cell>
          <cell r="ET31">
            <v>101356</v>
          </cell>
          <cell r="EU31">
            <v>90392</v>
          </cell>
          <cell r="EV31">
            <v>90386</v>
          </cell>
          <cell r="EW31">
            <v>89327</v>
          </cell>
          <cell r="EX31">
            <v>82616</v>
          </cell>
          <cell r="EY31">
            <v>82807</v>
          </cell>
          <cell r="EZ31">
            <v>80227</v>
          </cell>
          <cell r="FA31">
            <v>78195</v>
          </cell>
          <cell r="FB31">
            <v>76361</v>
          </cell>
          <cell r="FC31">
            <v>72143</v>
          </cell>
          <cell r="FD31">
            <v>70717</v>
          </cell>
          <cell r="FE31">
            <v>69326</v>
          </cell>
          <cell r="FF31">
            <v>70101</v>
          </cell>
          <cell r="FG31">
            <v>76553</v>
          </cell>
          <cell r="FH31">
            <v>72468</v>
          </cell>
          <cell r="FI31">
            <v>73845</v>
          </cell>
          <cell r="FJ31">
            <v>74469</v>
          </cell>
          <cell r="FK31">
            <v>72754</v>
          </cell>
          <cell r="FL31">
            <v>75264</v>
          </cell>
          <cell r="FM31">
            <v>71003</v>
          </cell>
          <cell r="FN31">
            <v>70364</v>
          </cell>
          <cell r="FO31">
            <v>67483</v>
          </cell>
          <cell r="FP31">
            <v>67134</v>
          </cell>
          <cell r="FQ31">
            <v>67739</v>
          </cell>
          <cell r="FR31">
            <v>59752</v>
          </cell>
          <cell r="FS31">
            <v>52987</v>
          </cell>
          <cell r="FT31">
            <v>51194</v>
          </cell>
          <cell r="FU31">
            <v>50589</v>
          </cell>
          <cell r="FV31">
            <v>50281</v>
          </cell>
          <cell r="FW31">
            <v>48729</v>
          </cell>
          <cell r="FX31">
            <v>46354</v>
          </cell>
          <cell r="FY31">
            <v>41774</v>
          </cell>
          <cell r="FZ31">
            <v>38364</v>
          </cell>
          <cell r="GA31">
            <v>35910</v>
          </cell>
          <cell r="GB31">
            <v>32125</v>
          </cell>
          <cell r="GC31">
            <v>28610</v>
          </cell>
          <cell r="GD31">
            <v>25969</v>
          </cell>
          <cell r="GE31">
            <v>22801</v>
          </cell>
          <cell r="GF31">
            <v>19975</v>
          </cell>
          <cell r="GG31">
            <v>17309</v>
          </cell>
          <cell r="GH31">
            <v>14421</v>
          </cell>
          <cell r="GI31">
            <v>12018</v>
          </cell>
          <cell r="GJ31">
            <v>10351</v>
          </cell>
          <cell r="GK31">
            <v>8574</v>
          </cell>
          <cell r="GL31">
            <v>7228</v>
          </cell>
          <cell r="GM31">
            <v>5202</v>
          </cell>
          <cell r="GN31">
            <v>4058</v>
          </cell>
          <cell r="GO31">
            <v>3111</v>
          </cell>
          <cell r="GP31">
            <v>2374</v>
          </cell>
          <cell r="GQ31">
            <v>1707</v>
          </cell>
          <cell r="GR31">
            <v>1230</v>
          </cell>
          <cell r="GS31">
            <v>848</v>
          </cell>
          <cell r="GT31">
            <v>590</v>
          </cell>
          <cell r="GU31">
            <v>1031</v>
          </cell>
          <cell r="GV31">
            <v>259085</v>
          </cell>
          <cell r="GW31">
            <v>257523</v>
          </cell>
          <cell r="GX31">
            <v>252883</v>
          </cell>
          <cell r="GY31">
            <v>251425</v>
          </cell>
          <cell r="GZ31">
            <v>250787</v>
          </cell>
          <cell r="HA31">
            <v>254056</v>
          </cell>
          <cell r="HB31">
            <v>255862</v>
          </cell>
          <cell r="HC31">
            <v>254376</v>
          </cell>
          <cell r="HD31">
            <v>255829</v>
          </cell>
          <cell r="HE31">
            <v>252085</v>
          </cell>
          <cell r="HF31">
            <v>252907</v>
          </cell>
          <cell r="HG31">
            <v>244908</v>
          </cell>
          <cell r="HH31">
            <v>247047</v>
          </cell>
          <cell r="HI31">
            <v>247327</v>
          </cell>
          <cell r="HJ31">
            <v>249430</v>
          </cell>
          <cell r="HK31">
            <v>254039</v>
          </cell>
          <cell r="HL31">
            <v>262503</v>
          </cell>
          <cell r="HM31">
            <v>270652</v>
          </cell>
          <cell r="HN31">
            <v>280285</v>
          </cell>
          <cell r="HO31">
            <v>296595</v>
          </cell>
          <cell r="HP31">
            <v>301888</v>
          </cell>
          <cell r="HQ31">
            <v>285334</v>
          </cell>
          <cell r="HR31">
            <v>275991</v>
          </cell>
          <cell r="HS31">
            <v>268406</v>
          </cell>
          <cell r="HT31">
            <v>265145</v>
          </cell>
          <cell r="HU31">
            <v>267845</v>
          </cell>
          <cell r="HV31">
            <v>271006</v>
          </cell>
          <cell r="HW31">
            <v>283318</v>
          </cell>
          <cell r="HX31">
            <v>286874</v>
          </cell>
          <cell r="HY31">
            <v>290620</v>
          </cell>
          <cell r="HZ31">
            <v>301285</v>
          </cell>
          <cell r="IA31">
            <v>290758</v>
          </cell>
          <cell r="IB31">
            <v>280639</v>
          </cell>
          <cell r="IC31">
            <v>279029</v>
          </cell>
          <cell r="ID31">
            <v>274024</v>
          </cell>
          <cell r="IE31">
            <v>276709</v>
          </cell>
          <cell r="IF31">
            <v>267170</v>
          </cell>
          <cell r="IG31">
            <v>264406</v>
          </cell>
          <cell r="IH31">
            <v>261691</v>
          </cell>
          <cell r="II31">
            <v>258411</v>
          </cell>
          <cell r="IJ31">
            <v>267214</v>
          </cell>
          <cell r="IK31">
            <v>255475</v>
          </cell>
          <cell r="IL31">
            <v>257006</v>
          </cell>
          <cell r="IM31">
            <v>256570</v>
          </cell>
          <cell r="IN31">
            <v>258006</v>
          </cell>
          <cell r="IO31">
            <v>231599</v>
          </cell>
          <cell r="IP31">
            <v>217881</v>
          </cell>
          <cell r="IQ31">
            <v>207886</v>
          </cell>
        </row>
        <row r="32">
          <cell r="A32">
            <v>33756</v>
          </cell>
          <cell r="B32">
            <v>132385</v>
          </cell>
          <cell r="C32">
            <v>133314</v>
          </cell>
          <cell r="D32">
            <v>132943</v>
          </cell>
          <cell r="E32">
            <v>130351</v>
          </cell>
          <cell r="F32">
            <v>129422</v>
          </cell>
          <cell r="G32">
            <v>129460</v>
          </cell>
          <cell r="H32">
            <v>131286</v>
          </cell>
          <cell r="I32">
            <v>131334</v>
          </cell>
          <cell r="J32">
            <v>131269</v>
          </cell>
          <cell r="K32">
            <v>132366</v>
          </cell>
          <cell r="L32">
            <v>130279</v>
          </cell>
          <cell r="M32">
            <v>130464</v>
          </cell>
          <cell r="N32">
            <v>126760</v>
          </cell>
          <cell r="O32">
            <v>127341</v>
          </cell>
          <cell r="P32">
            <v>127400</v>
          </cell>
          <cell r="Q32">
            <v>128639</v>
          </cell>
          <cell r="R32">
            <v>130628</v>
          </cell>
          <cell r="S32">
            <v>134988</v>
          </cell>
          <cell r="T32">
            <v>138897</v>
          </cell>
          <cell r="U32">
            <v>143963</v>
          </cell>
          <cell r="V32">
            <v>151513</v>
          </cell>
          <cell r="W32">
            <v>153128</v>
          </cell>
          <cell r="X32">
            <v>144117</v>
          </cell>
          <cell r="Y32">
            <v>139214</v>
          </cell>
          <cell r="Z32">
            <v>135874</v>
          </cell>
          <cell r="AA32">
            <v>133815</v>
          </cell>
          <cell r="AB32">
            <v>134796</v>
          </cell>
          <cell r="AC32">
            <v>136193</v>
          </cell>
          <cell r="AD32">
            <v>143234</v>
          </cell>
          <cell r="AE32">
            <v>144760</v>
          </cell>
          <cell r="AF32">
            <v>146679</v>
          </cell>
          <cell r="AG32">
            <v>151132</v>
          </cell>
          <cell r="AH32">
            <v>146493</v>
          </cell>
          <cell r="AI32">
            <v>140983</v>
          </cell>
          <cell r="AJ32">
            <v>140257</v>
          </cell>
          <cell r="AK32">
            <v>138065</v>
          </cell>
          <cell r="AL32">
            <v>138966</v>
          </cell>
          <cell r="AM32">
            <v>133844</v>
          </cell>
          <cell r="AN32">
            <v>132654</v>
          </cell>
          <cell r="AO32">
            <v>131621</v>
          </cell>
          <cell r="AP32">
            <v>129968</v>
          </cell>
          <cell r="AQ32">
            <v>133430</v>
          </cell>
          <cell r="AR32">
            <v>129461</v>
          </cell>
          <cell r="AS32">
            <v>129397</v>
          </cell>
          <cell r="AT32">
            <v>130660</v>
          </cell>
          <cell r="AU32">
            <v>132220</v>
          </cell>
          <cell r="AV32">
            <v>116851</v>
          </cell>
          <cell r="AW32">
            <v>110701</v>
          </cell>
          <cell r="AX32">
            <v>106219</v>
          </cell>
          <cell r="AY32">
            <v>95359</v>
          </cell>
          <cell r="AZ32">
            <v>95428</v>
          </cell>
          <cell r="BA32">
            <v>92769</v>
          </cell>
          <cell r="BB32">
            <v>88015</v>
          </cell>
          <cell r="BC32">
            <v>86402</v>
          </cell>
          <cell r="BD32">
            <v>83108</v>
          </cell>
          <cell r="BE32">
            <v>80335</v>
          </cell>
          <cell r="BF32">
            <v>77425</v>
          </cell>
          <cell r="BG32">
            <v>72892</v>
          </cell>
          <cell r="BH32">
            <v>72418</v>
          </cell>
          <cell r="BI32">
            <v>70722</v>
          </cell>
          <cell r="BJ32">
            <v>71093</v>
          </cell>
          <cell r="BK32">
            <v>74274</v>
          </cell>
          <cell r="BL32">
            <v>72869</v>
          </cell>
          <cell r="BM32">
            <v>72594</v>
          </cell>
          <cell r="BN32">
            <v>71540</v>
          </cell>
          <cell r="BO32">
            <v>69849</v>
          </cell>
          <cell r="BP32">
            <v>69208</v>
          </cell>
          <cell r="BQ32">
            <v>64098</v>
          </cell>
          <cell r="BR32">
            <v>62944</v>
          </cell>
          <cell r="BS32">
            <v>58583</v>
          </cell>
          <cell r="BT32">
            <v>56934</v>
          </cell>
          <cell r="BU32">
            <v>54418</v>
          </cell>
          <cell r="BV32">
            <v>48892</v>
          </cell>
          <cell r="BW32">
            <v>40671</v>
          </cell>
          <cell r="BX32">
            <v>38127</v>
          </cell>
          <cell r="BY32">
            <v>36934</v>
          </cell>
          <cell r="BZ32">
            <v>35167</v>
          </cell>
          <cell r="CA32">
            <v>33132</v>
          </cell>
          <cell r="CB32">
            <v>30219</v>
          </cell>
          <cell r="CC32">
            <v>26493</v>
          </cell>
          <cell r="CD32">
            <v>23114</v>
          </cell>
          <cell r="CE32">
            <v>20306</v>
          </cell>
          <cell r="CF32">
            <v>17643</v>
          </cell>
          <cell r="CG32">
            <v>14804</v>
          </cell>
          <cell r="CH32">
            <v>12443</v>
          </cell>
          <cell r="CI32">
            <v>10547</v>
          </cell>
          <cell r="CJ32">
            <v>8692</v>
          </cell>
          <cell r="CK32">
            <v>6904</v>
          </cell>
          <cell r="CL32">
            <v>5481</v>
          </cell>
          <cell r="CM32">
            <v>4210</v>
          </cell>
          <cell r="CN32">
            <v>3430</v>
          </cell>
          <cell r="CO32">
            <v>2421</v>
          </cell>
          <cell r="CP32">
            <v>1845</v>
          </cell>
          <cell r="CQ32">
            <v>1154</v>
          </cell>
          <cell r="CR32">
            <v>824</v>
          </cell>
          <cell r="CS32">
            <v>612</v>
          </cell>
          <cell r="CT32">
            <v>407</v>
          </cell>
          <cell r="CU32">
            <v>289</v>
          </cell>
          <cell r="CV32">
            <v>137</v>
          </cell>
          <cell r="CW32">
            <v>182</v>
          </cell>
          <cell r="CX32">
            <v>165</v>
          </cell>
          <cell r="CY32">
            <v>125643</v>
          </cell>
          <cell r="CZ32">
            <v>126564</v>
          </cell>
          <cell r="DA32">
            <v>126008</v>
          </cell>
          <cell r="DB32">
            <v>123866</v>
          </cell>
          <cell r="DC32">
            <v>123452</v>
          </cell>
          <cell r="DD32">
            <v>122916</v>
          </cell>
          <cell r="DE32">
            <v>124377</v>
          </cell>
          <cell r="DF32">
            <v>125751</v>
          </cell>
          <cell r="DG32">
            <v>124836</v>
          </cell>
          <cell r="DH32">
            <v>125161</v>
          </cell>
          <cell r="DI32">
            <v>123600</v>
          </cell>
          <cell r="DJ32">
            <v>123319</v>
          </cell>
          <cell r="DK32">
            <v>119783</v>
          </cell>
          <cell r="DL32">
            <v>120593</v>
          </cell>
          <cell r="DM32">
            <v>120836</v>
          </cell>
          <cell r="DN32">
            <v>121597</v>
          </cell>
          <cell r="DO32">
            <v>124083</v>
          </cell>
          <cell r="DP32">
            <v>128557</v>
          </cell>
          <cell r="DQ32">
            <v>132101</v>
          </cell>
          <cell r="DR32">
            <v>137764</v>
          </cell>
          <cell r="DS32">
            <v>145788</v>
          </cell>
          <cell r="DT32">
            <v>149015</v>
          </cell>
          <cell r="DU32">
            <v>140449</v>
          </cell>
          <cell r="DV32">
            <v>136833</v>
          </cell>
          <cell r="DW32">
            <v>132820</v>
          </cell>
          <cell r="DX32">
            <v>131863</v>
          </cell>
          <cell r="DY32">
            <v>133948</v>
          </cell>
          <cell r="DZ32">
            <v>136348</v>
          </cell>
          <cell r="EA32">
            <v>142069</v>
          </cell>
          <cell r="EB32">
            <v>144528</v>
          </cell>
          <cell r="EC32">
            <v>146057</v>
          </cell>
          <cell r="ED32">
            <v>150825</v>
          </cell>
          <cell r="EE32">
            <v>145500</v>
          </cell>
          <cell r="EF32">
            <v>141447</v>
          </cell>
          <cell r="EG32">
            <v>140638</v>
          </cell>
          <cell r="EH32">
            <v>137845</v>
          </cell>
          <cell r="EI32">
            <v>138497</v>
          </cell>
          <cell r="EJ32">
            <v>134809</v>
          </cell>
          <cell r="EK32">
            <v>133715</v>
          </cell>
          <cell r="EL32">
            <v>131974</v>
          </cell>
          <cell r="EM32">
            <v>128750</v>
          </cell>
          <cell r="EN32">
            <v>133117</v>
          </cell>
          <cell r="EO32">
            <v>126777</v>
          </cell>
          <cell r="EP32">
            <v>126453</v>
          </cell>
          <cell r="EQ32">
            <v>126098</v>
          </cell>
          <cell r="ER32">
            <v>126999</v>
          </cell>
          <cell r="ES32">
            <v>112393</v>
          </cell>
          <cell r="ET32">
            <v>106689</v>
          </cell>
          <cell r="EU32">
            <v>101310</v>
          </cell>
          <cell r="EV32">
            <v>90675</v>
          </cell>
          <cell r="EW32">
            <v>90185</v>
          </cell>
          <cell r="EX32">
            <v>88691</v>
          </cell>
          <cell r="EY32">
            <v>82640</v>
          </cell>
          <cell r="EZ32">
            <v>82295</v>
          </cell>
          <cell r="FA32">
            <v>80007</v>
          </cell>
          <cell r="FB32">
            <v>77913</v>
          </cell>
          <cell r="FC32">
            <v>75835</v>
          </cell>
          <cell r="FD32">
            <v>72064</v>
          </cell>
          <cell r="FE32">
            <v>70658</v>
          </cell>
          <cell r="FF32">
            <v>69560</v>
          </cell>
          <cell r="FG32">
            <v>69899</v>
          </cell>
          <cell r="FH32">
            <v>76011</v>
          </cell>
          <cell r="FI32">
            <v>72195</v>
          </cell>
          <cell r="FJ32">
            <v>73136</v>
          </cell>
          <cell r="FK32">
            <v>73685</v>
          </cell>
          <cell r="FL32">
            <v>72044</v>
          </cell>
          <cell r="FM32">
            <v>74191</v>
          </cell>
          <cell r="FN32">
            <v>70007</v>
          </cell>
          <cell r="FO32">
            <v>69564</v>
          </cell>
          <cell r="FP32">
            <v>66813</v>
          </cell>
          <cell r="FQ32">
            <v>66112</v>
          </cell>
          <cell r="FR32">
            <v>66252</v>
          </cell>
          <cell r="FS32">
            <v>58720</v>
          </cell>
          <cell r="FT32">
            <v>51370</v>
          </cell>
          <cell r="FU32">
            <v>49840</v>
          </cell>
          <cell r="FV32">
            <v>49041</v>
          </cell>
          <cell r="FW32">
            <v>48481</v>
          </cell>
          <cell r="FX32">
            <v>46704</v>
          </cell>
          <cell r="FY32">
            <v>44646</v>
          </cell>
          <cell r="FZ32">
            <v>40021</v>
          </cell>
          <cell r="GA32">
            <v>36605</v>
          </cell>
          <cell r="GB32">
            <v>33995</v>
          </cell>
          <cell r="GC32">
            <v>30385</v>
          </cell>
          <cell r="GD32">
            <v>26494</v>
          </cell>
          <cell r="GE32">
            <v>23856</v>
          </cell>
          <cell r="GF32">
            <v>20817</v>
          </cell>
          <cell r="GG32">
            <v>18075</v>
          </cell>
          <cell r="GH32">
            <v>15516</v>
          </cell>
          <cell r="GI32">
            <v>12823</v>
          </cell>
          <cell r="GJ32">
            <v>10544</v>
          </cell>
          <cell r="GK32">
            <v>8897</v>
          </cell>
          <cell r="GL32">
            <v>7256</v>
          </cell>
          <cell r="GM32">
            <v>6034</v>
          </cell>
          <cell r="GN32">
            <v>4225</v>
          </cell>
          <cell r="GO32">
            <v>3250</v>
          </cell>
          <cell r="GP32">
            <v>2475</v>
          </cell>
          <cell r="GQ32">
            <v>1852</v>
          </cell>
          <cell r="GR32">
            <v>1323</v>
          </cell>
          <cell r="GS32">
            <v>737</v>
          </cell>
          <cell r="GT32">
            <v>692</v>
          </cell>
          <cell r="GU32">
            <v>912</v>
          </cell>
          <cell r="GV32">
            <v>258028</v>
          </cell>
          <cell r="GW32">
            <v>259878</v>
          </cell>
          <cell r="GX32">
            <v>258951</v>
          </cell>
          <cell r="GY32">
            <v>254217</v>
          </cell>
          <cell r="GZ32">
            <v>252874</v>
          </cell>
          <cell r="HA32">
            <v>252376</v>
          </cell>
          <cell r="HB32">
            <v>255663</v>
          </cell>
          <cell r="HC32">
            <v>257085</v>
          </cell>
          <cell r="HD32">
            <v>256105</v>
          </cell>
          <cell r="HE32">
            <v>257527</v>
          </cell>
          <cell r="HF32">
            <v>253879</v>
          </cell>
          <cell r="HG32">
            <v>253783</v>
          </cell>
          <cell r="HH32">
            <v>246543</v>
          </cell>
          <cell r="HI32">
            <v>247934</v>
          </cell>
          <cell r="HJ32">
            <v>248236</v>
          </cell>
          <cell r="HK32">
            <v>250236</v>
          </cell>
          <cell r="HL32">
            <v>254711</v>
          </cell>
          <cell r="HM32">
            <v>263545</v>
          </cell>
          <cell r="HN32">
            <v>270998</v>
          </cell>
          <cell r="HO32">
            <v>281727</v>
          </cell>
          <cell r="HP32">
            <v>297301</v>
          </cell>
          <cell r="HQ32">
            <v>302143</v>
          </cell>
          <cell r="HR32">
            <v>284566</v>
          </cell>
          <cell r="HS32">
            <v>276047</v>
          </cell>
          <cell r="HT32">
            <v>268694</v>
          </cell>
          <cell r="HU32">
            <v>265678</v>
          </cell>
          <cell r="HV32">
            <v>268744</v>
          </cell>
          <cell r="HW32">
            <v>272541</v>
          </cell>
          <cell r="HX32">
            <v>285303</v>
          </cell>
          <cell r="HY32">
            <v>289288</v>
          </cell>
          <cell r="HZ32">
            <v>292736</v>
          </cell>
          <cell r="IA32">
            <v>301957</v>
          </cell>
          <cell r="IB32">
            <v>291993</v>
          </cell>
          <cell r="IC32">
            <v>282430</v>
          </cell>
          <cell r="ID32">
            <v>280895</v>
          </cell>
          <cell r="IE32">
            <v>275910</v>
          </cell>
          <cell r="IF32">
            <v>277463</v>
          </cell>
          <cell r="IG32">
            <v>268653</v>
          </cell>
          <cell r="IH32">
            <v>266369</v>
          </cell>
          <cell r="II32">
            <v>263595</v>
          </cell>
          <cell r="IJ32">
            <v>258718</v>
          </cell>
          <cell r="IK32">
            <v>266547</v>
          </cell>
          <cell r="IL32">
            <v>256238</v>
          </cell>
          <cell r="IM32">
            <v>255850</v>
          </cell>
          <cell r="IN32">
            <v>256758</v>
          </cell>
          <cell r="IO32">
            <v>259219</v>
          </cell>
          <cell r="IP32">
            <v>229244</v>
          </cell>
          <cell r="IQ32">
            <v>217390</v>
          </cell>
        </row>
        <row r="33">
          <cell r="A33">
            <v>34121</v>
          </cell>
          <cell r="B33">
            <v>132575</v>
          </cell>
          <cell r="C33">
            <v>132178</v>
          </cell>
          <cell r="D33">
            <v>133510</v>
          </cell>
          <cell r="E33">
            <v>133363</v>
          </cell>
          <cell r="F33">
            <v>130617</v>
          </cell>
          <cell r="G33">
            <v>129752</v>
          </cell>
          <cell r="H33">
            <v>129744</v>
          </cell>
          <cell r="I33">
            <v>131608</v>
          </cell>
          <cell r="J33">
            <v>131455</v>
          </cell>
          <cell r="K33">
            <v>131612</v>
          </cell>
          <cell r="L33">
            <v>132794</v>
          </cell>
          <cell r="M33">
            <v>130735</v>
          </cell>
          <cell r="N33">
            <v>130443</v>
          </cell>
          <cell r="O33">
            <v>127233</v>
          </cell>
          <cell r="P33">
            <v>127536</v>
          </cell>
          <cell r="Q33">
            <v>127650</v>
          </cell>
          <cell r="R33">
            <v>128847</v>
          </cell>
          <cell r="S33">
            <v>130840</v>
          </cell>
          <cell r="T33">
            <v>135208</v>
          </cell>
          <cell r="U33">
            <v>138981</v>
          </cell>
          <cell r="V33">
            <v>143901</v>
          </cell>
          <cell r="W33">
            <v>150892</v>
          </cell>
          <cell r="X33">
            <v>152586</v>
          </cell>
          <cell r="Y33">
            <v>143217</v>
          </cell>
          <cell r="Z33">
            <v>138976</v>
          </cell>
          <cell r="AA33">
            <v>135576</v>
          </cell>
          <cell r="AB33">
            <v>133400</v>
          </cell>
          <cell r="AC33">
            <v>134636</v>
          </cell>
          <cell r="AD33">
            <v>136495</v>
          </cell>
          <cell r="AE33">
            <v>143359</v>
          </cell>
          <cell r="AF33">
            <v>145116</v>
          </cell>
          <cell r="AG33">
            <v>146764</v>
          </cell>
          <cell r="AH33">
            <v>150612</v>
          </cell>
          <cell r="AI33">
            <v>146102</v>
          </cell>
          <cell r="AJ33">
            <v>141289</v>
          </cell>
          <cell r="AK33">
            <v>140533</v>
          </cell>
          <cell r="AL33">
            <v>138206</v>
          </cell>
          <cell r="AM33">
            <v>138636</v>
          </cell>
          <cell r="AN33">
            <v>133833</v>
          </cell>
          <cell r="AO33">
            <v>133202</v>
          </cell>
          <cell r="AP33">
            <v>132076</v>
          </cell>
          <cell r="AQ33">
            <v>129559</v>
          </cell>
          <cell r="AR33">
            <v>132725</v>
          </cell>
          <cell r="AS33">
            <v>129391</v>
          </cell>
          <cell r="AT33">
            <v>128568</v>
          </cell>
          <cell r="AU33">
            <v>130369</v>
          </cell>
          <cell r="AV33">
            <v>132664</v>
          </cell>
          <cell r="AW33">
            <v>115497</v>
          </cell>
          <cell r="AX33">
            <v>110262</v>
          </cell>
          <cell r="AY33">
            <v>105879</v>
          </cell>
          <cell r="AZ33">
            <v>95314</v>
          </cell>
          <cell r="BA33">
            <v>94816</v>
          </cell>
          <cell r="BB33">
            <v>91819</v>
          </cell>
          <cell r="BC33">
            <v>87584</v>
          </cell>
          <cell r="BD33">
            <v>85492</v>
          </cell>
          <cell r="BE33">
            <v>82354</v>
          </cell>
          <cell r="BF33">
            <v>79779</v>
          </cell>
          <cell r="BG33">
            <v>76571</v>
          </cell>
          <cell r="BH33">
            <v>72239</v>
          </cell>
          <cell r="BI33">
            <v>71875</v>
          </cell>
          <cell r="BJ33">
            <v>70231</v>
          </cell>
          <cell r="BK33">
            <v>70473</v>
          </cell>
          <cell r="BL33">
            <v>73569</v>
          </cell>
          <cell r="BM33">
            <v>71718</v>
          </cell>
          <cell r="BN33">
            <v>71353</v>
          </cell>
          <cell r="BO33">
            <v>70135</v>
          </cell>
          <cell r="BP33">
            <v>68259</v>
          </cell>
          <cell r="BQ33">
            <v>67452</v>
          </cell>
          <cell r="BR33">
            <v>62335</v>
          </cell>
          <cell r="BS33">
            <v>61083</v>
          </cell>
          <cell r="BT33">
            <v>57009</v>
          </cell>
          <cell r="BU33">
            <v>55064</v>
          </cell>
          <cell r="BV33">
            <v>52445</v>
          </cell>
          <cell r="BW33">
            <v>46993</v>
          </cell>
          <cell r="BX33">
            <v>38637</v>
          </cell>
          <cell r="BY33">
            <v>36254</v>
          </cell>
          <cell r="BZ33">
            <v>34971</v>
          </cell>
          <cell r="CA33">
            <v>32967</v>
          </cell>
          <cell r="CB33">
            <v>30827</v>
          </cell>
          <cell r="CC33">
            <v>28026</v>
          </cell>
          <cell r="CD33">
            <v>24460</v>
          </cell>
          <cell r="CE33">
            <v>21218</v>
          </cell>
          <cell r="CF33">
            <v>18396</v>
          </cell>
          <cell r="CG33">
            <v>15891</v>
          </cell>
          <cell r="CH33">
            <v>13099</v>
          </cell>
          <cell r="CI33">
            <v>10925</v>
          </cell>
          <cell r="CJ33">
            <v>9081</v>
          </cell>
          <cell r="CK33">
            <v>7447</v>
          </cell>
          <cell r="CL33">
            <v>5816</v>
          </cell>
          <cell r="CM33">
            <v>4569</v>
          </cell>
          <cell r="CN33">
            <v>3464</v>
          </cell>
          <cell r="CO33">
            <v>2751</v>
          </cell>
          <cell r="CP33">
            <v>1970</v>
          </cell>
          <cell r="CQ33">
            <v>1446</v>
          </cell>
          <cell r="CR33">
            <v>888</v>
          </cell>
          <cell r="CS33">
            <v>626</v>
          </cell>
          <cell r="CT33">
            <v>479</v>
          </cell>
          <cell r="CU33">
            <v>298</v>
          </cell>
          <cell r="CV33">
            <v>191</v>
          </cell>
          <cell r="CW33">
            <v>167</v>
          </cell>
          <cell r="CX33">
            <v>152</v>
          </cell>
          <cell r="CY33">
            <v>125909</v>
          </cell>
          <cell r="CZ33">
            <v>125510</v>
          </cell>
          <cell r="DA33">
            <v>126857</v>
          </cell>
          <cell r="DB33">
            <v>126423</v>
          </cell>
          <cell r="DC33">
            <v>124201</v>
          </cell>
          <cell r="DD33">
            <v>123670</v>
          </cell>
          <cell r="DE33">
            <v>123215</v>
          </cell>
          <cell r="DF33">
            <v>124810</v>
          </cell>
          <cell r="DG33">
            <v>125899</v>
          </cell>
          <cell r="DH33">
            <v>125335</v>
          </cell>
          <cell r="DI33">
            <v>125608</v>
          </cell>
          <cell r="DJ33">
            <v>124017</v>
          </cell>
          <cell r="DK33">
            <v>123649</v>
          </cell>
          <cell r="DL33">
            <v>120311</v>
          </cell>
          <cell r="DM33">
            <v>120686</v>
          </cell>
          <cell r="DN33">
            <v>121047</v>
          </cell>
          <cell r="DO33">
            <v>122047</v>
          </cell>
          <cell r="DP33">
            <v>124306</v>
          </cell>
          <cell r="DQ33">
            <v>128924</v>
          </cell>
          <cell r="DR33">
            <v>132736</v>
          </cell>
          <cell r="DS33">
            <v>138441</v>
          </cell>
          <cell r="DT33">
            <v>145960</v>
          </cell>
          <cell r="DU33">
            <v>148789</v>
          </cell>
          <cell r="DV33">
            <v>139878</v>
          </cell>
          <cell r="DW33">
            <v>136855</v>
          </cell>
          <cell r="DX33">
            <v>133166</v>
          </cell>
          <cell r="DY33">
            <v>132086</v>
          </cell>
          <cell r="DZ33">
            <v>134394</v>
          </cell>
          <cell r="EA33">
            <v>136903</v>
          </cell>
          <cell r="EB33">
            <v>142698</v>
          </cell>
          <cell r="EC33">
            <v>145145</v>
          </cell>
          <cell r="ED33">
            <v>146446</v>
          </cell>
          <cell r="EE33">
            <v>150459</v>
          </cell>
          <cell r="EF33">
            <v>145761</v>
          </cell>
          <cell r="EG33">
            <v>141761</v>
          </cell>
          <cell r="EH33">
            <v>141093</v>
          </cell>
          <cell r="EI33">
            <v>138094</v>
          </cell>
          <cell r="EJ33">
            <v>138354</v>
          </cell>
          <cell r="EK33">
            <v>135045</v>
          </cell>
          <cell r="EL33">
            <v>134391</v>
          </cell>
          <cell r="EM33">
            <v>132498</v>
          </cell>
          <cell r="EN33">
            <v>128597</v>
          </cell>
          <cell r="EO33">
            <v>132318</v>
          </cell>
          <cell r="EP33">
            <v>126975</v>
          </cell>
          <cell r="EQ33">
            <v>125745</v>
          </cell>
          <cell r="ER33">
            <v>126083</v>
          </cell>
          <cell r="ES33">
            <v>127278</v>
          </cell>
          <cell r="ET33">
            <v>111051</v>
          </cell>
          <cell r="EU33">
            <v>106334</v>
          </cell>
          <cell r="EV33">
            <v>101170</v>
          </cell>
          <cell r="EW33">
            <v>90828</v>
          </cell>
          <cell r="EX33">
            <v>89897</v>
          </cell>
          <cell r="EY33">
            <v>87973</v>
          </cell>
          <cell r="EZ33">
            <v>82624</v>
          </cell>
          <cell r="FA33">
            <v>81810</v>
          </cell>
          <cell r="FB33">
            <v>79762</v>
          </cell>
          <cell r="FC33">
            <v>77526</v>
          </cell>
          <cell r="FD33">
            <v>75269</v>
          </cell>
          <cell r="FE33">
            <v>71901</v>
          </cell>
          <cell r="FF33">
            <v>70546</v>
          </cell>
          <cell r="FG33">
            <v>69681</v>
          </cell>
          <cell r="FH33">
            <v>69656</v>
          </cell>
          <cell r="FI33">
            <v>75407</v>
          </cell>
          <cell r="FJ33">
            <v>71788</v>
          </cell>
          <cell r="FK33">
            <v>72375</v>
          </cell>
          <cell r="FL33">
            <v>72808</v>
          </cell>
          <cell r="FM33">
            <v>71200</v>
          </cell>
          <cell r="FN33">
            <v>73091</v>
          </cell>
          <cell r="FO33">
            <v>68923</v>
          </cell>
          <cell r="FP33">
            <v>68653</v>
          </cell>
          <cell r="FQ33">
            <v>66042</v>
          </cell>
          <cell r="FR33">
            <v>65051</v>
          </cell>
          <cell r="FS33">
            <v>64617</v>
          </cell>
          <cell r="FT33">
            <v>57609</v>
          </cell>
          <cell r="FU33">
            <v>49658</v>
          </cell>
          <cell r="FV33">
            <v>48392</v>
          </cell>
          <cell r="FW33">
            <v>47372</v>
          </cell>
          <cell r="FX33">
            <v>46515</v>
          </cell>
          <cell r="FY33">
            <v>44584</v>
          </cell>
          <cell r="FZ33">
            <v>42776</v>
          </cell>
          <cell r="GA33">
            <v>38217</v>
          </cell>
          <cell r="GB33">
            <v>34845</v>
          </cell>
          <cell r="GC33">
            <v>32027</v>
          </cell>
          <cell r="GD33">
            <v>28571</v>
          </cell>
          <cell r="GE33">
            <v>24377</v>
          </cell>
          <cell r="GF33">
            <v>21789</v>
          </cell>
          <cell r="GG33">
            <v>18873</v>
          </cell>
          <cell r="GH33">
            <v>16204</v>
          </cell>
          <cell r="GI33">
            <v>13756</v>
          </cell>
          <cell r="GJ33">
            <v>11297</v>
          </cell>
          <cell r="GK33">
            <v>9140</v>
          </cell>
          <cell r="GL33">
            <v>7590</v>
          </cell>
          <cell r="GM33">
            <v>6098</v>
          </cell>
          <cell r="GN33">
            <v>4936</v>
          </cell>
          <cell r="GO33">
            <v>3388</v>
          </cell>
          <cell r="GP33">
            <v>2611</v>
          </cell>
          <cell r="GQ33">
            <v>1959</v>
          </cell>
          <cell r="GR33">
            <v>1415</v>
          </cell>
          <cell r="GS33">
            <v>960</v>
          </cell>
          <cell r="GT33">
            <v>653</v>
          </cell>
          <cell r="GU33">
            <v>860</v>
          </cell>
          <cell r="GV33">
            <v>258484</v>
          </cell>
          <cell r="GW33">
            <v>257688</v>
          </cell>
          <cell r="GX33">
            <v>260367</v>
          </cell>
          <cell r="GY33">
            <v>259786</v>
          </cell>
          <cell r="GZ33">
            <v>254818</v>
          </cell>
          <cell r="HA33">
            <v>253422</v>
          </cell>
          <cell r="HB33">
            <v>252959</v>
          </cell>
          <cell r="HC33">
            <v>256418</v>
          </cell>
          <cell r="HD33">
            <v>257354</v>
          </cell>
          <cell r="HE33">
            <v>256947</v>
          </cell>
          <cell r="HF33">
            <v>258402</v>
          </cell>
          <cell r="HG33">
            <v>254752</v>
          </cell>
          <cell r="HH33">
            <v>254092</v>
          </cell>
          <cell r="HI33">
            <v>247544</v>
          </cell>
          <cell r="HJ33">
            <v>248222</v>
          </cell>
          <cell r="HK33">
            <v>248697</v>
          </cell>
          <cell r="HL33">
            <v>250894</v>
          </cell>
          <cell r="HM33">
            <v>255146</v>
          </cell>
          <cell r="HN33">
            <v>264132</v>
          </cell>
          <cell r="HO33">
            <v>271717</v>
          </cell>
          <cell r="HP33">
            <v>282342</v>
          </cell>
          <cell r="HQ33">
            <v>296852</v>
          </cell>
          <cell r="HR33">
            <v>301375</v>
          </cell>
          <cell r="HS33">
            <v>283095</v>
          </cell>
          <cell r="HT33">
            <v>275831</v>
          </cell>
          <cell r="HU33">
            <v>268742</v>
          </cell>
          <cell r="HV33">
            <v>265486</v>
          </cell>
          <cell r="HW33">
            <v>269030</v>
          </cell>
          <cell r="HX33">
            <v>273398</v>
          </cell>
          <cell r="HY33">
            <v>286057</v>
          </cell>
          <cell r="HZ33">
            <v>290261</v>
          </cell>
          <cell r="IA33">
            <v>293210</v>
          </cell>
          <cell r="IB33">
            <v>301071</v>
          </cell>
          <cell r="IC33">
            <v>291863</v>
          </cell>
          <cell r="ID33">
            <v>283050</v>
          </cell>
          <cell r="IE33">
            <v>281626</v>
          </cell>
          <cell r="IF33">
            <v>276300</v>
          </cell>
          <cell r="IG33">
            <v>276990</v>
          </cell>
          <cell r="IH33">
            <v>268878</v>
          </cell>
          <cell r="II33">
            <v>267593</v>
          </cell>
          <cell r="IJ33">
            <v>264574</v>
          </cell>
          <cell r="IK33">
            <v>258156</v>
          </cell>
          <cell r="IL33">
            <v>265043</v>
          </cell>
          <cell r="IM33">
            <v>256366</v>
          </cell>
          <cell r="IN33">
            <v>254313</v>
          </cell>
          <cell r="IO33">
            <v>256452</v>
          </cell>
          <cell r="IP33">
            <v>259942</v>
          </cell>
          <cell r="IQ33">
            <v>226548</v>
          </cell>
        </row>
        <row r="34">
          <cell r="A34">
            <v>34486</v>
          </cell>
          <cell r="B34">
            <v>132124</v>
          </cell>
          <cell r="C34">
            <v>132531</v>
          </cell>
          <cell r="D34">
            <v>132283</v>
          </cell>
          <cell r="E34">
            <v>133945</v>
          </cell>
          <cell r="F34">
            <v>133895</v>
          </cell>
          <cell r="G34">
            <v>131033</v>
          </cell>
          <cell r="H34">
            <v>130104</v>
          </cell>
          <cell r="I34">
            <v>130113</v>
          </cell>
          <cell r="J34">
            <v>132015</v>
          </cell>
          <cell r="K34">
            <v>131662</v>
          </cell>
          <cell r="L34">
            <v>132099</v>
          </cell>
          <cell r="M34">
            <v>133266</v>
          </cell>
          <cell r="N34">
            <v>131383</v>
          </cell>
          <cell r="O34">
            <v>130513</v>
          </cell>
          <cell r="P34">
            <v>127778</v>
          </cell>
          <cell r="Q34">
            <v>127855</v>
          </cell>
          <cell r="R34">
            <v>128039</v>
          </cell>
          <cell r="S34">
            <v>129216</v>
          </cell>
          <cell r="T34">
            <v>131255</v>
          </cell>
          <cell r="U34">
            <v>135859</v>
          </cell>
          <cell r="V34">
            <v>139192</v>
          </cell>
          <cell r="W34">
            <v>143695</v>
          </cell>
          <cell r="X34">
            <v>150221</v>
          </cell>
          <cell r="Y34">
            <v>152074</v>
          </cell>
          <cell r="Z34">
            <v>142648</v>
          </cell>
          <cell r="AA34">
            <v>139231</v>
          </cell>
          <cell r="AB34">
            <v>135701</v>
          </cell>
          <cell r="AC34">
            <v>133434</v>
          </cell>
          <cell r="AD34">
            <v>135071</v>
          </cell>
          <cell r="AE34">
            <v>137021</v>
          </cell>
          <cell r="AF34">
            <v>143909</v>
          </cell>
          <cell r="AG34">
            <v>145848</v>
          </cell>
          <cell r="AH34">
            <v>146910</v>
          </cell>
          <cell r="AI34">
            <v>150415</v>
          </cell>
          <cell r="AJ34">
            <v>145994</v>
          </cell>
          <cell r="AK34">
            <v>141855</v>
          </cell>
          <cell r="AL34">
            <v>140883</v>
          </cell>
          <cell r="AM34">
            <v>138471</v>
          </cell>
          <cell r="AN34">
            <v>138527</v>
          </cell>
          <cell r="AO34">
            <v>133938</v>
          </cell>
          <cell r="AP34">
            <v>133884</v>
          </cell>
          <cell r="AQ34">
            <v>132677</v>
          </cell>
          <cell r="AR34">
            <v>129225</v>
          </cell>
          <cell r="AS34">
            <v>132102</v>
          </cell>
          <cell r="AT34">
            <v>129460</v>
          </cell>
          <cell r="AU34">
            <v>127722</v>
          </cell>
          <cell r="AV34">
            <v>130106</v>
          </cell>
          <cell r="AW34">
            <v>133064</v>
          </cell>
          <cell r="AX34">
            <v>114186</v>
          </cell>
          <cell r="AY34">
            <v>109936</v>
          </cell>
          <cell r="AZ34">
            <v>105567</v>
          </cell>
          <cell r="BA34">
            <v>95371</v>
          </cell>
          <cell r="BB34">
            <v>94229</v>
          </cell>
          <cell r="BC34">
            <v>91027</v>
          </cell>
          <cell r="BD34">
            <v>87207</v>
          </cell>
          <cell r="BE34">
            <v>84549</v>
          </cell>
          <cell r="BF34">
            <v>81656</v>
          </cell>
          <cell r="BG34">
            <v>79297</v>
          </cell>
          <cell r="BH34">
            <v>75675</v>
          </cell>
          <cell r="BI34">
            <v>71558</v>
          </cell>
          <cell r="BJ34">
            <v>71259</v>
          </cell>
          <cell r="BK34">
            <v>69722</v>
          </cell>
          <cell r="BL34">
            <v>69848</v>
          </cell>
          <cell r="BM34">
            <v>72796</v>
          </cell>
          <cell r="BN34">
            <v>70588</v>
          </cell>
          <cell r="BO34">
            <v>70109</v>
          </cell>
          <cell r="BP34">
            <v>68627</v>
          </cell>
          <cell r="BQ34">
            <v>66684</v>
          </cell>
          <cell r="BR34">
            <v>65549</v>
          </cell>
          <cell r="BS34">
            <v>60558</v>
          </cell>
          <cell r="BT34">
            <v>59168</v>
          </cell>
          <cell r="BU34">
            <v>55337</v>
          </cell>
          <cell r="BV34">
            <v>53209</v>
          </cell>
          <cell r="BW34">
            <v>50422</v>
          </cell>
          <cell r="BX34">
            <v>44954</v>
          </cell>
          <cell r="BY34">
            <v>36564</v>
          </cell>
          <cell r="BZ34">
            <v>34333</v>
          </cell>
          <cell r="CA34">
            <v>32867</v>
          </cell>
          <cell r="CB34">
            <v>30668</v>
          </cell>
          <cell r="CC34">
            <v>28440</v>
          </cell>
          <cell r="CD34">
            <v>25808</v>
          </cell>
          <cell r="CE34">
            <v>22445</v>
          </cell>
          <cell r="CF34">
            <v>19275</v>
          </cell>
          <cell r="CG34">
            <v>16562</v>
          </cell>
          <cell r="CH34">
            <v>14205</v>
          </cell>
          <cell r="CI34">
            <v>11503</v>
          </cell>
          <cell r="CJ34">
            <v>9478</v>
          </cell>
          <cell r="CK34">
            <v>7706</v>
          </cell>
          <cell r="CL34">
            <v>6262</v>
          </cell>
          <cell r="CM34">
            <v>4756</v>
          </cell>
          <cell r="CN34">
            <v>3728</v>
          </cell>
          <cell r="CO34">
            <v>2798</v>
          </cell>
          <cell r="CP34">
            <v>2159</v>
          </cell>
          <cell r="CQ34">
            <v>1535</v>
          </cell>
          <cell r="CR34">
            <v>1152</v>
          </cell>
          <cell r="CS34">
            <v>665</v>
          </cell>
          <cell r="CT34">
            <v>488</v>
          </cell>
          <cell r="CU34">
            <v>380</v>
          </cell>
          <cell r="CV34">
            <v>211</v>
          </cell>
          <cell r="CW34">
            <v>186</v>
          </cell>
          <cell r="CX34">
            <v>169</v>
          </cell>
          <cell r="CY34">
            <v>125279</v>
          </cell>
          <cell r="CZ34">
            <v>125895</v>
          </cell>
          <cell r="DA34">
            <v>125577</v>
          </cell>
          <cell r="DB34">
            <v>127351</v>
          </cell>
          <cell r="DC34">
            <v>127005</v>
          </cell>
          <cell r="DD34">
            <v>124613</v>
          </cell>
          <cell r="DE34">
            <v>124059</v>
          </cell>
          <cell r="DF34">
            <v>123626</v>
          </cell>
          <cell r="DG34">
            <v>125255</v>
          </cell>
          <cell r="DH34">
            <v>126124</v>
          </cell>
          <cell r="DI34">
            <v>125843</v>
          </cell>
          <cell r="DJ34">
            <v>126055</v>
          </cell>
          <cell r="DK34">
            <v>124498</v>
          </cell>
          <cell r="DL34">
            <v>123964</v>
          </cell>
          <cell r="DM34">
            <v>120883</v>
          </cell>
          <cell r="DN34">
            <v>121007</v>
          </cell>
          <cell r="DO34">
            <v>121415</v>
          </cell>
          <cell r="DP34">
            <v>122635</v>
          </cell>
          <cell r="DQ34">
            <v>124761</v>
          </cell>
          <cell r="DR34">
            <v>130113</v>
          </cell>
          <cell r="DS34">
            <v>133555</v>
          </cell>
          <cell r="DT34">
            <v>139019</v>
          </cell>
          <cell r="DU34">
            <v>145862</v>
          </cell>
          <cell r="DV34">
            <v>148678</v>
          </cell>
          <cell r="DW34">
            <v>139801</v>
          </cell>
          <cell r="DX34">
            <v>137593</v>
          </cell>
          <cell r="DY34">
            <v>133928</v>
          </cell>
          <cell r="DZ34">
            <v>132813</v>
          </cell>
          <cell r="EA34">
            <v>135108</v>
          </cell>
          <cell r="EB34">
            <v>137709</v>
          </cell>
          <cell r="EC34">
            <v>143395</v>
          </cell>
          <cell r="ED34">
            <v>145969</v>
          </cell>
          <cell r="EE34">
            <v>146831</v>
          </cell>
          <cell r="EF34">
            <v>150301</v>
          </cell>
          <cell r="EG34">
            <v>146270</v>
          </cell>
          <cell r="EH34">
            <v>142317</v>
          </cell>
          <cell r="EI34">
            <v>141656</v>
          </cell>
          <cell r="EJ34">
            <v>138452</v>
          </cell>
          <cell r="EK34">
            <v>138299</v>
          </cell>
          <cell r="EL34">
            <v>135430</v>
          </cell>
          <cell r="EM34">
            <v>135119</v>
          </cell>
          <cell r="EN34">
            <v>133197</v>
          </cell>
          <cell r="EO34">
            <v>128392</v>
          </cell>
          <cell r="EP34">
            <v>131608</v>
          </cell>
          <cell r="EQ34">
            <v>127154</v>
          </cell>
          <cell r="ER34">
            <v>125076</v>
          </cell>
          <cell r="ES34">
            <v>126017</v>
          </cell>
          <cell r="ET34">
            <v>127617</v>
          </cell>
          <cell r="EU34">
            <v>109751</v>
          </cell>
          <cell r="EV34">
            <v>105933</v>
          </cell>
          <cell r="EW34">
            <v>101121</v>
          </cell>
          <cell r="EX34">
            <v>91011</v>
          </cell>
          <cell r="EY34">
            <v>89658</v>
          </cell>
          <cell r="EZ34">
            <v>87260</v>
          </cell>
          <cell r="FA34">
            <v>82666</v>
          </cell>
          <cell r="FB34">
            <v>81360</v>
          </cell>
          <cell r="FC34">
            <v>79538</v>
          </cell>
          <cell r="FD34">
            <v>77171</v>
          </cell>
          <cell r="FE34">
            <v>74661</v>
          </cell>
          <cell r="FF34">
            <v>71796</v>
          </cell>
          <cell r="FG34">
            <v>70469</v>
          </cell>
          <cell r="FH34">
            <v>69803</v>
          </cell>
          <cell r="FI34">
            <v>69376</v>
          </cell>
          <cell r="FJ34">
            <v>74804</v>
          </cell>
          <cell r="FK34">
            <v>71424</v>
          </cell>
          <cell r="FL34">
            <v>71558</v>
          </cell>
          <cell r="FM34">
            <v>71971</v>
          </cell>
          <cell r="FN34">
            <v>70322</v>
          </cell>
          <cell r="FO34">
            <v>71861</v>
          </cell>
          <cell r="FP34">
            <v>67731</v>
          </cell>
          <cell r="FQ34">
            <v>67771</v>
          </cell>
          <cell r="FR34">
            <v>65253</v>
          </cell>
          <cell r="FS34">
            <v>63991</v>
          </cell>
          <cell r="FT34">
            <v>62973</v>
          </cell>
          <cell r="FU34">
            <v>56416</v>
          </cell>
          <cell r="FV34">
            <v>47779</v>
          </cell>
          <cell r="FW34">
            <v>46805</v>
          </cell>
          <cell r="FX34">
            <v>45653</v>
          </cell>
          <cell r="FY34">
            <v>44545</v>
          </cell>
          <cell r="FZ34">
            <v>42408</v>
          </cell>
          <cell r="GA34">
            <v>40862</v>
          </cell>
          <cell r="GB34">
            <v>36328</v>
          </cell>
          <cell r="GC34">
            <v>32960</v>
          </cell>
          <cell r="GD34">
            <v>29914</v>
          </cell>
          <cell r="GE34">
            <v>26675</v>
          </cell>
          <cell r="GF34">
            <v>22262</v>
          </cell>
          <cell r="GG34">
            <v>19674</v>
          </cell>
          <cell r="GH34">
            <v>16889</v>
          </cell>
          <cell r="GI34">
            <v>14323</v>
          </cell>
          <cell r="GJ34">
            <v>11950</v>
          </cell>
          <cell r="GK34">
            <v>9773</v>
          </cell>
          <cell r="GL34">
            <v>7825</v>
          </cell>
          <cell r="GM34">
            <v>6348</v>
          </cell>
          <cell r="GN34">
            <v>5063</v>
          </cell>
          <cell r="GO34">
            <v>4015</v>
          </cell>
          <cell r="GP34">
            <v>2689</v>
          </cell>
          <cell r="GQ34">
            <v>2063</v>
          </cell>
          <cell r="GR34">
            <v>1509</v>
          </cell>
          <cell r="GS34">
            <v>1042</v>
          </cell>
          <cell r="GT34">
            <v>718</v>
          </cell>
          <cell r="GU34">
            <v>946</v>
          </cell>
          <cell r="GV34">
            <v>257403</v>
          </cell>
          <cell r="GW34">
            <v>258426</v>
          </cell>
          <cell r="GX34">
            <v>257860</v>
          </cell>
          <cell r="GY34">
            <v>261296</v>
          </cell>
          <cell r="GZ34">
            <v>260900</v>
          </cell>
          <cell r="HA34">
            <v>255646</v>
          </cell>
          <cell r="HB34">
            <v>254163</v>
          </cell>
          <cell r="HC34">
            <v>253739</v>
          </cell>
          <cell r="HD34">
            <v>257270</v>
          </cell>
          <cell r="HE34">
            <v>257786</v>
          </cell>
          <cell r="HF34">
            <v>257942</v>
          </cell>
          <cell r="HG34">
            <v>259321</v>
          </cell>
          <cell r="HH34">
            <v>255881</v>
          </cell>
          <cell r="HI34">
            <v>254477</v>
          </cell>
          <cell r="HJ34">
            <v>248661</v>
          </cell>
          <cell r="HK34">
            <v>248862</v>
          </cell>
          <cell r="HL34">
            <v>249454</v>
          </cell>
          <cell r="HM34">
            <v>251851</v>
          </cell>
          <cell r="HN34">
            <v>256016</v>
          </cell>
          <cell r="HO34">
            <v>265972</v>
          </cell>
          <cell r="HP34">
            <v>272747</v>
          </cell>
          <cell r="HQ34">
            <v>282714</v>
          </cell>
          <cell r="HR34">
            <v>296083</v>
          </cell>
          <cell r="HS34">
            <v>300752</v>
          </cell>
          <cell r="HT34">
            <v>282449</v>
          </cell>
          <cell r="HU34">
            <v>276824</v>
          </cell>
          <cell r="HV34">
            <v>269629</v>
          </cell>
          <cell r="HW34">
            <v>266247</v>
          </cell>
          <cell r="HX34">
            <v>270179</v>
          </cell>
          <cell r="HY34">
            <v>274730</v>
          </cell>
          <cell r="HZ34">
            <v>287304</v>
          </cell>
          <cell r="IA34">
            <v>291817</v>
          </cell>
          <cell r="IB34">
            <v>293741</v>
          </cell>
          <cell r="IC34">
            <v>300716</v>
          </cell>
          <cell r="ID34">
            <v>292264</v>
          </cell>
          <cell r="IE34">
            <v>284172</v>
          </cell>
          <cell r="IF34">
            <v>282539</v>
          </cell>
          <cell r="IG34">
            <v>276923</v>
          </cell>
          <cell r="IH34">
            <v>276826</v>
          </cell>
          <cell r="II34">
            <v>269368</v>
          </cell>
          <cell r="IJ34">
            <v>269003</v>
          </cell>
          <cell r="IK34">
            <v>265874</v>
          </cell>
          <cell r="IL34">
            <v>257617</v>
          </cell>
          <cell r="IM34">
            <v>263710</v>
          </cell>
          <cell r="IN34">
            <v>256614</v>
          </cell>
          <cell r="IO34">
            <v>252798</v>
          </cell>
          <cell r="IP34">
            <v>256123</v>
          </cell>
          <cell r="IQ34">
            <v>260681</v>
          </cell>
        </row>
        <row r="35">
          <cell r="A35">
            <v>34851</v>
          </cell>
          <cell r="B35">
            <v>132269</v>
          </cell>
          <cell r="C35">
            <v>132458</v>
          </cell>
          <cell r="D35">
            <v>132911</v>
          </cell>
          <cell r="E35">
            <v>132706</v>
          </cell>
          <cell r="F35">
            <v>134624</v>
          </cell>
          <cell r="G35">
            <v>134659</v>
          </cell>
          <cell r="H35">
            <v>131679</v>
          </cell>
          <cell r="I35">
            <v>130724</v>
          </cell>
          <cell r="J35">
            <v>130663</v>
          </cell>
          <cell r="K35">
            <v>132589</v>
          </cell>
          <cell r="L35">
            <v>132039</v>
          </cell>
          <cell r="M35">
            <v>132734</v>
          </cell>
          <cell r="N35">
            <v>133932</v>
          </cell>
          <cell r="O35">
            <v>132149</v>
          </cell>
          <cell r="P35">
            <v>130792</v>
          </cell>
          <cell r="Q35">
            <v>128512</v>
          </cell>
          <cell r="R35">
            <v>128424</v>
          </cell>
          <cell r="S35">
            <v>128725</v>
          </cell>
          <cell r="T35">
            <v>129771</v>
          </cell>
          <cell r="U35">
            <v>132388</v>
          </cell>
          <cell r="V35">
            <v>136750</v>
          </cell>
          <cell r="W35">
            <v>139388</v>
          </cell>
          <cell r="X35">
            <v>143852</v>
          </cell>
          <cell r="Y35">
            <v>149888</v>
          </cell>
          <cell r="Z35">
            <v>151859</v>
          </cell>
          <cell r="AA35">
            <v>142401</v>
          </cell>
          <cell r="AB35">
            <v>139863</v>
          </cell>
          <cell r="AC35">
            <v>136210</v>
          </cell>
          <cell r="AD35">
            <v>134056</v>
          </cell>
          <cell r="AE35">
            <v>135862</v>
          </cell>
          <cell r="AF35">
            <v>138153</v>
          </cell>
          <cell r="AG35">
            <v>144900</v>
          </cell>
          <cell r="AH35">
            <v>146760</v>
          </cell>
          <cell r="AI35">
            <v>147605</v>
          </cell>
          <cell r="AJ35">
            <v>150758</v>
          </cell>
          <cell r="AK35">
            <v>146257</v>
          </cell>
          <cell r="AL35">
            <v>142798</v>
          </cell>
          <cell r="AM35">
            <v>141635</v>
          </cell>
          <cell r="AN35">
            <v>139147</v>
          </cell>
          <cell r="AO35">
            <v>138719</v>
          </cell>
          <cell r="AP35">
            <v>134431</v>
          </cell>
          <cell r="AQ35">
            <v>134812</v>
          </cell>
          <cell r="AR35">
            <v>133532</v>
          </cell>
          <cell r="AS35">
            <v>129125</v>
          </cell>
          <cell r="AT35">
            <v>131569</v>
          </cell>
          <cell r="AU35">
            <v>129612</v>
          </cell>
          <cell r="AV35">
            <v>126945</v>
          </cell>
          <cell r="AW35">
            <v>130026</v>
          </cell>
          <cell r="AX35">
            <v>133598</v>
          </cell>
          <cell r="AY35">
            <v>112971</v>
          </cell>
          <cell r="AZ35">
            <v>109599</v>
          </cell>
          <cell r="BA35">
            <v>105259</v>
          </cell>
          <cell r="BB35">
            <v>95468</v>
          </cell>
          <cell r="BC35">
            <v>93698</v>
          </cell>
          <cell r="BD35">
            <v>90281</v>
          </cell>
          <cell r="BE35">
            <v>86881</v>
          </cell>
          <cell r="BF35">
            <v>83672</v>
          </cell>
          <cell r="BG35">
            <v>81014</v>
          </cell>
          <cell r="BH35">
            <v>78751</v>
          </cell>
          <cell r="BI35">
            <v>74821</v>
          </cell>
          <cell r="BJ35">
            <v>70946</v>
          </cell>
          <cell r="BK35">
            <v>70718</v>
          </cell>
          <cell r="BL35">
            <v>69204</v>
          </cell>
          <cell r="BM35">
            <v>69264</v>
          </cell>
          <cell r="BN35">
            <v>71992</v>
          </cell>
          <cell r="BO35">
            <v>69398</v>
          </cell>
          <cell r="BP35">
            <v>68686</v>
          </cell>
          <cell r="BQ35">
            <v>67098</v>
          </cell>
          <cell r="BR35">
            <v>65070</v>
          </cell>
          <cell r="BS35">
            <v>63655</v>
          </cell>
          <cell r="BT35">
            <v>58691</v>
          </cell>
          <cell r="BU35">
            <v>57181</v>
          </cell>
          <cell r="BV35">
            <v>53590</v>
          </cell>
          <cell r="BW35">
            <v>51207</v>
          </cell>
          <cell r="BX35">
            <v>48338</v>
          </cell>
          <cell r="BY35">
            <v>42938</v>
          </cell>
          <cell r="BZ35">
            <v>34449</v>
          </cell>
          <cell r="CA35">
            <v>32362</v>
          </cell>
          <cell r="CB35">
            <v>30752</v>
          </cell>
          <cell r="CC35">
            <v>28391</v>
          </cell>
          <cell r="CD35">
            <v>26040</v>
          </cell>
          <cell r="CE35">
            <v>23637</v>
          </cell>
          <cell r="CF35">
            <v>20455</v>
          </cell>
          <cell r="CG35">
            <v>17375</v>
          </cell>
          <cell r="CH35">
            <v>14726</v>
          </cell>
          <cell r="CI35">
            <v>12478</v>
          </cell>
          <cell r="CJ35">
            <v>9913</v>
          </cell>
          <cell r="CK35">
            <v>8116</v>
          </cell>
          <cell r="CL35">
            <v>6459</v>
          </cell>
          <cell r="CM35">
            <v>5147</v>
          </cell>
          <cell r="CN35">
            <v>3830</v>
          </cell>
          <cell r="CO35">
            <v>3009</v>
          </cell>
          <cell r="CP35">
            <v>2234</v>
          </cell>
          <cell r="CQ35">
            <v>1665</v>
          </cell>
          <cell r="CR35">
            <v>1229</v>
          </cell>
          <cell r="CS35">
            <v>911</v>
          </cell>
          <cell r="CT35">
            <v>501</v>
          </cell>
          <cell r="CU35">
            <v>376</v>
          </cell>
          <cell r="CV35">
            <v>320</v>
          </cell>
          <cell r="CW35">
            <v>212</v>
          </cell>
          <cell r="CX35">
            <v>193</v>
          </cell>
          <cell r="CY35">
            <v>125303</v>
          </cell>
          <cell r="CZ35">
            <v>125599</v>
          </cell>
          <cell r="DA35">
            <v>126297</v>
          </cell>
          <cell r="DB35">
            <v>126012</v>
          </cell>
          <cell r="DC35">
            <v>128022</v>
          </cell>
          <cell r="DD35">
            <v>127835</v>
          </cell>
          <cell r="DE35">
            <v>125183</v>
          </cell>
          <cell r="DF35">
            <v>124642</v>
          </cell>
          <cell r="DG35">
            <v>124314</v>
          </cell>
          <cell r="DH35">
            <v>125946</v>
          </cell>
          <cell r="DI35">
            <v>126469</v>
          </cell>
          <cell r="DJ35">
            <v>126590</v>
          </cell>
          <cell r="DK35">
            <v>126754</v>
          </cell>
          <cell r="DL35">
            <v>125164</v>
          </cell>
          <cell r="DM35">
            <v>124515</v>
          </cell>
          <cell r="DN35">
            <v>121744</v>
          </cell>
          <cell r="DO35">
            <v>121613</v>
          </cell>
          <cell r="DP35">
            <v>122134</v>
          </cell>
          <cell r="DQ35">
            <v>123671</v>
          </cell>
          <cell r="DR35">
            <v>126292</v>
          </cell>
          <cell r="DS35">
            <v>131606</v>
          </cell>
          <cell r="DT35">
            <v>134489</v>
          </cell>
          <cell r="DU35">
            <v>139661</v>
          </cell>
          <cell r="DV35">
            <v>146120</v>
          </cell>
          <cell r="DW35">
            <v>149237</v>
          </cell>
          <cell r="DX35">
            <v>140264</v>
          </cell>
          <cell r="DY35">
            <v>138685</v>
          </cell>
          <cell r="DZ35">
            <v>135083</v>
          </cell>
          <cell r="EA35">
            <v>133906</v>
          </cell>
          <cell r="EB35">
            <v>136365</v>
          </cell>
          <cell r="EC35">
            <v>138869</v>
          </cell>
          <cell r="ED35">
            <v>144588</v>
          </cell>
          <cell r="EE35">
            <v>147078</v>
          </cell>
          <cell r="EF35">
            <v>147699</v>
          </cell>
          <cell r="EG35">
            <v>150483</v>
          </cell>
          <cell r="EH35">
            <v>147110</v>
          </cell>
          <cell r="EI35">
            <v>143056</v>
          </cell>
          <cell r="EJ35">
            <v>142436</v>
          </cell>
          <cell r="EK35">
            <v>139013</v>
          </cell>
          <cell r="EL35">
            <v>138470</v>
          </cell>
          <cell r="EM35">
            <v>136073</v>
          </cell>
          <cell r="EN35">
            <v>136082</v>
          </cell>
          <cell r="EO35">
            <v>133984</v>
          </cell>
          <cell r="EP35">
            <v>128352</v>
          </cell>
          <cell r="EQ35">
            <v>131024</v>
          </cell>
          <cell r="ER35">
            <v>127433</v>
          </cell>
          <cell r="ES35">
            <v>124540</v>
          </cell>
          <cell r="ET35">
            <v>126055</v>
          </cell>
          <cell r="EU35">
            <v>127986</v>
          </cell>
          <cell r="EV35">
            <v>108505</v>
          </cell>
          <cell r="EW35">
            <v>105687</v>
          </cell>
          <cell r="EX35">
            <v>101071</v>
          </cell>
          <cell r="EY35">
            <v>91284</v>
          </cell>
          <cell r="EZ35">
            <v>89422</v>
          </cell>
          <cell r="FA35">
            <v>86649</v>
          </cell>
          <cell r="FB35">
            <v>82714</v>
          </cell>
          <cell r="FC35">
            <v>80904</v>
          </cell>
          <cell r="FD35">
            <v>79340</v>
          </cell>
          <cell r="FE35">
            <v>76859</v>
          </cell>
          <cell r="FF35">
            <v>74151</v>
          </cell>
          <cell r="FG35">
            <v>71671</v>
          </cell>
          <cell r="FH35">
            <v>70381</v>
          </cell>
          <cell r="FI35">
            <v>69976</v>
          </cell>
          <cell r="FJ35">
            <v>69112</v>
          </cell>
          <cell r="FK35">
            <v>74233</v>
          </cell>
          <cell r="FL35">
            <v>71005</v>
          </cell>
          <cell r="FM35">
            <v>70734</v>
          </cell>
          <cell r="FN35">
            <v>71066</v>
          </cell>
          <cell r="FO35">
            <v>69429</v>
          </cell>
          <cell r="FP35">
            <v>70581</v>
          </cell>
          <cell r="FQ35">
            <v>66492</v>
          </cell>
          <cell r="FR35">
            <v>66796</v>
          </cell>
          <cell r="FS35">
            <v>64381</v>
          </cell>
          <cell r="FT35">
            <v>62796</v>
          </cell>
          <cell r="FU35">
            <v>61253</v>
          </cell>
          <cell r="FV35">
            <v>55176</v>
          </cell>
          <cell r="FW35">
            <v>45957</v>
          </cell>
          <cell r="FX35">
            <v>45201</v>
          </cell>
          <cell r="FY35">
            <v>43774</v>
          </cell>
          <cell r="FZ35">
            <v>42419</v>
          </cell>
          <cell r="GA35">
            <v>40069</v>
          </cell>
          <cell r="GB35">
            <v>38724</v>
          </cell>
          <cell r="GC35">
            <v>34268</v>
          </cell>
          <cell r="GD35">
            <v>31006</v>
          </cell>
          <cell r="GE35">
            <v>27716</v>
          </cell>
          <cell r="GF35">
            <v>24688</v>
          </cell>
          <cell r="GG35">
            <v>20051</v>
          </cell>
          <cell r="GH35">
            <v>17524</v>
          </cell>
          <cell r="GI35">
            <v>14871</v>
          </cell>
          <cell r="GJ35">
            <v>12487</v>
          </cell>
          <cell r="GK35">
            <v>10271</v>
          </cell>
          <cell r="GL35">
            <v>8296</v>
          </cell>
          <cell r="GM35">
            <v>6542</v>
          </cell>
          <cell r="GN35">
            <v>5174</v>
          </cell>
          <cell r="GO35">
            <v>4111</v>
          </cell>
          <cell r="GP35">
            <v>3190</v>
          </cell>
          <cell r="GQ35">
            <v>2045</v>
          </cell>
          <cell r="GR35">
            <v>1552</v>
          </cell>
          <cell r="GS35">
            <v>1135</v>
          </cell>
          <cell r="GT35">
            <v>806</v>
          </cell>
          <cell r="GU35">
            <v>1061</v>
          </cell>
          <cell r="GV35">
            <v>257572</v>
          </cell>
          <cell r="GW35">
            <v>258057</v>
          </cell>
          <cell r="GX35">
            <v>259208</v>
          </cell>
          <cell r="GY35">
            <v>258718</v>
          </cell>
          <cell r="GZ35">
            <v>262646</v>
          </cell>
          <cell r="HA35">
            <v>262494</v>
          </cell>
          <cell r="HB35">
            <v>256862</v>
          </cell>
          <cell r="HC35">
            <v>255366</v>
          </cell>
          <cell r="HD35">
            <v>254977</v>
          </cell>
          <cell r="HE35">
            <v>258535</v>
          </cell>
          <cell r="HF35">
            <v>258508</v>
          </cell>
          <cell r="HG35">
            <v>259324</v>
          </cell>
          <cell r="HH35">
            <v>260686</v>
          </cell>
          <cell r="HI35">
            <v>257313</v>
          </cell>
          <cell r="HJ35">
            <v>255307</v>
          </cell>
          <cell r="HK35">
            <v>250256</v>
          </cell>
          <cell r="HL35">
            <v>250037</v>
          </cell>
          <cell r="HM35">
            <v>250859</v>
          </cell>
          <cell r="HN35">
            <v>253442</v>
          </cell>
          <cell r="HO35">
            <v>258680</v>
          </cell>
          <cell r="HP35">
            <v>268356</v>
          </cell>
          <cell r="HQ35">
            <v>273877</v>
          </cell>
          <cell r="HR35">
            <v>283513</v>
          </cell>
          <cell r="HS35">
            <v>296008</v>
          </cell>
          <cell r="HT35">
            <v>301096</v>
          </cell>
          <cell r="HU35">
            <v>282665</v>
          </cell>
          <cell r="HV35">
            <v>278548</v>
          </cell>
          <cell r="HW35">
            <v>271293</v>
          </cell>
          <cell r="HX35">
            <v>267962</v>
          </cell>
          <cell r="HY35">
            <v>272227</v>
          </cell>
          <cell r="HZ35">
            <v>277022</v>
          </cell>
          <cell r="IA35">
            <v>289488</v>
          </cell>
          <cell r="IB35">
            <v>293838</v>
          </cell>
          <cell r="IC35">
            <v>295304</v>
          </cell>
          <cell r="ID35">
            <v>301241</v>
          </cell>
          <cell r="IE35">
            <v>293367</v>
          </cell>
          <cell r="IF35">
            <v>285854</v>
          </cell>
          <cell r="IG35">
            <v>284071</v>
          </cell>
          <cell r="IH35">
            <v>278160</v>
          </cell>
          <cell r="II35">
            <v>277189</v>
          </cell>
          <cell r="IJ35">
            <v>270504</v>
          </cell>
          <cell r="IK35">
            <v>270894</v>
          </cell>
          <cell r="IL35">
            <v>267516</v>
          </cell>
          <cell r="IM35">
            <v>257477</v>
          </cell>
          <cell r="IN35">
            <v>262593</v>
          </cell>
          <cell r="IO35">
            <v>257045</v>
          </cell>
          <cell r="IP35">
            <v>251485</v>
          </cell>
          <cell r="IQ35">
            <v>256081</v>
          </cell>
        </row>
        <row r="36">
          <cell r="A36">
            <v>35217</v>
          </cell>
          <cell r="B36">
            <v>130388</v>
          </cell>
          <cell r="C36">
            <v>132662</v>
          </cell>
          <cell r="D36">
            <v>133031</v>
          </cell>
          <cell r="E36">
            <v>133431</v>
          </cell>
          <cell r="F36">
            <v>133253</v>
          </cell>
          <cell r="G36">
            <v>135392</v>
          </cell>
          <cell r="H36">
            <v>135623</v>
          </cell>
          <cell r="I36">
            <v>132489</v>
          </cell>
          <cell r="J36">
            <v>131525</v>
          </cell>
          <cell r="K36">
            <v>131359</v>
          </cell>
          <cell r="L36">
            <v>133354</v>
          </cell>
          <cell r="M36">
            <v>132536</v>
          </cell>
          <cell r="N36">
            <v>133523</v>
          </cell>
          <cell r="O36">
            <v>134802</v>
          </cell>
          <cell r="P36">
            <v>133145</v>
          </cell>
          <cell r="Q36">
            <v>131369</v>
          </cell>
          <cell r="R36">
            <v>129630</v>
          </cell>
          <cell r="S36">
            <v>129355</v>
          </cell>
          <cell r="T36">
            <v>129848</v>
          </cell>
          <cell r="U36">
            <v>131338</v>
          </cell>
          <cell r="V36">
            <v>133641</v>
          </cell>
          <cell r="W36">
            <v>137719</v>
          </cell>
          <cell r="X36">
            <v>139712</v>
          </cell>
          <cell r="Y36">
            <v>144142</v>
          </cell>
          <cell r="Z36">
            <v>149576</v>
          </cell>
          <cell r="AA36">
            <v>151767</v>
          </cell>
          <cell r="AB36">
            <v>142330</v>
          </cell>
          <cell r="AC36">
            <v>140535</v>
          </cell>
          <cell r="AD36">
            <v>136904</v>
          </cell>
          <cell r="AE36">
            <v>134793</v>
          </cell>
          <cell r="AF36">
            <v>136738</v>
          </cell>
          <cell r="AG36">
            <v>139233</v>
          </cell>
          <cell r="AH36">
            <v>145599</v>
          </cell>
          <cell r="AI36">
            <v>147912</v>
          </cell>
          <cell r="AJ36">
            <v>148373</v>
          </cell>
          <cell r="AK36">
            <v>151039</v>
          </cell>
          <cell r="AL36">
            <v>146782</v>
          </cell>
          <cell r="AM36">
            <v>143670</v>
          </cell>
          <cell r="AN36">
            <v>142433</v>
          </cell>
          <cell r="AO36">
            <v>139843</v>
          </cell>
          <cell r="AP36">
            <v>139037</v>
          </cell>
          <cell r="AQ36">
            <v>135058</v>
          </cell>
          <cell r="AR36">
            <v>135826</v>
          </cell>
          <cell r="AS36">
            <v>134427</v>
          </cell>
          <cell r="AT36">
            <v>129097</v>
          </cell>
          <cell r="AU36">
            <v>131205</v>
          </cell>
          <cell r="AV36">
            <v>129923</v>
          </cell>
          <cell r="AW36">
            <v>126311</v>
          </cell>
          <cell r="AX36">
            <v>130013</v>
          </cell>
          <cell r="AY36">
            <v>134176</v>
          </cell>
          <cell r="AZ36">
            <v>111783</v>
          </cell>
          <cell r="BA36">
            <v>109362</v>
          </cell>
          <cell r="BB36">
            <v>105089</v>
          </cell>
          <cell r="BC36">
            <v>95517</v>
          </cell>
          <cell r="BD36">
            <v>93230</v>
          </cell>
          <cell r="BE36">
            <v>89552</v>
          </cell>
          <cell r="BF36">
            <v>86601</v>
          </cell>
          <cell r="BG36">
            <v>82840</v>
          </cell>
          <cell r="BH36">
            <v>80428</v>
          </cell>
          <cell r="BI36">
            <v>78376</v>
          </cell>
          <cell r="BJ36">
            <v>74039</v>
          </cell>
          <cell r="BK36">
            <v>70379</v>
          </cell>
          <cell r="BL36">
            <v>70215</v>
          </cell>
          <cell r="BM36">
            <v>68754</v>
          </cell>
          <cell r="BN36">
            <v>68704</v>
          </cell>
          <cell r="BO36">
            <v>71312</v>
          </cell>
          <cell r="BP36">
            <v>68222</v>
          </cell>
          <cell r="BQ36">
            <v>67320</v>
          </cell>
          <cell r="BR36">
            <v>65509</v>
          </cell>
          <cell r="BS36">
            <v>63425</v>
          </cell>
          <cell r="BT36">
            <v>61712</v>
          </cell>
          <cell r="BU36">
            <v>56744</v>
          </cell>
          <cell r="BV36">
            <v>55158</v>
          </cell>
          <cell r="BW36">
            <v>51820</v>
          </cell>
          <cell r="BX36">
            <v>49316</v>
          </cell>
          <cell r="BY36">
            <v>46360</v>
          </cell>
          <cell r="BZ36">
            <v>40921</v>
          </cell>
          <cell r="CA36">
            <v>32303</v>
          </cell>
          <cell r="CB36">
            <v>30420</v>
          </cell>
          <cell r="CC36">
            <v>28707</v>
          </cell>
          <cell r="CD36">
            <v>26054</v>
          </cell>
          <cell r="CE36">
            <v>23710</v>
          </cell>
          <cell r="CF36">
            <v>21515</v>
          </cell>
          <cell r="CG36">
            <v>18498</v>
          </cell>
          <cell r="CH36">
            <v>15559</v>
          </cell>
          <cell r="CI36">
            <v>12981</v>
          </cell>
          <cell r="CJ36">
            <v>10929</v>
          </cell>
          <cell r="CK36">
            <v>8443</v>
          </cell>
          <cell r="CL36">
            <v>6828</v>
          </cell>
          <cell r="CM36">
            <v>5329</v>
          </cell>
          <cell r="CN36">
            <v>4166</v>
          </cell>
          <cell r="CO36">
            <v>3032</v>
          </cell>
          <cell r="CP36">
            <v>2368</v>
          </cell>
          <cell r="CQ36">
            <v>1754</v>
          </cell>
          <cell r="CR36">
            <v>1218</v>
          </cell>
          <cell r="CS36">
            <v>974</v>
          </cell>
          <cell r="CT36">
            <v>729</v>
          </cell>
          <cell r="CU36">
            <v>365</v>
          </cell>
          <cell r="CV36">
            <v>304</v>
          </cell>
          <cell r="CW36">
            <v>299</v>
          </cell>
          <cell r="CX36">
            <v>284</v>
          </cell>
          <cell r="CY36">
            <v>123803</v>
          </cell>
          <cell r="CZ36">
            <v>125737</v>
          </cell>
          <cell r="DA36">
            <v>126080</v>
          </cell>
          <cell r="DB36">
            <v>126664</v>
          </cell>
          <cell r="DC36">
            <v>126453</v>
          </cell>
          <cell r="DD36">
            <v>128846</v>
          </cell>
          <cell r="DE36">
            <v>128830</v>
          </cell>
          <cell r="DF36">
            <v>126014</v>
          </cell>
          <cell r="DG36">
            <v>125289</v>
          </cell>
          <cell r="DH36">
            <v>125096</v>
          </cell>
          <cell r="DI36">
            <v>126873</v>
          </cell>
          <cell r="DJ36">
            <v>127121</v>
          </cell>
          <cell r="DK36">
            <v>127569</v>
          </cell>
          <cell r="DL36">
            <v>127725</v>
          </cell>
          <cell r="DM36">
            <v>125973</v>
          </cell>
          <cell r="DN36">
            <v>125210</v>
          </cell>
          <cell r="DO36">
            <v>122906</v>
          </cell>
          <cell r="DP36">
            <v>122592</v>
          </cell>
          <cell r="DQ36">
            <v>123414</v>
          </cell>
          <cell r="DR36">
            <v>126030</v>
          </cell>
          <cell r="DS36">
            <v>128245</v>
          </cell>
          <cell r="DT36">
            <v>133241</v>
          </cell>
          <cell r="DU36">
            <v>135145</v>
          </cell>
          <cell r="DV36">
            <v>140514</v>
          </cell>
          <cell r="DW36">
            <v>146821</v>
          </cell>
          <cell r="DX36">
            <v>150334</v>
          </cell>
          <cell r="DY36">
            <v>141214</v>
          </cell>
          <cell r="DZ36">
            <v>140109</v>
          </cell>
          <cell r="EA36">
            <v>136689</v>
          </cell>
          <cell r="EB36">
            <v>135107</v>
          </cell>
          <cell r="EC36">
            <v>137695</v>
          </cell>
          <cell r="ED36">
            <v>139995</v>
          </cell>
          <cell r="EE36">
            <v>145972</v>
          </cell>
          <cell r="EF36">
            <v>148426</v>
          </cell>
          <cell r="EG36">
            <v>148825</v>
          </cell>
          <cell r="EH36">
            <v>150910</v>
          </cell>
          <cell r="EI36">
            <v>148186</v>
          </cell>
          <cell r="EJ36">
            <v>143978</v>
          </cell>
          <cell r="EK36">
            <v>143385</v>
          </cell>
          <cell r="EL36">
            <v>139963</v>
          </cell>
          <cell r="EM36">
            <v>138839</v>
          </cell>
          <cell r="EN36">
            <v>136801</v>
          </cell>
          <cell r="EO36">
            <v>137250</v>
          </cell>
          <cell r="EP36">
            <v>134927</v>
          </cell>
          <cell r="EQ36">
            <v>128424</v>
          </cell>
          <cell r="ER36">
            <v>130597</v>
          </cell>
          <cell r="ES36">
            <v>127833</v>
          </cell>
          <cell r="ET36">
            <v>123986</v>
          </cell>
          <cell r="EU36">
            <v>126204</v>
          </cell>
          <cell r="EV36">
            <v>128536</v>
          </cell>
          <cell r="EW36">
            <v>107313</v>
          </cell>
          <cell r="EX36">
            <v>105472</v>
          </cell>
          <cell r="EY36">
            <v>101141</v>
          </cell>
          <cell r="EZ36">
            <v>91684</v>
          </cell>
          <cell r="FA36">
            <v>89361</v>
          </cell>
          <cell r="FB36">
            <v>86073</v>
          </cell>
          <cell r="FC36">
            <v>82999</v>
          </cell>
          <cell r="FD36">
            <v>80575</v>
          </cell>
          <cell r="FE36">
            <v>79227</v>
          </cell>
          <cell r="FF36">
            <v>76666</v>
          </cell>
          <cell r="FG36">
            <v>73748</v>
          </cell>
          <cell r="FH36">
            <v>71624</v>
          </cell>
          <cell r="FI36">
            <v>70399</v>
          </cell>
          <cell r="FJ36">
            <v>70247</v>
          </cell>
          <cell r="FK36">
            <v>68887</v>
          </cell>
          <cell r="FL36">
            <v>73645</v>
          </cell>
          <cell r="FM36">
            <v>70658</v>
          </cell>
          <cell r="FN36">
            <v>69963</v>
          </cell>
          <cell r="FO36">
            <v>70186</v>
          </cell>
          <cell r="FP36">
            <v>68547</v>
          </cell>
          <cell r="FQ36">
            <v>69299</v>
          </cell>
          <cell r="FR36">
            <v>65337</v>
          </cell>
          <cell r="FS36">
            <v>65788</v>
          </cell>
          <cell r="FT36">
            <v>63458</v>
          </cell>
          <cell r="FU36">
            <v>61529</v>
          </cell>
          <cell r="FV36">
            <v>59429</v>
          </cell>
          <cell r="FW36">
            <v>53852</v>
          </cell>
          <cell r="FX36">
            <v>44027</v>
          </cell>
          <cell r="FY36">
            <v>43452</v>
          </cell>
          <cell r="FZ36">
            <v>41843</v>
          </cell>
          <cell r="GA36">
            <v>40188</v>
          </cell>
          <cell r="GB36">
            <v>37716</v>
          </cell>
          <cell r="GC36">
            <v>36623</v>
          </cell>
          <cell r="GD36">
            <v>32226</v>
          </cell>
          <cell r="GE36">
            <v>28983</v>
          </cell>
          <cell r="GF36">
            <v>25457</v>
          </cell>
          <cell r="GG36">
            <v>22653</v>
          </cell>
          <cell r="GH36">
            <v>17850</v>
          </cell>
          <cell r="GI36">
            <v>15405</v>
          </cell>
          <cell r="GJ36">
            <v>12979</v>
          </cell>
          <cell r="GK36">
            <v>10735</v>
          </cell>
          <cell r="GL36">
            <v>8671</v>
          </cell>
          <cell r="GM36">
            <v>6942</v>
          </cell>
          <cell r="GN36">
            <v>5381</v>
          </cell>
          <cell r="GO36">
            <v>4175</v>
          </cell>
          <cell r="GP36">
            <v>3315</v>
          </cell>
          <cell r="GQ36">
            <v>2500</v>
          </cell>
          <cell r="GR36">
            <v>1503</v>
          </cell>
          <cell r="GS36">
            <v>1174</v>
          </cell>
          <cell r="GT36">
            <v>925</v>
          </cell>
          <cell r="GU36">
            <v>1237</v>
          </cell>
          <cell r="GV36">
            <v>254191</v>
          </cell>
          <cell r="GW36">
            <v>258399</v>
          </cell>
          <cell r="GX36">
            <v>259111</v>
          </cell>
          <cell r="GY36">
            <v>260095</v>
          </cell>
          <cell r="GZ36">
            <v>259706</v>
          </cell>
          <cell r="HA36">
            <v>264238</v>
          </cell>
          <cell r="HB36">
            <v>264453</v>
          </cell>
          <cell r="HC36">
            <v>258503</v>
          </cell>
          <cell r="HD36">
            <v>256814</v>
          </cell>
          <cell r="HE36">
            <v>256455</v>
          </cell>
          <cell r="HF36">
            <v>260227</v>
          </cell>
          <cell r="HG36">
            <v>259657</v>
          </cell>
          <cell r="HH36">
            <v>261092</v>
          </cell>
          <cell r="HI36">
            <v>262527</v>
          </cell>
          <cell r="HJ36">
            <v>259118</v>
          </cell>
          <cell r="HK36">
            <v>256579</v>
          </cell>
          <cell r="HL36">
            <v>252536</v>
          </cell>
          <cell r="HM36">
            <v>251947</v>
          </cell>
          <cell r="HN36">
            <v>253262</v>
          </cell>
          <cell r="HO36">
            <v>257368</v>
          </cell>
          <cell r="HP36">
            <v>261886</v>
          </cell>
          <cell r="HQ36">
            <v>270960</v>
          </cell>
          <cell r="HR36">
            <v>274857</v>
          </cell>
          <cell r="HS36">
            <v>284656</v>
          </cell>
          <cell r="HT36">
            <v>296397</v>
          </cell>
          <cell r="HU36">
            <v>302101</v>
          </cell>
          <cell r="HV36">
            <v>283544</v>
          </cell>
          <cell r="HW36">
            <v>280644</v>
          </cell>
          <cell r="HX36">
            <v>273593</v>
          </cell>
          <cell r="HY36">
            <v>269900</v>
          </cell>
          <cell r="HZ36">
            <v>274433</v>
          </cell>
          <cell r="IA36">
            <v>279228</v>
          </cell>
          <cell r="IB36">
            <v>291571</v>
          </cell>
          <cell r="IC36">
            <v>296338</v>
          </cell>
          <cell r="ID36">
            <v>297198</v>
          </cell>
          <cell r="IE36">
            <v>301949</v>
          </cell>
          <cell r="IF36">
            <v>294968</v>
          </cell>
          <cell r="IG36">
            <v>287648</v>
          </cell>
          <cell r="IH36">
            <v>285818</v>
          </cell>
          <cell r="II36">
            <v>279806</v>
          </cell>
          <cell r="IJ36">
            <v>277876</v>
          </cell>
          <cell r="IK36">
            <v>271859</v>
          </cell>
          <cell r="IL36">
            <v>273076</v>
          </cell>
          <cell r="IM36">
            <v>269354</v>
          </cell>
          <cell r="IN36">
            <v>257521</v>
          </cell>
          <cell r="IO36">
            <v>261802</v>
          </cell>
          <cell r="IP36">
            <v>257756</v>
          </cell>
          <cell r="IQ36">
            <v>250297</v>
          </cell>
        </row>
        <row r="37">
          <cell r="A37">
            <v>35582</v>
          </cell>
          <cell r="B37">
            <v>130109</v>
          </cell>
          <cell r="C37">
            <v>130955</v>
          </cell>
          <cell r="D37">
            <v>133594</v>
          </cell>
          <cell r="E37">
            <v>133966</v>
          </cell>
          <cell r="F37">
            <v>134268</v>
          </cell>
          <cell r="G37">
            <v>134314</v>
          </cell>
          <cell r="H37">
            <v>136289</v>
          </cell>
          <cell r="I37">
            <v>136295</v>
          </cell>
          <cell r="J37">
            <v>133291</v>
          </cell>
          <cell r="K37">
            <v>132324</v>
          </cell>
          <cell r="L37">
            <v>132313</v>
          </cell>
          <cell r="M37">
            <v>134032</v>
          </cell>
          <cell r="N37">
            <v>133329</v>
          </cell>
          <cell r="O37">
            <v>133667</v>
          </cell>
          <cell r="P37">
            <v>134594</v>
          </cell>
          <cell r="Q37">
            <v>132687</v>
          </cell>
          <cell r="R37">
            <v>130963</v>
          </cell>
          <cell r="S37">
            <v>128875</v>
          </cell>
          <cell r="T37">
            <v>128391</v>
          </cell>
          <cell r="U37">
            <v>129660</v>
          </cell>
          <cell r="V37">
            <v>131004</v>
          </cell>
          <cell r="W37">
            <v>132971</v>
          </cell>
          <cell r="X37">
            <v>136774</v>
          </cell>
          <cell r="Y37">
            <v>139562</v>
          </cell>
          <cell r="Z37">
            <v>143719</v>
          </cell>
          <cell r="AA37">
            <v>149125</v>
          </cell>
          <cell r="AB37">
            <v>152027</v>
          </cell>
          <cell r="AC37">
            <v>142317</v>
          </cell>
          <cell r="AD37">
            <v>140893</v>
          </cell>
          <cell r="AE37">
            <v>137319</v>
          </cell>
          <cell r="AF37">
            <v>135426</v>
          </cell>
          <cell r="AG37">
            <v>137412</v>
          </cell>
          <cell r="AH37">
            <v>140037</v>
          </cell>
          <cell r="AI37">
            <v>146003</v>
          </cell>
          <cell r="AJ37">
            <v>148453</v>
          </cell>
          <cell r="AK37">
            <v>148805</v>
          </cell>
          <cell r="AL37">
            <v>151308</v>
          </cell>
          <cell r="AM37">
            <v>147149</v>
          </cell>
          <cell r="AN37">
            <v>144451</v>
          </cell>
          <cell r="AO37">
            <v>142586</v>
          </cell>
          <cell r="AP37">
            <v>139542</v>
          </cell>
          <cell r="AQ37">
            <v>139172</v>
          </cell>
          <cell r="AR37">
            <v>135219</v>
          </cell>
          <cell r="AS37">
            <v>135356</v>
          </cell>
          <cell r="AT37">
            <v>134122</v>
          </cell>
          <cell r="AU37">
            <v>129568</v>
          </cell>
          <cell r="AV37">
            <v>131289</v>
          </cell>
          <cell r="AW37">
            <v>129908</v>
          </cell>
          <cell r="AX37">
            <v>126664</v>
          </cell>
          <cell r="AY37">
            <v>129953</v>
          </cell>
          <cell r="AZ37">
            <v>133858</v>
          </cell>
          <cell r="BA37">
            <v>111989</v>
          </cell>
          <cell r="BB37">
            <v>109234</v>
          </cell>
          <cell r="BC37">
            <v>104757</v>
          </cell>
          <cell r="BD37">
            <v>95268</v>
          </cell>
          <cell r="BE37">
            <v>93278</v>
          </cell>
          <cell r="BF37">
            <v>89417</v>
          </cell>
          <cell r="BG37">
            <v>86424</v>
          </cell>
          <cell r="BH37">
            <v>82978</v>
          </cell>
          <cell r="BI37">
            <v>80230</v>
          </cell>
          <cell r="BJ37">
            <v>78293</v>
          </cell>
          <cell r="BK37">
            <v>74089</v>
          </cell>
          <cell r="BL37">
            <v>69886</v>
          </cell>
          <cell r="BM37">
            <v>69509</v>
          </cell>
          <cell r="BN37">
            <v>67915</v>
          </cell>
          <cell r="BO37">
            <v>67909</v>
          </cell>
          <cell r="BP37">
            <v>70210</v>
          </cell>
          <cell r="BQ37">
            <v>67208</v>
          </cell>
          <cell r="BR37">
            <v>66178</v>
          </cell>
          <cell r="BS37">
            <v>64214</v>
          </cell>
          <cell r="BT37">
            <v>61927</v>
          </cell>
          <cell r="BU37">
            <v>60229</v>
          </cell>
          <cell r="BV37">
            <v>55361</v>
          </cell>
          <cell r="BW37">
            <v>53145</v>
          </cell>
          <cell r="BX37">
            <v>49829</v>
          </cell>
          <cell r="BY37">
            <v>47202</v>
          </cell>
          <cell r="BZ37">
            <v>44143</v>
          </cell>
          <cell r="CA37">
            <v>38649</v>
          </cell>
          <cell r="CB37">
            <v>30495</v>
          </cell>
          <cell r="CC37">
            <v>28542</v>
          </cell>
          <cell r="CD37">
            <v>26680</v>
          </cell>
          <cell r="CE37">
            <v>23972</v>
          </cell>
          <cell r="CF37">
            <v>21658</v>
          </cell>
          <cell r="CG37">
            <v>19366</v>
          </cell>
          <cell r="CH37">
            <v>16489</v>
          </cell>
          <cell r="CI37">
            <v>13708</v>
          </cell>
          <cell r="CJ37">
            <v>11308</v>
          </cell>
          <cell r="CK37">
            <v>9341</v>
          </cell>
          <cell r="CL37">
            <v>7159</v>
          </cell>
          <cell r="CM37">
            <v>5663</v>
          </cell>
          <cell r="CN37">
            <v>4370</v>
          </cell>
          <cell r="CO37">
            <v>3364</v>
          </cell>
          <cell r="CP37">
            <v>2425</v>
          </cell>
          <cell r="CQ37">
            <v>1828</v>
          </cell>
          <cell r="CR37">
            <v>1374</v>
          </cell>
          <cell r="CS37">
            <v>960</v>
          </cell>
          <cell r="CT37">
            <v>726</v>
          </cell>
          <cell r="CU37">
            <v>528</v>
          </cell>
          <cell r="CV37">
            <v>267</v>
          </cell>
          <cell r="CW37">
            <v>231</v>
          </cell>
          <cell r="CX37">
            <v>344</v>
          </cell>
          <cell r="CY37">
            <v>123266</v>
          </cell>
          <cell r="CZ37">
            <v>124233</v>
          </cell>
          <cell r="DA37">
            <v>126597</v>
          </cell>
          <cell r="DB37">
            <v>126848</v>
          </cell>
          <cell r="DC37">
            <v>127512</v>
          </cell>
          <cell r="DD37">
            <v>127573</v>
          </cell>
          <cell r="DE37">
            <v>129641</v>
          </cell>
          <cell r="DF37">
            <v>129372</v>
          </cell>
          <cell r="DG37">
            <v>126812</v>
          </cell>
          <cell r="DH37">
            <v>126131</v>
          </cell>
          <cell r="DI37">
            <v>125952</v>
          </cell>
          <cell r="DJ37">
            <v>127575</v>
          </cell>
          <cell r="DK37">
            <v>127947</v>
          </cell>
          <cell r="DL37">
            <v>127751</v>
          </cell>
          <cell r="DM37">
            <v>127841</v>
          </cell>
          <cell r="DN37">
            <v>125883</v>
          </cell>
          <cell r="DO37">
            <v>124984</v>
          </cell>
          <cell r="DP37">
            <v>122485</v>
          </cell>
          <cell r="DQ37">
            <v>122166</v>
          </cell>
          <cell r="DR37">
            <v>123897</v>
          </cell>
          <cell r="DS37">
            <v>126543</v>
          </cell>
          <cell r="DT37">
            <v>128846</v>
          </cell>
          <cell r="DU37">
            <v>133242</v>
          </cell>
          <cell r="DV37">
            <v>135631</v>
          </cell>
          <cell r="DW37">
            <v>141089</v>
          </cell>
          <cell r="DX37">
            <v>147995</v>
          </cell>
          <cell r="DY37">
            <v>151684</v>
          </cell>
          <cell r="DZ37">
            <v>142376</v>
          </cell>
          <cell r="EA37">
            <v>141579</v>
          </cell>
          <cell r="EB37">
            <v>137788</v>
          </cell>
          <cell r="EC37">
            <v>136345</v>
          </cell>
          <cell r="ED37">
            <v>138760</v>
          </cell>
          <cell r="EE37">
            <v>141233</v>
          </cell>
          <cell r="EF37">
            <v>146924</v>
          </cell>
          <cell r="EG37">
            <v>149319</v>
          </cell>
          <cell r="EH37">
            <v>149778</v>
          </cell>
          <cell r="EI37">
            <v>151601</v>
          </cell>
          <cell r="EJ37">
            <v>148814</v>
          </cell>
          <cell r="EK37">
            <v>145129</v>
          </cell>
          <cell r="EL37">
            <v>144136</v>
          </cell>
          <cell r="EM37">
            <v>140203</v>
          </cell>
          <cell r="EN37">
            <v>139416</v>
          </cell>
          <cell r="EO37">
            <v>137268</v>
          </cell>
          <cell r="EP37">
            <v>136874</v>
          </cell>
          <cell r="EQ37">
            <v>134886</v>
          </cell>
          <cell r="ER37">
            <v>129144</v>
          </cell>
          <cell r="ES37">
            <v>131164</v>
          </cell>
          <cell r="ET37">
            <v>128401</v>
          </cell>
          <cell r="EU37">
            <v>124702</v>
          </cell>
          <cell r="EV37">
            <v>126321</v>
          </cell>
          <cell r="EW37">
            <v>128779</v>
          </cell>
          <cell r="EX37">
            <v>107730</v>
          </cell>
          <cell r="EY37">
            <v>105415</v>
          </cell>
          <cell r="EZ37">
            <v>100997</v>
          </cell>
          <cell r="FA37">
            <v>91568</v>
          </cell>
          <cell r="FB37">
            <v>89430</v>
          </cell>
          <cell r="FC37">
            <v>86186</v>
          </cell>
          <cell r="FD37">
            <v>83100</v>
          </cell>
          <cell r="FE37">
            <v>80967</v>
          </cell>
          <cell r="FF37">
            <v>79287</v>
          </cell>
          <cell r="FG37">
            <v>76723</v>
          </cell>
          <cell r="FH37">
            <v>74126</v>
          </cell>
          <cell r="FI37">
            <v>71340</v>
          </cell>
          <cell r="FJ37">
            <v>69903</v>
          </cell>
          <cell r="FK37">
            <v>69637</v>
          </cell>
          <cell r="FL37">
            <v>68475</v>
          </cell>
          <cell r="FM37">
            <v>73028</v>
          </cell>
          <cell r="FN37">
            <v>69928</v>
          </cell>
          <cell r="FO37">
            <v>69458</v>
          </cell>
          <cell r="FP37">
            <v>69527</v>
          </cell>
          <cell r="FQ37">
            <v>67773</v>
          </cell>
          <cell r="FR37">
            <v>68381</v>
          </cell>
          <cell r="FS37">
            <v>64666</v>
          </cell>
          <cell r="FT37">
            <v>64150</v>
          </cell>
          <cell r="FU37">
            <v>61941</v>
          </cell>
          <cell r="FV37">
            <v>60150</v>
          </cell>
          <cell r="FW37">
            <v>58044</v>
          </cell>
          <cell r="FX37">
            <v>52150</v>
          </cell>
          <cell r="FY37">
            <v>42831</v>
          </cell>
          <cell r="FZ37">
            <v>41949</v>
          </cell>
          <cell r="GA37">
            <v>40222</v>
          </cell>
          <cell r="GB37">
            <v>38309</v>
          </cell>
          <cell r="GC37">
            <v>35969</v>
          </cell>
          <cell r="GD37">
            <v>34395</v>
          </cell>
          <cell r="GE37">
            <v>30032</v>
          </cell>
          <cell r="GF37">
            <v>26790</v>
          </cell>
          <cell r="GG37">
            <v>23193</v>
          </cell>
          <cell r="GH37">
            <v>20379</v>
          </cell>
          <cell r="GI37">
            <v>16022</v>
          </cell>
          <cell r="GJ37">
            <v>13620</v>
          </cell>
          <cell r="GK37">
            <v>11290</v>
          </cell>
          <cell r="GL37">
            <v>9153</v>
          </cell>
          <cell r="GM37">
            <v>7198</v>
          </cell>
          <cell r="GN37">
            <v>5645</v>
          </cell>
          <cell r="GO37">
            <v>4324</v>
          </cell>
          <cell r="GP37">
            <v>3317</v>
          </cell>
          <cell r="GQ37">
            <v>2521</v>
          </cell>
          <cell r="GR37">
            <v>1853</v>
          </cell>
          <cell r="GS37">
            <v>1103</v>
          </cell>
          <cell r="GT37">
            <v>853</v>
          </cell>
          <cell r="GU37">
            <v>1376</v>
          </cell>
          <cell r="GV37">
            <v>253375</v>
          </cell>
          <cell r="GW37">
            <v>255188</v>
          </cell>
          <cell r="GX37">
            <v>260191</v>
          </cell>
          <cell r="GY37">
            <v>260814</v>
          </cell>
          <cell r="GZ37">
            <v>261780</v>
          </cell>
          <cell r="HA37">
            <v>261887</v>
          </cell>
          <cell r="HB37">
            <v>265930</v>
          </cell>
          <cell r="HC37">
            <v>265667</v>
          </cell>
          <cell r="HD37">
            <v>260103</v>
          </cell>
          <cell r="HE37">
            <v>258455</v>
          </cell>
          <cell r="HF37">
            <v>258265</v>
          </cell>
          <cell r="HG37">
            <v>261607</v>
          </cell>
          <cell r="HH37">
            <v>261276</v>
          </cell>
          <cell r="HI37">
            <v>261418</v>
          </cell>
          <cell r="HJ37">
            <v>262435</v>
          </cell>
          <cell r="HK37">
            <v>258570</v>
          </cell>
          <cell r="HL37">
            <v>255947</v>
          </cell>
          <cell r="HM37">
            <v>251360</v>
          </cell>
          <cell r="HN37">
            <v>250557</v>
          </cell>
          <cell r="HO37">
            <v>253557</v>
          </cell>
          <cell r="HP37">
            <v>257547</v>
          </cell>
          <cell r="HQ37">
            <v>261817</v>
          </cell>
          <cell r="HR37">
            <v>270016</v>
          </cell>
          <cell r="HS37">
            <v>275193</v>
          </cell>
          <cell r="HT37">
            <v>284808</v>
          </cell>
          <cell r="HU37">
            <v>297120</v>
          </cell>
          <cell r="HV37">
            <v>303711</v>
          </cell>
          <cell r="HW37">
            <v>284693</v>
          </cell>
          <cell r="HX37">
            <v>282472</v>
          </cell>
          <cell r="HY37">
            <v>275107</v>
          </cell>
          <cell r="HZ37">
            <v>271771</v>
          </cell>
          <cell r="IA37">
            <v>276172</v>
          </cell>
          <cell r="IB37">
            <v>281270</v>
          </cell>
          <cell r="IC37">
            <v>292927</v>
          </cell>
          <cell r="ID37">
            <v>297772</v>
          </cell>
          <cell r="IE37">
            <v>298583</v>
          </cell>
          <cell r="IF37">
            <v>302909</v>
          </cell>
          <cell r="IG37">
            <v>295963</v>
          </cell>
          <cell r="IH37">
            <v>289580</v>
          </cell>
          <cell r="II37">
            <v>286722</v>
          </cell>
          <cell r="IJ37">
            <v>279745</v>
          </cell>
          <cell r="IK37">
            <v>278588</v>
          </cell>
          <cell r="IL37">
            <v>272487</v>
          </cell>
          <cell r="IM37">
            <v>272230</v>
          </cell>
          <cell r="IN37">
            <v>269008</v>
          </cell>
          <cell r="IO37">
            <v>258712</v>
          </cell>
          <cell r="IP37">
            <v>262453</v>
          </cell>
          <cell r="IQ37">
            <v>258309</v>
          </cell>
        </row>
        <row r="38">
          <cell r="A38">
            <v>35947</v>
          </cell>
          <cell r="B38">
            <v>127895</v>
          </cell>
          <cell r="C38">
            <v>130678</v>
          </cell>
          <cell r="D38">
            <v>131804</v>
          </cell>
          <cell r="E38">
            <v>134497</v>
          </cell>
          <cell r="F38">
            <v>134972</v>
          </cell>
          <cell r="G38">
            <v>135242</v>
          </cell>
          <cell r="H38">
            <v>135422</v>
          </cell>
          <cell r="I38">
            <v>137153</v>
          </cell>
          <cell r="J38">
            <v>136860</v>
          </cell>
          <cell r="K38">
            <v>133971</v>
          </cell>
          <cell r="L38">
            <v>133074</v>
          </cell>
          <cell r="M38">
            <v>133235</v>
          </cell>
          <cell r="N38">
            <v>134760</v>
          </cell>
          <cell r="O38">
            <v>134107</v>
          </cell>
          <cell r="P38">
            <v>133849</v>
          </cell>
          <cell r="Q38">
            <v>134402</v>
          </cell>
          <cell r="R38">
            <v>132324</v>
          </cell>
          <cell r="S38">
            <v>130729</v>
          </cell>
          <cell r="T38">
            <v>128600</v>
          </cell>
          <cell r="U38">
            <v>128278</v>
          </cell>
          <cell r="V38">
            <v>129309</v>
          </cell>
          <cell r="W38">
            <v>130378</v>
          </cell>
          <cell r="X38">
            <v>132343</v>
          </cell>
          <cell r="Y38">
            <v>135735</v>
          </cell>
          <cell r="Z38">
            <v>139016</v>
          </cell>
          <cell r="AA38">
            <v>142960</v>
          </cell>
          <cell r="AB38">
            <v>148335</v>
          </cell>
          <cell r="AC38">
            <v>151728</v>
          </cell>
          <cell r="AD38">
            <v>142501</v>
          </cell>
          <cell r="AE38">
            <v>141233</v>
          </cell>
          <cell r="AF38">
            <v>137796</v>
          </cell>
          <cell r="AG38">
            <v>136135</v>
          </cell>
          <cell r="AH38">
            <v>137896</v>
          </cell>
          <cell r="AI38">
            <v>140614</v>
          </cell>
          <cell r="AJ38">
            <v>146471</v>
          </cell>
          <cell r="AK38">
            <v>149158</v>
          </cell>
          <cell r="AL38">
            <v>149343</v>
          </cell>
          <cell r="AM38">
            <v>151549</v>
          </cell>
          <cell r="AN38">
            <v>147319</v>
          </cell>
          <cell r="AO38">
            <v>145223</v>
          </cell>
          <cell r="AP38">
            <v>142639</v>
          </cell>
          <cell r="AQ38">
            <v>139160</v>
          </cell>
          <cell r="AR38">
            <v>139217</v>
          </cell>
          <cell r="AS38">
            <v>135311</v>
          </cell>
          <cell r="AT38">
            <v>134918</v>
          </cell>
          <cell r="AU38">
            <v>133847</v>
          </cell>
          <cell r="AV38">
            <v>129871</v>
          </cell>
          <cell r="AW38">
            <v>131230</v>
          </cell>
          <cell r="AX38">
            <v>129812</v>
          </cell>
          <cell r="AY38">
            <v>126992</v>
          </cell>
          <cell r="AZ38">
            <v>129859</v>
          </cell>
          <cell r="BA38">
            <v>133468</v>
          </cell>
          <cell r="BB38">
            <v>112178</v>
          </cell>
          <cell r="BC38">
            <v>108984</v>
          </cell>
          <cell r="BD38">
            <v>104407</v>
          </cell>
          <cell r="BE38">
            <v>94931</v>
          </cell>
          <cell r="BF38">
            <v>93329</v>
          </cell>
          <cell r="BG38">
            <v>89156</v>
          </cell>
          <cell r="BH38">
            <v>86146</v>
          </cell>
          <cell r="BI38">
            <v>82977</v>
          </cell>
          <cell r="BJ38">
            <v>79985</v>
          </cell>
          <cell r="BK38">
            <v>78032</v>
          </cell>
          <cell r="BL38">
            <v>74005</v>
          </cell>
          <cell r="BM38">
            <v>69174</v>
          </cell>
          <cell r="BN38">
            <v>68713</v>
          </cell>
          <cell r="BO38">
            <v>66907</v>
          </cell>
          <cell r="BP38">
            <v>66834</v>
          </cell>
          <cell r="BQ38">
            <v>68912</v>
          </cell>
          <cell r="BR38">
            <v>65994</v>
          </cell>
          <cell r="BS38">
            <v>64931</v>
          </cell>
          <cell r="BT38">
            <v>62923</v>
          </cell>
          <cell r="BU38">
            <v>60336</v>
          </cell>
          <cell r="BV38">
            <v>58590</v>
          </cell>
          <cell r="BW38">
            <v>53845</v>
          </cell>
          <cell r="BX38">
            <v>51017</v>
          </cell>
          <cell r="BY38">
            <v>47732</v>
          </cell>
          <cell r="BZ38">
            <v>45035</v>
          </cell>
          <cell r="CA38">
            <v>41915</v>
          </cell>
          <cell r="CB38">
            <v>36327</v>
          </cell>
          <cell r="CC38">
            <v>28600</v>
          </cell>
          <cell r="CD38">
            <v>26612</v>
          </cell>
          <cell r="CE38">
            <v>24611</v>
          </cell>
          <cell r="CF38">
            <v>21902</v>
          </cell>
          <cell r="CG38">
            <v>19681</v>
          </cell>
          <cell r="CH38">
            <v>17355</v>
          </cell>
          <cell r="CI38">
            <v>14541</v>
          </cell>
          <cell r="CJ38">
            <v>11976</v>
          </cell>
          <cell r="CK38">
            <v>9731</v>
          </cell>
          <cell r="CL38">
            <v>7956</v>
          </cell>
          <cell r="CM38">
            <v>6077</v>
          </cell>
          <cell r="CN38">
            <v>4714</v>
          </cell>
          <cell r="CO38">
            <v>3551</v>
          </cell>
          <cell r="CP38">
            <v>2705</v>
          </cell>
          <cell r="CQ38">
            <v>1921</v>
          </cell>
          <cell r="CR38">
            <v>1394</v>
          </cell>
          <cell r="CS38">
            <v>1043</v>
          </cell>
          <cell r="CT38">
            <v>745</v>
          </cell>
          <cell r="CU38">
            <v>539</v>
          </cell>
          <cell r="CV38">
            <v>388</v>
          </cell>
          <cell r="CW38">
            <v>190</v>
          </cell>
          <cell r="CX38">
            <v>378</v>
          </cell>
          <cell r="CY38">
            <v>121384</v>
          </cell>
          <cell r="CZ38">
            <v>123774</v>
          </cell>
          <cell r="DA38">
            <v>124919</v>
          </cell>
          <cell r="DB38">
            <v>127484</v>
          </cell>
          <cell r="DC38">
            <v>127679</v>
          </cell>
          <cell r="DD38">
            <v>128448</v>
          </cell>
          <cell r="DE38">
            <v>128666</v>
          </cell>
          <cell r="DF38">
            <v>130505</v>
          </cell>
          <cell r="DG38">
            <v>129913</v>
          </cell>
          <cell r="DH38">
            <v>127669</v>
          </cell>
          <cell r="DI38">
            <v>126960</v>
          </cell>
          <cell r="DJ38">
            <v>126760</v>
          </cell>
          <cell r="DK38">
            <v>128284</v>
          </cell>
          <cell r="DL38">
            <v>128718</v>
          </cell>
          <cell r="DM38">
            <v>127839</v>
          </cell>
          <cell r="DN38">
            <v>127910</v>
          </cell>
          <cell r="DO38">
            <v>125958</v>
          </cell>
          <cell r="DP38">
            <v>124759</v>
          </cell>
          <cell r="DQ38">
            <v>122201</v>
          </cell>
          <cell r="DR38">
            <v>122538</v>
          </cell>
          <cell r="DS38">
            <v>124241</v>
          </cell>
          <cell r="DT38">
            <v>126580</v>
          </cell>
          <cell r="DU38">
            <v>128481</v>
          </cell>
          <cell r="DV38">
            <v>132660</v>
          </cell>
          <cell r="DW38">
            <v>135899</v>
          </cell>
          <cell r="DX38">
            <v>141409</v>
          </cell>
          <cell r="DY38">
            <v>148592</v>
          </cell>
          <cell r="DZ38">
            <v>152524</v>
          </cell>
          <cell r="EA38">
            <v>143385</v>
          </cell>
          <cell r="EB38">
            <v>142930</v>
          </cell>
          <cell r="EC38">
            <v>138672</v>
          </cell>
          <cell r="ED38">
            <v>137375</v>
          </cell>
          <cell r="EE38">
            <v>139642</v>
          </cell>
          <cell r="EF38">
            <v>142374</v>
          </cell>
          <cell r="EG38">
            <v>147755</v>
          </cell>
          <cell r="EH38">
            <v>150304</v>
          </cell>
          <cell r="EI38">
            <v>150663</v>
          </cell>
          <cell r="EJ38">
            <v>152216</v>
          </cell>
          <cell r="EK38">
            <v>149416</v>
          </cell>
          <cell r="EL38">
            <v>146164</v>
          </cell>
          <cell r="EM38">
            <v>144683</v>
          </cell>
          <cell r="EN38">
            <v>140208</v>
          </cell>
          <cell r="EO38">
            <v>139906</v>
          </cell>
          <cell r="EP38">
            <v>137603</v>
          </cell>
          <cell r="EQ38">
            <v>136490</v>
          </cell>
          <cell r="ER38">
            <v>134760</v>
          </cell>
          <cell r="ES38">
            <v>129776</v>
          </cell>
          <cell r="ET38">
            <v>131569</v>
          </cell>
          <cell r="EU38">
            <v>128912</v>
          </cell>
          <cell r="EV38">
            <v>125357</v>
          </cell>
          <cell r="EW38">
            <v>126398</v>
          </cell>
          <cell r="EX38">
            <v>128961</v>
          </cell>
          <cell r="EY38">
            <v>108111</v>
          </cell>
          <cell r="EZ38">
            <v>105284</v>
          </cell>
          <cell r="FA38">
            <v>100784</v>
          </cell>
          <cell r="FB38">
            <v>91390</v>
          </cell>
          <cell r="FC38">
            <v>89396</v>
          </cell>
          <cell r="FD38">
            <v>86106</v>
          </cell>
          <cell r="FE38">
            <v>83084</v>
          </cell>
          <cell r="FF38">
            <v>81054</v>
          </cell>
          <cell r="FG38">
            <v>79162</v>
          </cell>
          <cell r="FH38">
            <v>76648</v>
          </cell>
          <cell r="FI38">
            <v>74347</v>
          </cell>
          <cell r="FJ38">
            <v>70888</v>
          </cell>
          <cell r="FK38">
            <v>69318</v>
          </cell>
          <cell r="FL38">
            <v>68873</v>
          </cell>
          <cell r="FM38">
            <v>67932</v>
          </cell>
          <cell r="FN38">
            <v>72308</v>
          </cell>
          <cell r="FO38">
            <v>69068</v>
          </cell>
          <cell r="FP38">
            <v>68905</v>
          </cell>
          <cell r="FQ38">
            <v>68710</v>
          </cell>
          <cell r="FR38">
            <v>66850</v>
          </cell>
          <cell r="FS38">
            <v>67362</v>
          </cell>
          <cell r="FT38">
            <v>63916</v>
          </cell>
          <cell r="FU38">
            <v>62385</v>
          </cell>
          <cell r="FV38">
            <v>60333</v>
          </cell>
          <cell r="FW38">
            <v>58572</v>
          </cell>
          <cell r="FX38">
            <v>56514</v>
          </cell>
          <cell r="FY38">
            <v>50276</v>
          </cell>
          <cell r="FZ38">
            <v>41616</v>
          </cell>
          <cell r="GA38">
            <v>40268</v>
          </cell>
          <cell r="GB38">
            <v>38466</v>
          </cell>
          <cell r="GC38">
            <v>36343</v>
          </cell>
          <cell r="GD38">
            <v>34095</v>
          </cell>
          <cell r="GE38">
            <v>31881</v>
          </cell>
          <cell r="GF38">
            <v>27565</v>
          </cell>
          <cell r="GG38">
            <v>24426</v>
          </cell>
          <cell r="GH38">
            <v>20893</v>
          </cell>
          <cell r="GI38">
            <v>18011</v>
          </cell>
          <cell r="GJ38">
            <v>14209</v>
          </cell>
          <cell r="GK38">
            <v>11815</v>
          </cell>
          <cell r="GL38">
            <v>9601</v>
          </cell>
          <cell r="GM38">
            <v>7621</v>
          </cell>
          <cell r="GN38">
            <v>5897</v>
          </cell>
          <cell r="GO38">
            <v>4535</v>
          </cell>
          <cell r="GP38">
            <v>3411</v>
          </cell>
          <cell r="GQ38">
            <v>2541</v>
          </cell>
          <cell r="GR38">
            <v>1857</v>
          </cell>
          <cell r="GS38">
            <v>1317</v>
          </cell>
          <cell r="GT38">
            <v>779</v>
          </cell>
          <cell r="GU38">
            <v>1445</v>
          </cell>
          <cell r="GV38">
            <v>249279</v>
          </cell>
          <cell r="GW38">
            <v>254452</v>
          </cell>
          <cell r="GX38">
            <v>256723</v>
          </cell>
          <cell r="GY38">
            <v>261981</v>
          </cell>
          <cell r="GZ38">
            <v>262651</v>
          </cell>
          <cell r="HA38">
            <v>263690</v>
          </cell>
          <cell r="HB38">
            <v>264088</v>
          </cell>
          <cell r="HC38">
            <v>267658</v>
          </cell>
          <cell r="HD38">
            <v>266773</v>
          </cell>
          <cell r="HE38">
            <v>261640</v>
          </cell>
          <cell r="HF38">
            <v>260034</v>
          </cell>
          <cell r="HG38">
            <v>259995</v>
          </cell>
          <cell r="HH38">
            <v>263044</v>
          </cell>
          <cell r="HI38">
            <v>262825</v>
          </cell>
          <cell r="HJ38">
            <v>261688</v>
          </cell>
          <cell r="HK38">
            <v>262312</v>
          </cell>
          <cell r="HL38">
            <v>258282</v>
          </cell>
          <cell r="HM38">
            <v>255488</v>
          </cell>
          <cell r="HN38">
            <v>250801</v>
          </cell>
          <cell r="HO38">
            <v>250816</v>
          </cell>
          <cell r="HP38">
            <v>253550</v>
          </cell>
          <cell r="HQ38">
            <v>256958</v>
          </cell>
          <cell r="HR38">
            <v>260824</v>
          </cell>
          <cell r="HS38">
            <v>268395</v>
          </cell>
          <cell r="HT38">
            <v>274915</v>
          </cell>
          <cell r="HU38">
            <v>284369</v>
          </cell>
          <cell r="HV38">
            <v>296927</v>
          </cell>
          <cell r="HW38">
            <v>304252</v>
          </cell>
          <cell r="HX38">
            <v>285886</v>
          </cell>
          <cell r="HY38">
            <v>284163</v>
          </cell>
          <cell r="HZ38">
            <v>276468</v>
          </cell>
          <cell r="IA38">
            <v>273510</v>
          </cell>
          <cell r="IB38">
            <v>277538</v>
          </cell>
          <cell r="IC38">
            <v>282988</v>
          </cell>
          <cell r="ID38">
            <v>294226</v>
          </cell>
          <cell r="IE38">
            <v>299462</v>
          </cell>
          <cell r="IF38">
            <v>300006</v>
          </cell>
          <cell r="IG38">
            <v>303765</v>
          </cell>
          <cell r="IH38">
            <v>296735</v>
          </cell>
          <cell r="II38">
            <v>291387</v>
          </cell>
          <cell r="IJ38">
            <v>287322</v>
          </cell>
          <cell r="IK38">
            <v>279368</v>
          </cell>
          <cell r="IL38">
            <v>279123</v>
          </cell>
          <cell r="IM38">
            <v>272914</v>
          </cell>
          <cell r="IN38">
            <v>271408</v>
          </cell>
          <cell r="IO38">
            <v>268607</v>
          </cell>
          <cell r="IP38">
            <v>259647</v>
          </cell>
          <cell r="IQ38">
            <v>262799</v>
          </cell>
        </row>
        <row r="39">
          <cell r="A39">
            <v>36312</v>
          </cell>
          <cell r="B39">
            <v>128409</v>
          </cell>
          <cell r="C39">
            <v>128553</v>
          </cell>
          <cell r="D39">
            <v>131384</v>
          </cell>
          <cell r="E39">
            <v>132706</v>
          </cell>
          <cell r="F39">
            <v>135521</v>
          </cell>
          <cell r="G39">
            <v>136038</v>
          </cell>
          <cell r="H39">
            <v>136353</v>
          </cell>
          <cell r="I39">
            <v>136566</v>
          </cell>
          <cell r="J39">
            <v>138067</v>
          </cell>
          <cell r="K39">
            <v>137560</v>
          </cell>
          <cell r="L39">
            <v>134794</v>
          </cell>
          <cell r="M39">
            <v>133872</v>
          </cell>
          <cell r="N39">
            <v>134218</v>
          </cell>
          <cell r="O39">
            <v>135456</v>
          </cell>
          <cell r="P39">
            <v>134863</v>
          </cell>
          <cell r="Q39">
            <v>134080</v>
          </cell>
          <cell r="R39">
            <v>134454</v>
          </cell>
          <cell r="S39">
            <v>132458</v>
          </cell>
          <cell r="T39">
            <v>131211</v>
          </cell>
          <cell r="U39">
            <v>129257</v>
          </cell>
          <cell r="V39">
            <v>128421</v>
          </cell>
          <cell r="W39">
            <v>129073</v>
          </cell>
          <cell r="X39">
            <v>130032</v>
          </cell>
          <cell r="Y39">
            <v>132047</v>
          </cell>
          <cell r="Z39">
            <v>135062</v>
          </cell>
          <cell r="AA39">
            <v>138802</v>
          </cell>
          <cell r="AB39">
            <v>142600</v>
          </cell>
          <cell r="AC39">
            <v>147982</v>
          </cell>
          <cell r="AD39">
            <v>152132</v>
          </cell>
          <cell r="AE39">
            <v>143312</v>
          </cell>
          <cell r="AF39">
            <v>142097</v>
          </cell>
          <cell r="AG39">
            <v>138489</v>
          </cell>
          <cell r="AH39">
            <v>136986</v>
          </cell>
          <cell r="AI39">
            <v>138684</v>
          </cell>
          <cell r="AJ39">
            <v>141354</v>
          </cell>
          <cell r="AK39">
            <v>147190</v>
          </cell>
          <cell r="AL39">
            <v>150031</v>
          </cell>
          <cell r="AM39">
            <v>150084</v>
          </cell>
          <cell r="AN39">
            <v>151829</v>
          </cell>
          <cell r="AO39">
            <v>147810</v>
          </cell>
          <cell r="AP39">
            <v>146018</v>
          </cell>
          <cell r="AQ39">
            <v>142737</v>
          </cell>
          <cell r="AR39">
            <v>138809</v>
          </cell>
          <cell r="AS39">
            <v>139260</v>
          </cell>
          <cell r="AT39">
            <v>135337</v>
          </cell>
          <cell r="AU39">
            <v>134322</v>
          </cell>
          <cell r="AV39">
            <v>133474</v>
          </cell>
          <cell r="AW39">
            <v>130143</v>
          </cell>
          <cell r="AX39">
            <v>131026</v>
          </cell>
          <cell r="AY39">
            <v>129651</v>
          </cell>
          <cell r="AZ39">
            <v>127270</v>
          </cell>
          <cell r="BA39">
            <v>129572</v>
          </cell>
          <cell r="BB39">
            <v>132904</v>
          </cell>
          <cell r="BC39">
            <v>112228</v>
          </cell>
          <cell r="BD39">
            <v>108727</v>
          </cell>
          <cell r="BE39">
            <v>103986</v>
          </cell>
          <cell r="BF39">
            <v>94534</v>
          </cell>
          <cell r="BG39">
            <v>93186</v>
          </cell>
          <cell r="BH39">
            <v>88775</v>
          </cell>
          <cell r="BI39">
            <v>85812</v>
          </cell>
          <cell r="BJ39">
            <v>82918</v>
          </cell>
          <cell r="BK39">
            <v>79649</v>
          </cell>
          <cell r="BL39">
            <v>77677</v>
          </cell>
          <cell r="BM39">
            <v>73909</v>
          </cell>
          <cell r="BN39">
            <v>68477</v>
          </cell>
          <cell r="BO39">
            <v>67817</v>
          </cell>
          <cell r="BP39">
            <v>65805</v>
          </cell>
          <cell r="BQ39">
            <v>65737</v>
          </cell>
          <cell r="BR39">
            <v>67587</v>
          </cell>
          <cell r="BS39">
            <v>64862</v>
          </cell>
          <cell r="BT39">
            <v>63584</v>
          </cell>
          <cell r="BU39">
            <v>61544</v>
          </cell>
          <cell r="BV39">
            <v>58641</v>
          </cell>
          <cell r="BW39">
            <v>56871</v>
          </cell>
          <cell r="BX39">
            <v>52174</v>
          </cell>
          <cell r="BY39">
            <v>48824</v>
          </cell>
          <cell r="BZ39">
            <v>45579</v>
          </cell>
          <cell r="CA39">
            <v>42860</v>
          </cell>
          <cell r="CB39">
            <v>39602</v>
          </cell>
          <cell r="CC39">
            <v>34065</v>
          </cell>
          <cell r="CD39">
            <v>26803</v>
          </cell>
          <cell r="CE39">
            <v>24700</v>
          </cell>
          <cell r="CF39">
            <v>22655</v>
          </cell>
          <cell r="CG39">
            <v>19954</v>
          </cell>
          <cell r="CH39">
            <v>17834</v>
          </cell>
          <cell r="CI39">
            <v>15433</v>
          </cell>
          <cell r="CJ39">
            <v>12738</v>
          </cell>
          <cell r="CK39">
            <v>10322</v>
          </cell>
          <cell r="CL39">
            <v>8269</v>
          </cell>
          <cell r="CM39">
            <v>6641</v>
          </cell>
          <cell r="CN39">
            <v>5045</v>
          </cell>
          <cell r="CO39">
            <v>3822</v>
          </cell>
          <cell r="CP39">
            <v>2848</v>
          </cell>
          <cell r="CQ39">
            <v>2146</v>
          </cell>
          <cell r="CR39">
            <v>1524</v>
          </cell>
          <cell r="CS39">
            <v>1072</v>
          </cell>
          <cell r="CT39">
            <v>815</v>
          </cell>
          <cell r="CU39">
            <v>607</v>
          </cell>
          <cell r="CV39">
            <v>404</v>
          </cell>
          <cell r="CW39">
            <v>274</v>
          </cell>
          <cell r="CX39">
            <v>413</v>
          </cell>
          <cell r="CY39">
            <v>122208</v>
          </cell>
          <cell r="CZ39">
            <v>122026</v>
          </cell>
          <cell r="DA39">
            <v>124476</v>
          </cell>
          <cell r="DB39">
            <v>125778</v>
          </cell>
          <cell r="DC39">
            <v>128622</v>
          </cell>
          <cell r="DD39">
            <v>128538</v>
          </cell>
          <cell r="DE39">
            <v>129435</v>
          </cell>
          <cell r="DF39">
            <v>129926</v>
          </cell>
          <cell r="DG39">
            <v>131312</v>
          </cell>
          <cell r="DH39">
            <v>130594</v>
          </cell>
          <cell r="DI39">
            <v>128662</v>
          </cell>
          <cell r="DJ39">
            <v>127931</v>
          </cell>
          <cell r="DK39">
            <v>127687</v>
          </cell>
          <cell r="DL39">
            <v>129025</v>
          </cell>
          <cell r="DM39">
            <v>129472</v>
          </cell>
          <cell r="DN39">
            <v>128156</v>
          </cell>
          <cell r="DO39">
            <v>128376</v>
          </cell>
          <cell r="DP39">
            <v>126618</v>
          </cell>
          <cell r="DQ39">
            <v>125273</v>
          </cell>
          <cell r="DR39">
            <v>123035</v>
          </cell>
          <cell r="DS39">
            <v>123353</v>
          </cell>
          <cell r="DT39">
            <v>124742</v>
          </cell>
          <cell r="DU39">
            <v>126520</v>
          </cell>
          <cell r="DV39">
            <v>128613</v>
          </cell>
          <cell r="DW39">
            <v>132785</v>
          </cell>
          <cell r="DX39">
            <v>136825</v>
          </cell>
          <cell r="DY39">
            <v>142495</v>
          </cell>
          <cell r="DZ39">
            <v>149570</v>
          </cell>
          <cell r="EA39">
            <v>153826</v>
          </cell>
          <cell r="EB39">
            <v>144810</v>
          </cell>
          <cell r="EC39">
            <v>144328</v>
          </cell>
          <cell r="ED39">
            <v>139871</v>
          </cell>
          <cell r="EE39">
            <v>138447</v>
          </cell>
          <cell r="EF39">
            <v>140745</v>
          </cell>
          <cell r="EG39">
            <v>143661</v>
          </cell>
          <cell r="EH39">
            <v>148628</v>
          </cell>
          <cell r="EI39">
            <v>151187</v>
          </cell>
          <cell r="EJ39">
            <v>151467</v>
          </cell>
          <cell r="EK39">
            <v>152772</v>
          </cell>
          <cell r="EL39">
            <v>149922</v>
          </cell>
          <cell r="EM39">
            <v>147144</v>
          </cell>
          <cell r="EN39">
            <v>145174</v>
          </cell>
          <cell r="EO39">
            <v>140234</v>
          </cell>
          <cell r="EP39">
            <v>140252</v>
          </cell>
          <cell r="EQ39">
            <v>137819</v>
          </cell>
          <cell r="ER39">
            <v>135949</v>
          </cell>
          <cell r="ES39">
            <v>134493</v>
          </cell>
          <cell r="ET39">
            <v>130294</v>
          </cell>
          <cell r="EU39">
            <v>131768</v>
          </cell>
          <cell r="EV39">
            <v>129215</v>
          </cell>
          <cell r="EW39">
            <v>125761</v>
          </cell>
          <cell r="EX39">
            <v>126335</v>
          </cell>
          <cell r="EY39">
            <v>129025</v>
          </cell>
          <cell r="EZ39">
            <v>108296</v>
          </cell>
          <cell r="FA39">
            <v>105032</v>
          </cell>
          <cell r="FB39">
            <v>100477</v>
          </cell>
          <cell r="FC39">
            <v>91078</v>
          </cell>
          <cell r="FD39">
            <v>89296</v>
          </cell>
          <cell r="FE39">
            <v>86050</v>
          </cell>
          <cell r="FF39">
            <v>83064</v>
          </cell>
          <cell r="FG39">
            <v>81231</v>
          </cell>
          <cell r="FH39">
            <v>79025</v>
          </cell>
          <cell r="FI39">
            <v>76612</v>
          </cell>
          <cell r="FJ39">
            <v>74593</v>
          </cell>
          <cell r="FK39">
            <v>70466</v>
          </cell>
          <cell r="FL39">
            <v>68751</v>
          </cell>
          <cell r="FM39">
            <v>68179</v>
          </cell>
          <cell r="FN39">
            <v>67357</v>
          </cell>
          <cell r="FO39">
            <v>71607</v>
          </cell>
          <cell r="FP39">
            <v>68150</v>
          </cell>
          <cell r="FQ39">
            <v>68292</v>
          </cell>
          <cell r="FR39">
            <v>67842</v>
          </cell>
          <cell r="FS39">
            <v>65905</v>
          </cell>
          <cell r="FT39">
            <v>66245</v>
          </cell>
          <cell r="FU39">
            <v>63065</v>
          </cell>
          <cell r="FV39">
            <v>60584</v>
          </cell>
          <cell r="FW39">
            <v>58662</v>
          </cell>
          <cell r="FX39">
            <v>56843</v>
          </cell>
          <cell r="FY39">
            <v>54864</v>
          </cell>
          <cell r="FZ39">
            <v>48246</v>
          </cell>
          <cell r="GA39">
            <v>40272</v>
          </cell>
          <cell r="GB39">
            <v>38592</v>
          </cell>
          <cell r="GC39">
            <v>36700</v>
          </cell>
          <cell r="GD39">
            <v>34282</v>
          </cell>
          <cell r="GE39">
            <v>32152</v>
          </cell>
          <cell r="GF39">
            <v>29384</v>
          </cell>
          <cell r="GG39">
            <v>25182</v>
          </cell>
          <cell r="GH39">
            <v>22104</v>
          </cell>
          <cell r="GI39">
            <v>18688</v>
          </cell>
          <cell r="GJ39">
            <v>15852</v>
          </cell>
          <cell r="GK39">
            <v>12488</v>
          </cell>
          <cell r="GL39">
            <v>10184</v>
          </cell>
          <cell r="GM39">
            <v>8146</v>
          </cell>
          <cell r="GN39">
            <v>6325</v>
          </cell>
          <cell r="GO39">
            <v>4802</v>
          </cell>
          <cell r="GP39">
            <v>3609</v>
          </cell>
          <cell r="GQ39">
            <v>2659</v>
          </cell>
          <cell r="GR39">
            <v>1990</v>
          </cell>
          <cell r="GS39">
            <v>1352</v>
          </cell>
          <cell r="GT39">
            <v>920</v>
          </cell>
          <cell r="GU39">
            <v>1480</v>
          </cell>
          <cell r="GV39">
            <v>250617</v>
          </cell>
          <cell r="GW39">
            <v>250579</v>
          </cell>
          <cell r="GX39">
            <v>255860</v>
          </cell>
          <cell r="GY39">
            <v>258484</v>
          </cell>
          <cell r="GZ39">
            <v>264143</v>
          </cell>
          <cell r="HA39">
            <v>264576</v>
          </cell>
          <cell r="HB39">
            <v>265788</v>
          </cell>
          <cell r="HC39">
            <v>266492</v>
          </cell>
          <cell r="HD39">
            <v>269379</v>
          </cell>
          <cell r="HE39">
            <v>268154</v>
          </cell>
          <cell r="HF39">
            <v>263456</v>
          </cell>
          <cell r="HG39">
            <v>261803</v>
          </cell>
          <cell r="HH39">
            <v>261905</v>
          </cell>
          <cell r="HI39">
            <v>264481</v>
          </cell>
          <cell r="HJ39">
            <v>264335</v>
          </cell>
          <cell r="HK39">
            <v>262236</v>
          </cell>
          <cell r="HL39">
            <v>262830</v>
          </cell>
          <cell r="HM39">
            <v>259076</v>
          </cell>
          <cell r="HN39">
            <v>256484</v>
          </cell>
          <cell r="HO39">
            <v>252292</v>
          </cell>
          <cell r="HP39">
            <v>251774</v>
          </cell>
          <cell r="HQ39">
            <v>253815</v>
          </cell>
          <cell r="HR39">
            <v>256552</v>
          </cell>
          <cell r="HS39">
            <v>260660</v>
          </cell>
          <cell r="HT39">
            <v>267847</v>
          </cell>
          <cell r="HU39">
            <v>275627</v>
          </cell>
          <cell r="HV39">
            <v>285095</v>
          </cell>
          <cell r="HW39">
            <v>297552</v>
          </cell>
          <cell r="HX39">
            <v>305958</v>
          </cell>
          <cell r="HY39">
            <v>288122</v>
          </cell>
          <cell r="HZ39">
            <v>286425</v>
          </cell>
          <cell r="IA39">
            <v>278360</v>
          </cell>
          <cell r="IB39">
            <v>275433</v>
          </cell>
          <cell r="IC39">
            <v>279429</v>
          </cell>
          <cell r="ID39">
            <v>285015</v>
          </cell>
          <cell r="IE39">
            <v>295818</v>
          </cell>
          <cell r="IF39">
            <v>301218</v>
          </cell>
          <cell r="IG39">
            <v>301551</v>
          </cell>
          <cell r="IH39">
            <v>304601</v>
          </cell>
          <cell r="II39">
            <v>297732</v>
          </cell>
          <cell r="IJ39">
            <v>293162</v>
          </cell>
          <cell r="IK39">
            <v>287911</v>
          </cell>
          <cell r="IL39">
            <v>279043</v>
          </cell>
          <cell r="IM39">
            <v>279512</v>
          </cell>
          <cell r="IN39">
            <v>273156</v>
          </cell>
          <cell r="IO39">
            <v>270271</v>
          </cell>
          <cell r="IP39">
            <v>267967</v>
          </cell>
          <cell r="IQ39">
            <v>260437</v>
          </cell>
        </row>
        <row r="40">
          <cell r="A40">
            <v>36678</v>
          </cell>
          <cell r="B40">
            <v>128561</v>
          </cell>
          <cell r="C40">
            <v>129355</v>
          </cell>
          <cell r="D40">
            <v>129357</v>
          </cell>
          <cell r="E40">
            <v>132226</v>
          </cell>
          <cell r="F40">
            <v>133722</v>
          </cell>
          <cell r="G40">
            <v>136693</v>
          </cell>
          <cell r="H40">
            <v>137163</v>
          </cell>
          <cell r="I40">
            <v>137394</v>
          </cell>
          <cell r="J40">
            <v>137841</v>
          </cell>
          <cell r="K40">
            <v>139104</v>
          </cell>
          <cell r="L40">
            <v>138319</v>
          </cell>
          <cell r="M40">
            <v>135697</v>
          </cell>
          <cell r="N40">
            <v>134730</v>
          </cell>
          <cell r="O40">
            <v>135221</v>
          </cell>
          <cell r="P40">
            <v>136164</v>
          </cell>
          <cell r="Q40">
            <v>135801</v>
          </cell>
          <cell r="R40">
            <v>134581</v>
          </cell>
          <cell r="S40">
            <v>135136</v>
          </cell>
          <cell r="T40">
            <v>133657</v>
          </cell>
          <cell r="U40">
            <v>132779</v>
          </cell>
          <cell r="V40">
            <v>130372</v>
          </cell>
          <cell r="W40">
            <v>128563</v>
          </cell>
          <cell r="X40">
            <v>128949</v>
          </cell>
          <cell r="Y40">
            <v>129978</v>
          </cell>
          <cell r="Z40">
            <v>131673</v>
          </cell>
          <cell r="AA40">
            <v>134375</v>
          </cell>
          <cell r="AB40">
            <v>138526</v>
          </cell>
          <cell r="AC40">
            <v>142250</v>
          </cell>
          <cell r="AD40">
            <v>148110</v>
          </cell>
          <cell r="AE40">
            <v>153078</v>
          </cell>
          <cell r="AF40">
            <v>144276</v>
          </cell>
          <cell r="AG40">
            <v>142972</v>
          </cell>
          <cell r="AH40">
            <v>139316</v>
          </cell>
          <cell r="AI40">
            <v>138033</v>
          </cell>
          <cell r="AJ40">
            <v>139614</v>
          </cell>
          <cell r="AK40">
            <v>142319</v>
          </cell>
          <cell r="AL40">
            <v>148006</v>
          </cell>
          <cell r="AM40">
            <v>150873</v>
          </cell>
          <cell r="AN40">
            <v>150745</v>
          </cell>
          <cell r="AO40">
            <v>152116</v>
          </cell>
          <cell r="AP40">
            <v>148258</v>
          </cell>
          <cell r="AQ40">
            <v>146947</v>
          </cell>
          <cell r="AR40">
            <v>142876</v>
          </cell>
          <cell r="AS40">
            <v>138315</v>
          </cell>
          <cell r="AT40">
            <v>139346</v>
          </cell>
          <cell r="AU40">
            <v>135401</v>
          </cell>
          <cell r="AV40">
            <v>133589</v>
          </cell>
          <cell r="AW40">
            <v>133090</v>
          </cell>
          <cell r="AX40">
            <v>130343</v>
          </cell>
          <cell r="AY40">
            <v>130815</v>
          </cell>
          <cell r="AZ40">
            <v>129340</v>
          </cell>
          <cell r="BA40">
            <v>127347</v>
          </cell>
          <cell r="BB40">
            <v>129316</v>
          </cell>
          <cell r="BC40">
            <v>132261</v>
          </cell>
          <cell r="BD40">
            <v>112234</v>
          </cell>
          <cell r="BE40">
            <v>108317</v>
          </cell>
          <cell r="BF40">
            <v>103413</v>
          </cell>
          <cell r="BG40">
            <v>94057</v>
          </cell>
          <cell r="BH40">
            <v>93010</v>
          </cell>
          <cell r="BI40">
            <v>88278</v>
          </cell>
          <cell r="BJ40">
            <v>85332</v>
          </cell>
          <cell r="BK40">
            <v>82733</v>
          </cell>
          <cell r="BL40">
            <v>79215</v>
          </cell>
          <cell r="BM40">
            <v>77226</v>
          </cell>
          <cell r="BN40">
            <v>73729</v>
          </cell>
          <cell r="BO40">
            <v>67722</v>
          </cell>
          <cell r="BP40">
            <v>66779</v>
          </cell>
          <cell r="BQ40">
            <v>64668</v>
          </cell>
          <cell r="BR40">
            <v>64584</v>
          </cell>
          <cell r="BS40">
            <v>66154</v>
          </cell>
          <cell r="BT40">
            <v>63504</v>
          </cell>
          <cell r="BU40">
            <v>62233</v>
          </cell>
          <cell r="BV40">
            <v>60027</v>
          </cell>
          <cell r="BW40">
            <v>56875</v>
          </cell>
          <cell r="BX40">
            <v>55046</v>
          </cell>
          <cell r="BY40">
            <v>50466</v>
          </cell>
          <cell r="BZ40">
            <v>46504</v>
          </cell>
          <cell r="CA40">
            <v>43355</v>
          </cell>
          <cell r="CB40">
            <v>40591</v>
          </cell>
          <cell r="CC40">
            <v>37275</v>
          </cell>
          <cell r="CD40">
            <v>31756</v>
          </cell>
          <cell r="CE40">
            <v>24965</v>
          </cell>
          <cell r="CF40">
            <v>22789</v>
          </cell>
          <cell r="CG40">
            <v>20690</v>
          </cell>
          <cell r="CH40">
            <v>18011</v>
          </cell>
          <cell r="CI40">
            <v>16045</v>
          </cell>
          <cell r="CJ40">
            <v>13542</v>
          </cell>
          <cell r="CK40">
            <v>11072</v>
          </cell>
          <cell r="CL40">
            <v>8831</v>
          </cell>
          <cell r="CM40">
            <v>6947</v>
          </cell>
          <cell r="CN40">
            <v>5495</v>
          </cell>
          <cell r="CO40">
            <v>4162</v>
          </cell>
          <cell r="CP40">
            <v>3050</v>
          </cell>
          <cell r="CQ40">
            <v>2236</v>
          </cell>
          <cell r="CR40">
            <v>1685</v>
          </cell>
          <cell r="CS40">
            <v>1184</v>
          </cell>
          <cell r="CT40">
            <v>831</v>
          </cell>
          <cell r="CU40">
            <v>640</v>
          </cell>
          <cell r="CV40">
            <v>511</v>
          </cell>
          <cell r="CW40">
            <v>309</v>
          </cell>
          <cell r="CX40">
            <v>498</v>
          </cell>
          <cell r="CY40">
            <v>122578</v>
          </cell>
          <cell r="CZ40">
            <v>123003</v>
          </cell>
          <cell r="DA40">
            <v>122824</v>
          </cell>
          <cell r="DB40">
            <v>125399</v>
          </cell>
          <cell r="DC40">
            <v>126703</v>
          </cell>
          <cell r="DD40">
            <v>129721</v>
          </cell>
          <cell r="DE40">
            <v>129491</v>
          </cell>
          <cell r="DF40">
            <v>130484</v>
          </cell>
          <cell r="DG40">
            <v>131191</v>
          </cell>
          <cell r="DH40">
            <v>132302</v>
          </cell>
          <cell r="DI40">
            <v>131167</v>
          </cell>
          <cell r="DJ40">
            <v>129673</v>
          </cell>
          <cell r="DK40">
            <v>128870</v>
          </cell>
          <cell r="DL40">
            <v>128575</v>
          </cell>
          <cell r="DM40">
            <v>129814</v>
          </cell>
          <cell r="DN40">
            <v>130433</v>
          </cell>
          <cell r="DO40">
            <v>128693</v>
          </cell>
          <cell r="DP40">
            <v>129414</v>
          </cell>
          <cell r="DQ40">
            <v>128107</v>
          </cell>
          <cell r="DR40">
            <v>127186</v>
          </cell>
          <cell r="DS40">
            <v>124680</v>
          </cell>
          <cell r="DT40">
            <v>124579</v>
          </cell>
          <cell r="DU40">
            <v>125260</v>
          </cell>
          <cell r="DV40">
            <v>126621</v>
          </cell>
          <cell r="DW40">
            <v>129178</v>
          </cell>
          <cell r="DX40">
            <v>133373</v>
          </cell>
          <cell r="DY40">
            <v>138044</v>
          </cell>
          <cell r="DZ40">
            <v>143413</v>
          </cell>
          <cell r="EA40">
            <v>150690</v>
          </cell>
          <cell r="EB40">
            <v>155560</v>
          </cell>
          <cell r="EC40">
            <v>146147</v>
          </cell>
          <cell r="ED40">
            <v>145636</v>
          </cell>
          <cell r="EE40">
            <v>140899</v>
          </cell>
          <cell r="EF40">
            <v>139526</v>
          </cell>
          <cell r="EG40">
            <v>141796</v>
          </cell>
          <cell r="EH40">
            <v>144894</v>
          </cell>
          <cell r="EI40">
            <v>149608</v>
          </cell>
          <cell r="EJ40">
            <v>152087</v>
          </cell>
          <cell r="EK40">
            <v>152259</v>
          </cell>
          <cell r="EL40">
            <v>153253</v>
          </cell>
          <cell r="EM40">
            <v>150476</v>
          </cell>
          <cell r="EN40">
            <v>148013</v>
          </cell>
          <cell r="EO40">
            <v>145611</v>
          </cell>
          <cell r="EP40">
            <v>140069</v>
          </cell>
          <cell r="EQ40">
            <v>140570</v>
          </cell>
          <cell r="ER40">
            <v>138032</v>
          </cell>
          <cell r="ES40">
            <v>135268</v>
          </cell>
          <cell r="ET40">
            <v>134185</v>
          </cell>
          <cell r="EU40">
            <v>130754</v>
          </cell>
          <cell r="EV40">
            <v>131968</v>
          </cell>
          <cell r="EW40">
            <v>129467</v>
          </cell>
          <cell r="EX40">
            <v>126124</v>
          </cell>
          <cell r="EY40">
            <v>126271</v>
          </cell>
          <cell r="EZ40">
            <v>128935</v>
          </cell>
          <cell r="FA40">
            <v>108449</v>
          </cell>
          <cell r="FB40">
            <v>104668</v>
          </cell>
          <cell r="FC40">
            <v>100151</v>
          </cell>
          <cell r="FD40">
            <v>90765</v>
          </cell>
          <cell r="FE40">
            <v>89066</v>
          </cell>
          <cell r="FF40">
            <v>85818</v>
          </cell>
          <cell r="FG40">
            <v>82927</v>
          </cell>
          <cell r="FH40">
            <v>81359</v>
          </cell>
          <cell r="FI40">
            <v>78834</v>
          </cell>
          <cell r="FJ40">
            <v>76488</v>
          </cell>
          <cell r="FK40">
            <v>74710</v>
          </cell>
          <cell r="FL40">
            <v>69931</v>
          </cell>
          <cell r="FM40">
            <v>68057</v>
          </cell>
          <cell r="FN40">
            <v>67332</v>
          </cell>
          <cell r="FO40">
            <v>66745</v>
          </cell>
          <cell r="FP40">
            <v>70822</v>
          </cell>
          <cell r="FQ40">
            <v>67191</v>
          </cell>
          <cell r="FR40">
            <v>67602</v>
          </cell>
          <cell r="FS40">
            <v>66909</v>
          </cell>
          <cell r="FT40">
            <v>64763</v>
          </cell>
          <cell r="FU40">
            <v>65062</v>
          </cell>
          <cell r="FV40">
            <v>62094</v>
          </cell>
          <cell r="FW40">
            <v>58678</v>
          </cell>
          <cell r="FX40">
            <v>56883</v>
          </cell>
          <cell r="FY40">
            <v>55052</v>
          </cell>
          <cell r="FZ40">
            <v>53220</v>
          </cell>
          <cell r="GA40">
            <v>46230</v>
          </cell>
          <cell r="GB40">
            <v>38785</v>
          </cell>
          <cell r="GC40">
            <v>36754</v>
          </cell>
          <cell r="GD40">
            <v>34892</v>
          </cell>
          <cell r="GE40">
            <v>32142</v>
          </cell>
          <cell r="GF40">
            <v>30107</v>
          </cell>
          <cell r="GG40">
            <v>26810</v>
          </cell>
          <cell r="GH40">
            <v>22777</v>
          </cell>
          <cell r="GI40">
            <v>19764</v>
          </cell>
          <cell r="GJ40">
            <v>16503</v>
          </cell>
          <cell r="GK40">
            <v>13755</v>
          </cell>
          <cell r="GL40">
            <v>10835</v>
          </cell>
          <cell r="GM40">
            <v>8672</v>
          </cell>
          <cell r="GN40">
            <v>6807</v>
          </cell>
          <cell r="GO40">
            <v>5140</v>
          </cell>
          <cell r="GP40">
            <v>3870</v>
          </cell>
          <cell r="GQ40">
            <v>2840</v>
          </cell>
          <cell r="GR40">
            <v>2088</v>
          </cell>
          <cell r="GS40">
            <v>1538</v>
          </cell>
          <cell r="GT40">
            <v>963</v>
          </cell>
          <cell r="GU40">
            <v>1615</v>
          </cell>
          <cell r="GV40">
            <v>251139</v>
          </cell>
          <cell r="GW40">
            <v>252358</v>
          </cell>
          <cell r="GX40">
            <v>252181</v>
          </cell>
          <cell r="GY40">
            <v>257625</v>
          </cell>
          <cell r="GZ40">
            <v>260425</v>
          </cell>
          <cell r="HA40">
            <v>266414</v>
          </cell>
          <cell r="HB40">
            <v>266654</v>
          </cell>
          <cell r="HC40">
            <v>267878</v>
          </cell>
          <cell r="HD40">
            <v>269032</v>
          </cell>
          <cell r="HE40">
            <v>271406</v>
          </cell>
          <cell r="HF40">
            <v>269486</v>
          </cell>
          <cell r="HG40">
            <v>265370</v>
          </cell>
          <cell r="HH40">
            <v>263600</v>
          </cell>
          <cell r="HI40">
            <v>263796</v>
          </cell>
          <cell r="HJ40">
            <v>265978</v>
          </cell>
          <cell r="HK40">
            <v>266234</v>
          </cell>
          <cell r="HL40">
            <v>263274</v>
          </cell>
          <cell r="HM40">
            <v>264550</v>
          </cell>
          <cell r="HN40">
            <v>261764</v>
          </cell>
          <cell r="HO40">
            <v>259965</v>
          </cell>
          <cell r="HP40">
            <v>255052</v>
          </cell>
          <cell r="HQ40">
            <v>253142</v>
          </cell>
          <cell r="HR40">
            <v>254209</v>
          </cell>
          <cell r="HS40">
            <v>256599</v>
          </cell>
          <cell r="HT40">
            <v>260851</v>
          </cell>
          <cell r="HU40">
            <v>267748</v>
          </cell>
          <cell r="HV40">
            <v>276570</v>
          </cell>
          <cell r="HW40">
            <v>285663</v>
          </cell>
          <cell r="HX40">
            <v>298800</v>
          </cell>
          <cell r="HY40">
            <v>308638</v>
          </cell>
          <cell r="HZ40">
            <v>290423</v>
          </cell>
          <cell r="IA40">
            <v>288608</v>
          </cell>
          <cell r="IB40">
            <v>280215</v>
          </cell>
          <cell r="IC40">
            <v>277559</v>
          </cell>
          <cell r="ID40">
            <v>281410</v>
          </cell>
          <cell r="IE40">
            <v>287213</v>
          </cell>
          <cell r="IF40">
            <v>297614</v>
          </cell>
          <cell r="IG40">
            <v>302960</v>
          </cell>
          <cell r="IH40">
            <v>303004</v>
          </cell>
          <cell r="II40">
            <v>305369</v>
          </cell>
          <cell r="IJ40">
            <v>298734</v>
          </cell>
          <cell r="IK40">
            <v>294960</v>
          </cell>
          <cell r="IL40">
            <v>288487</v>
          </cell>
          <cell r="IM40">
            <v>278384</v>
          </cell>
          <cell r="IN40">
            <v>279916</v>
          </cell>
          <cell r="IO40">
            <v>273433</v>
          </cell>
          <cell r="IP40">
            <v>268857</v>
          </cell>
          <cell r="IQ40">
            <v>267275</v>
          </cell>
        </row>
        <row r="41">
          <cell r="A41">
            <v>37043</v>
          </cell>
          <cell r="B41">
            <v>129011</v>
          </cell>
          <cell r="C41">
            <v>129860</v>
          </cell>
          <cell r="D41">
            <v>130513</v>
          </cell>
          <cell r="E41">
            <v>130450</v>
          </cell>
          <cell r="F41">
            <v>133219</v>
          </cell>
          <cell r="G41">
            <v>134855</v>
          </cell>
          <cell r="H41">
            <v>137911</v>
          </cell>
          <cell r="I41">
            <v>138465</v>
          </cell>
          <cell r="J41">
            <v>138584</v>
          </cell>
          <cell r="K41">
            <v>139283</v>
          </cell>
          <cell r="L41">
            <v>140278</v>
          </cell>
          <cell r="M41">
            <v>139153</v>
          </cell>
          <cell r="N41">
            <v>136769</v>
          </cell>
          <cell r="O41">
            <v>135823</v>
          </cell>
          <cell r="P41">
            <v>136373</v>
          </cell>
          <cell r="Q41">
            <v>137235</v>
          </cell>
          <cell r="R41">
            <v>137209</v>
          </cell>
          <cell r="S41">
            <v>136086</v>
          </cell>
          <cell r="T41">
            <v>137502</v>
          </cell>
          <cell r="U41">
            <v>136122</v>
          </cell>
          <cell r="V41">
            <v>134913</v>
          </cell>
          <cell r="W41">
            <v>131641</v>
          </cell>
          <cell r="X41">
            <v>129055</v>
          </cell>
          <cell r="Y41">
            <v>129305</v>
          </cell>
          <cell r="Z41">
            <v>129630</v>
          </cell>
          <cell r="AA41">
            <v>131297</v>
          </cell>
          <cell r="AB41">
            <v>133566</v>
          </cell>
          <cell r="AC41">
            <v>138501</v>
          </cell>
          <cell r="AD41">
            <v>142262</v>
          </cell>
          <cell r="AE41">
            <v>148672</v>
          </cell>
          <cell r="AF41">
            <v>154068</v>
          </cell>
          <cell r="AG41">
            <v>145311</v>
          </cell>
          <cell r="AH41">
            <v>143925</v>
          </cell>
          <cell r="AI41">
            <v>140098</v>
          </cell>
          <cell r="AJ41">
            <v>139049</v>
          </cell>
          <cell r="AK41">
            <v>140814</v>
          </cell>
          <cell r="AL41">
            <v>143488</v>
          </cell>
          <cell r="AM41">
            <v>148905</v>
          </cell>
          <cell r="AN41">
            <v>151993</v>
          </cell>
          <cell r="AO41">
            <v>151677</v>
          </cell>
          <cell r="AP41">
            <v>152573</v>
          </cell>
          <cell r="AQ41">
            <v>148624</v>
          </cell>
          <cell r="AR41">
            <v>147781</v>
          </cell>
          <cell r="AS41">
            <v>142996</v>
          </cell>
          <cell r="AT41">
            <v>137948</v>
          </cell>
          <cell r="AU41">
            <v>139448</v>
          </cell>
          <cell r="AV41">
            <v>135548</v>
          </cell>
          <cell r="AW41">
            <v>132757</v>
          </cell>
          <cell r="AX41">
            <v>132646</v>
          </cell>
          <cell r="AY41">
            <v>130508</v>
          </cell>
          <cell r="AZ41">
            <v>130788</v>
          </cell>
          <cell r="BA41">
            <v>129191</v>
          </cell>
          <cell r="BB41">
            <v>127445</v>
          </cell>
          <cell r="BC41">
            <v>129050</v>
          </cell>
          <cell r="BD41">
            <v>131656</v>
          </cell>
          <cell r="BE41">
            <v>112215</v>
          </cell>
          <cell r="BF41">
            <v>107862</v>
          </cell>
          <cell r="BG41">
            <v>102953</v>
          </cell>
          <cell r="BH41">
            <v>93568</v>
          </cell>
          <cell r="BI41">
            <v>92822</v>
          </cell>
          <cell r="BJ41">
            <v>87869</v>
          </cell>
          <cell r="BK41">
            <v>84971</v>
          </cell>
          <cell r="BL41">
            <v>82688</v>
          </cell>
          <cell r="BM41">
            <v>78839</v>
          </cell>
          <cell r="BN41">
            <v>76816</v>
          </cell>
          <cell r="BO41">
            <v>73556</v>
          </cell>
          <cell r="BP41">
            <v>66947</v>
          </cell>
          <cell r="BQ41">
            <v>65849</v>
          </cell>
          <cell r="BR41">
            <v>63541</v>
          </cell>
          <cell r="BS41">
            <v>63428</v>
          </cell>
          <cell r="BT41">
            <v>64790</v>
          </cell>
          <cell r="BU41">
            <v>62165</v>
          </cell>
          <cell r="BV41">
            <v>60903</v>
          </cell>
          <cell r="BW41">
            <v>58557</v>
          </cell>
          <cell r="BX41">
            <v>55086</v>
          </cell>
          <cell r="BY41">
            <v>53245</v>
          </cell>
          <cell r="BZ41">
            <v>48840</v>
          </cell>
          <cell r="CA41">
            <v>44271</v>
          </cell>
          <cell r="CB41">
            <v>41197</v>
          </cell>
          <cell r="CC41">
            <v>38268</v>
          </cell>
          <cell r="CD41">
            <v>35011</v>
          </cell>
          <cell r="CE41">
            <v>29481</v>
          </cell>
          <cell r="CF41">
            <v>23171</v>
          </cell>
          <cell r="CG41">
            <v>20938</v>
          </cell>
          <cell r="CH41">
            <v>18782</v>
          </cell>
          <cell r="CI41">
            <v>16141</v>
          </cell>
          <cell r="CJ41">
            <v>14271</v>
          </cell>
          <cell r="CK41">
            <v>11717</v>
          </cell>
          <cell r="CL41">
            <v>9505</v>
          </cell>
          <cell r="CM41">
            <v>7412</v>
          </cell>
          <cell r="CN41">
            <v>5753</v>
          </cell>
          <cell r="CO41">
            <v>4426</v>
          </cell>
          <cell r="CP41">
            <v>3392</v>
          </cell>
          <cell r="CQ41">
            <v>2472</v>
          </cell>
          <cell r="CR41">
            <v>1767</v>
          </cell>
          <cell r="CS41">
            <v>1314</v>
          </cell>
          <cell r="CT41">
            <v>952</v>
          </cell>
          <cell r="CU41">
            <v>664</v>
          </cell>
          <cell r="CV41">
            <v>528</v>
          </cell>
          <cell r="CW41">
            <v>443</v>
          </cell>
          <cell r="CX41">
            <v>610</v>
          </cell>
          <cell r="CY41">
            <v>122309</v>
          </cell>
          <cell r="CZ41">
            <v>123877</v>
          </cell>
          <cell r="DA41">
            <v>124132</v>
          </cell>
          <cell r="DB41">
            <v>123871</v>
          </cell>
          <cell r="DC41">
            <v>126443</v>
          </cell>
          <cell r="DD41">
            <v>127686</v>
          </cell>
          <cell r="DE41">
            <v>130947</v>
          </cell>
          <cell r="DF41">
            <v>130557</v>
          </cell>
          <cell r="DG41">
            <v>131599</v>
          </cell>
          <cell r="DH41">
            <v>132636</v>
          </cell>
          <cell r="DI41">
            <v>133324</v>
          </cell>
          <cell r="DJ41">
            <v>131952</v>
          </cell>
          <cell r="DK41">
            <v>130844</v>
          </cell>
          <cell r="DL41">
            <v>129846</v>
          </cell>
          <cell r="DM41">
            <v>129663</v>
          </cell>
          <cell r="DN41">
            <v>130782</v>
          </cell>
          <cell r="DO41">
            <v>131841</v>
          </cell>
          <cell r="DP41">
            <v>130193</v>
          </cell>
          <cell r="DQ41">
            <v>131867</v>
          </cell>
          <cell r="DR41">
            <v>131149</v>
          </cell>
          <cell r="DS41">
            <v>130138</v>
          </cell>
          <cell r="DT41">
            <v>126778</v>
          </cell>
          <cell r="DU41">
            <v>125704</v>
          </cell>
          <cell r="DV41">
            <v>125935</v>
          </cell>
          <cell r="DW41">
            <v>127030</v>
          </cell>
          <cell r="DX41">
            <v>129879</v>
          </cell>
          <cell r="DY41">
            <v>133889</v>
          </cell>
          <cell r="DZ41">
            <v>139111</v>
          </cell>
          <cell r="EA41">
            <v>144504</v>
          </cell>
          <cell r="EB41">
            <v>152127</v>
          </cell>
          <cell r="EC41">
            <v>157230</v>
          </cell>
          <cell r="ED41">
            <v>147676</v>
          </cell>
          <cell r="EE41">
            <v>147181</v>
          </cell>
          <cell r="EF41">
            <v>142292</v>
          </cell>
          <cell r="EG41">
            <v>140771</v>
          </cell>
          <cell r="EH41">
            <v>143033</v>
          </cell>
          <cell r="EI41">
            <v>146240</v>
          </cell>
          <cell r="EJ41">
            <v>150646</v>
          </cell>
          <cell r="EK41">
            <v>153148</v>
          </cell>
          <cell r="EL41">
            <v>153088</v>
          </cell>
          <cell r="EM41">
            <v>153965</v>
          </cell>
          <cell r="EN41">
            <v>151104</v>
          </cell>
          <cell r="EO41">
            <v>149028</v>
          </cell>
          <cell r="EP41">
            <v>146106</v>
          </cell>
          <cell r="EQ41">
            <v>140040</v>
          </cell>
          <cell r="ER41">
            <v>141104</v>
          </cell>
          <cell r="ES41">
            <v>138329</v>
          </cell>
          <cell r="ET41">
            <v>134680</v>
          </cell>
          <cell r="EU41">
            <v>133945</v>
          </cell>
          <cell r="EV41">
            <v>131280</v>
          </cell>
          <cell r="EW41">
            <v>132267</v>
          </cell>
          <cell r="EX41">
            <v>129721</v>
          </cell>
          <cell r="EY41">
            <v>126626</v>
          </cell>
          <cell r="EZ41">
            <v>126239</v>
          </cell>
          <cell r="FA41">
            <v>129002</v>
          </cell>
          <cell r="FB41">
            <v>108720</v>
          </cell>
          <cell r="FC41">
            <v>104452</v>
          </cell>
          <cell r="FD41">
            <v>99918</v>
          </cell>
          <cell r="FE41">
            <v>90496</v>
          </cell>
          <cell r="FF41">
            <v>88973</v>
          </cell>
          <cell r="FG41">
            <v>85739</v>
          </cell>
          <cell r="FH41">
            <v>82924</v>
          </cell>
          <cell r="FI41">
            <v>81522</v>
          </cell>
          <cell r="FJ41">
            <v>78669</v>
          </cell>
          <cell r="FK41">
            <v>76431</v>
          </cell>
          <cell r="FL41">
            <v>74955</v>
          </cell>
          <cell r="FM41">
            <v>69575</v>
          </cell>
          <cell r="FN41">
            <v>67435</v>
          </cell>
          <cell r="FO41">
            <v>66515</v>
          </cell>
          <cell r="FP41">
            <v>66097</v>
          </cell>
          <cell r="FQ41">
            <v>70015</v>
          </cell>
          <cell r="FR41">
            <v>66157</v>
          </cell>
          <cell r="FS41">
            <v>66879</v>
          </cell>
          <cell r="FT41">
            <v>65910</v>
          </cell>
          <cell r="FU41">
            <v>63601</v>
          </cell>
          <cell r="FV41">
            <v>63784</v>
          </cell>
          <cell r="FW41">
            <v>61126</v>
          </cell>
          <cell r="FX41">
            <v>56758</v>
          </cell>
          <cell r="FY41">
            <v>55117</v>
          </cell>
          <cell r="FZ41">
            <v>53242</v>
          </cell>
          <cell r="GA41">
            <v>51448</v>
          </cell>
          <cell r="GB41">
            <v>44027</v>
          </cell>
          <cell r="GC41">
            <v>37174</v>
          </cell>
          <cell r="GD41">
            <v>34868</v>
          </cell>
          <cell r="GE41">
            <v>32919</v>
          </cell>
          <cell r="GF41">
            <v>29902</v>
          </cell>
          <cell r="GG41">
            <v>28062</v>
          </cell>
          <cell r="GH41">
            <v>24305</v>
          </cell>
          <cell r="GI41">
            <v>20387</v>
          </cell>
          <cell r="GJ41">
            <v>17469</v>
          </cell>
          <cell r="GK41">
            <v>14463</v>
          </cell>
          <cell r="GL41">
            <v>11650</v>
          </cell>
          <cell r="GM41">
            <v>9259</v>
          </cell>
          <cell r="GN41">
            <v>7238</v>
          </cell>
          <cell r="GO41">
            <v>5574</v>
          </cell>
          <cell r="GP41">
            <v>4089</v>
          </cell>
          <cell r="GQ41">
            <v>3049</v>
          </cell>
          <cell r="GR41">
            <v>2180</v>
          </cell>
          <cell r="GS41">
            <v>1629</v>
          </cell>
          <cell r="GT41">
            <v>1148</v>
          </cell>
          <cell r="GU41">
            <v>1671</v>
          </cell>
          <cell r="GV41">
            <v>251320</v>
          </cell>
          <cell r="GW41">
            <v>253737</v>
          </cell>
          <cell r="GX41">
            <v>254645</v>
          </cell>
          <cell r="GY41">
            <v>254321</v>
          </cell>
          <cell r="GZ41">
            <v>259662</v>
          </cell>
          <cell r="HA41">
            <v>262541</v>
          </cell>
          <cell r="HB41">
            <v>268858</v>
          </cell>
          <cell r="HC41">
            <v>269022</v>
          </cell>
          <cell r="HD41">
            <v>270183</v>
          </cell>
          <cell r="HE41">
            <v>271919</v>
          </cell>
          <cell r="HF41">
            <v>273602</v>
          </cell>
          <cell r="HG41">
            <v>271105</v>
          </cell>
          <cell r="HH41">
            <v>267613</v>
          </cell>
          <cell r="HI41">
            <v>265669</v>
          </cell>
          <cell r="HJ41">
            <v>266036</v>
          </cell>
          <cell r="HK41">
            <v>268017</v>
          </cell>
          <cell r="HL41">
            <v>269050</v>
          </cell>
          <cell r="HM41">
            <v>266279</v>
          </cell>
          <cell r="HN41">
            <v>269369</v>
          </cell>
          <cell r="HO41">
            <v>267271</v>
          </cell>
          <cell r="HP41">
            <v>265051</v>
          </cell>
          <cell r="HQ41">
            <v>258419</v>
          </cell>
          <cell r="HR41">
            <v>254759</v>
          </cell>
          <cell r="HS41">
            <v>255240</v>
          </cell>
          <cell r="HT41">
            <v>256660</v>
          </cell>
          <cell r="HU41">
            <v>261176</v>
          </cell>
          <cell r="HV41">
            <v>267455</v>
          </cell>
          <cell r="HW41">
            <v>277612</v>
          </cell>
          <cell r="HX41">
            <v>286766</v>
          </cell>
          <cell r="HY41">
            <v>300799</v>
          </cell>
          <cell r="HZ41">
            <v>311298</v>
          </cell>
          <cell r="IA41">
            <v>292987</v>
          </cell>
          <cell r="IB41">
            <v>291106</v>
          </cell>
          <cell r="IC41">
            <v>282390</v>
          </cell>
          <cell r="ID41">
            <v>279820</v>
          </cell>
          <cell r="IE41">
            <v>283847</v>
          </cell>
          <cell r="IF41">
            <v>289728</v>
          </cell>
          <cell r="IG41">
            <v>299551</v>
          </cell>
          <cell r="IH41">
            <v>305141</v>
          </cell>
          <cell r="II41">
            <v>304765</v>
          </cell>
          <cell r="IJ41">
            <v>306538</v>
          </cell>
          <cell r="IK41">
            <v>299728</v>
          </cell>
          <cell r="IL41">
            <v>296809</v>
          </cell>
          <cell r="IM41">
            <v>289102</v>
          </cell>
          <cell r="IN41">
            <v>277988</v>
          </cell>
          <cell r="IO41">
            <v>280552</v>
          </cell>
          <cell r="IP41">
            <v>273877</v>
          </cell>
          <cell r="IQ41">
            <v>267437</v>
          </cell>
        </row>
        <row r="42">
          <cell r="A42">
            <v>37408</v>
          </cell>
          <cell r="B42">
            <v>127625</v>
          </cell>
          <cell r="C42">
            <v>129677</v>
          </cell>
          <cell r="D42">
            <v>130585</v>
          </cell>
          <cell r="E42">
            <v>131352</v>
          </cell>
          <cell r="F42">
            <v>131324</v>
          </cell>
          <cell r="G42">
            <v>133972</v>
          </cell>
          <cell r="H42">
            <v>135635</v>
          </cell>
          <cell r="I42">
            <v>138622</v>
          </cell>
          <cell r="J42">
            <v>139173</v>
          </cell>
          <cell r="K42">
            <v>139386</v>
          </cell>
          <cell r="L42">
            <v>140222</v>
          </cell>
          <cell r="M42">
            <v>140987</v>
          </cell>
          <cell r="N42">
            <v>140249</v>
          </cell>
          <cell r="O42">
            <v>137759</v>
          </cell>
          <cell r="P42">
            <v>136594</v>
          </cell>
          <cell r="Q42">
            <v>137025</v>
          </cell>
          <cell r="R42">
            <v>138034</v>
          </cell>
          <cell r="S42">
            <v>138078</v>
          </cell>
          <cell r="T42">
            <v>137493</v>
          </cell>
          <cell r="U42">
            <v>139356</v>
          </cell>
          <cell r="V42">
            <v>137639</v>
          </cell>
          <cell r="W42">
            <v>136588</v>
          </cell>
          <cell r="X42">
            <v>132913</v>
          </cell>
          <cell r="Y42">
            <v>130602</v>
          </cell>
          <cell r="Z42">
            <v>131049</v>
          </cell>
          <cell r="AA42">
            <v>130906</v>
          </cell>
          <cell r="AB42">
            <v>132750</v>
          </cell>
          <cell r="AC42">
            <v>135000</v>
          </cell>
          <cell r="AD42">
            <v>139553</v>
          </cell>
          <cell r="AE42">
            <v>143880</v>
          </cell>
          <cell r="AF42">
            <v>150481</v>
          </cell>
          <cell r="AG42">
            <v>155230</v>
          </cell>
          <cell r="AH42">
            <v>146788</v>
          </cell>
          <cell r="AI42">
            <v>145193</v>
          </cell>
          <cell r="AJ42">
            <v>141222</v>
          </cell>
          <cell r="AK42">
            <v>140163</v>
          </cell>
          <cell r="AL42">
            <v>141584</v>
          </cell>
          <cell r="AM42">
            <v>144107</v>
          </cell>
          <cell r="AN42">
            <v>149788</v>
          </cell>
          <cell r="AO42">
            <v>152704</v>
          </cell>
          <cell r="AP42">
            <v>152512</v>
          </cell>
          <cell r="AQ42">
            <v>152859</v>
          </cell>
          <cell r="AR42">
            <v>148695</v>
          </cell>
          <cell r="AS42">
            <v>147705</v>
          </cell>
          <cell r="AT42">
            <v>143335</v>
          </cell>
          <cell r="AU42">
            <v>138903</v>
          </cell>
          <cell r="AV42">
            <v>140042</v>
          </cell>
          <cell r="AW42">
            <v>136012</v>
          </cell>
          <cell r="AX42">
            <v>133133</v>
          </cell>
          <cell r="AY42">
            <v>132989</v>
          </cell>
          <cell r="AZ42">
            <v>130410</v>
          </cell>
          <cell r="BA42">
            <v>130334</v>
          </cell>
          <cell r="BB42">
            <v>128844</v>
          </cell>
          <cell r="BC42">
            <v>126713</v>
          </cell>
          <cell r="BD42">
            <v>128283</v>
          </cell>
          <cell r="BE42">
            <v>131363</v>
          </cell>
          <cell r="BF42">
            <v>111914</v>
          </cell>
          <cell r="BG42">
            <v>107260</v>
          </cell>
          <cell r="BH42">
            <v>102343</v>
          </cell>
          <cell r="BI42">
            <v>93004</v>
          </cell>
          <cell r="BJ42">
            <v>92201</v>
          </cell>
          <cell r="BK42">
            <v>87075</v>
          </cell>
          <cell r="BL42">
            <v>84279</v>
          </cell>
          <cell r="BM42">
            <v>81699</v>
          </cell>
          <cell r="BN42">
            <v>77804</v>
          </cell>
          <cell r="BO42">
            <v>75674</v>
          </cell>
          <cell r="BP42">
            <v>72374</v>
          </cell>
          <cell r="BQ42">
            <v>66035</v>
          </cell>
          <cell r="BR42">
            <v>64726</v>
          </cell>
          <cell r="BS42">
            <v>62593</v>
          </cell>
          <cell r="BT42">
            <v>62096</v>
          </cell>
          <cell r="BU42">
            <v>63177</v>
          </cell>
          <cell r="BV42">
            <v>60658</v>
          </cell>
          <cell r="BW42">
            <v>58957</v>
          </cell>
          <cell r="BX42">
            <v>56534</v>
          </cell>
          <cell r="BY42">
            <v>52999</v>
          </cell>
          <cell r="BZ42">
            <v>50945</v>
          </cell>
          <cell r="CA42">
            <v>46570</v>
          </cell>
          <cell r="CB42">
            <v>41985</v>
          </cell>
          <cell r="CC42">
            <v>38805</v>
          </cell>
          <cell r="CD42">
            <v>35837</v>
          </cell>
          <cell r="CE42">
            <v>32451</v>
          </cell>
          <cell r="CF42">
            <v>27378</v>
          </cell>
          <cell r="CG42">
            <v>21208</v>
          </cell>
          <cell r="CH42">
            <v>18858</v>
          </cell>
          <cell r="CI42">
            <v>16725</v>
          </cell>
          <cell r="CJ42">
            <v>14243</v>
          </cell>
          <cell r="CK42">
            <v>12379</v>
          </cell>
          <cell r="CL42">
            <v>10032</v>
          </cell>
          <cell r="CM42">
            <v>8003</v>
          </cell>
          <cell r="CN42">
            <v>6119</v>
          </cell>
          <cell r="CO42">
            <v>4700</v>
          </cell>
          <cell r="CP42">
            <v>3529</v>
          </cell>
          <cell r="CQ42">
            <v>2624</v>
          </cell>
          <cell r="CR42">
            <v>1903</v>
          </cell>
          <cell r="CS42">
            <v>1349</v>
          </cell>
          <cell r="CT42">
            <v>975</v>
          </cell>
          <cell r="CU42">
            <v>696</v>
          </cell>
          <cell r="CV42">
            <v>422</v>
          </cell>
          <cell r="CW42">
            <v>338</v>
          </cell>
          <cell r="CX42">
            <v>587</v>
          </cell>
          <cell r="CY42">
            <v>121195</v>
          </cell>
          <cell r="CZ42">
            <v>122957</v>
          </cell>
          <cell r="DA42">
            <v>124640</v>
          </cell>
          <cell r="DB42">
            <v>124915</v>
          </cell>
          <cell r="DC42">
            <v>124772</v>
          </cell>
          <cell r="DD42">
            <v>127113</v>
          </cell>
          <cell r="DE42">
            <v>128366</v>
          </cell>
          <cell r="DF42">
            <v>131621</v>
          </cell>
          <cell r="DG42">
            <v>131266</v>
          </cell>
          <cell r="DH42">
            <v>132277</v>
          </cell>
          <cell r="DI42">
            <v>133332</v>
          </cell>
          <cell r="DJ42">
            <v>133993</v>
          </cell>
          <cell r="DK42">
            <v>132810</v>
          </cell>
          <cell r="DL42">
            <v>131548</v>
          </cell>
          <cell r="DM42">
            <v>130639</v>
          </cell>
          <cell r="DN42">
            <v>130788</v>
          </cell>
          <cell r="DO42">
            <v>132245</v>
          </cell>
          <cell r="DP42">
            <v>133493</v>
          </cell>
          <cell r="DQ42">
            <v>131952</v>
          </cell>
          <cell r="DR42">
            <v>133447</v>
          </cell>
          <cell r="DS42">
            <v>132637</v>
          </cell>
          <cell r="DT42">
            <v>131664</v>
          </cell>
          <cell r="DU42">
            <v>128109</v>
          </cell>
          <cell r="DV42">
            <v>127159</v>
          </cell>
          <cell r="DW42">
            <v>127323</v>
          </cell>
          <cell r="DX42">
            <v>128718</v>
          </cell>
          <cell r="DY42">
            <v>131225</v>
          </cell>
          <cell r="DZ42">
            <v>135325</v>
          </cell>
          <cell r="EA42">
            <v>140403</v>
          </cell>
          <cell r="EB42">
            <v>146044</v>
          </cell>
          <cell r="EC42">
            <v>153652</v>
          </cell>
          <cell r="ED42">
            <v>158109</v>
          </cell>
          <cell r="EE42">
            <v>148728</v>
          </cell>
          <cell r="EF42">
            <v>148055</v>
          </cell>
          <cell r="EG42">
            <v>143232</v>
          </cell>
          <cell r="EH42">
            <v>141739</v>
          </cell>
          <cell r="EI42">
            <v>143898</v>
          </cell>
          <cell r="EJ42">
            <v>146690</v>
          </cell>
          <cell r="EK42">
            <v>151382</v>
          </cell>
          <cell r="EL42">
            <v>154039</v>
          </cell>
          <cell r="EM42">
            <v>153966</v>
          </cell>
          <cell r="EN42">
            <v>154608</v>
          </cell>
          <cell r="EO42">
            <v>151423</v>
          </cell>
          <cell r="EP42">
            <v>149253</v>
          </cell>
          <cell r="EQ42">
            <v>146209</v>
          </cell>
          <cell r="ER42">
            <v>140794</v>
          </cell>
          <cell r="ES42">
            <v>141414</v>
          </cell>
          <cell r="ET42">
            <v>138465</v>
          </cell>
          <cell r="EU42">
            <v>134859</v>
          </cell>
          <cell r="EV42">
            <v>134093</v>
          </cell>
          <cell r="EW42">
            <v>131016</v>
          </cell>
          <cell r="EX42">
            <v>131629</v>
          </cell>
          <cell r="EY42">
            <v>129316</v>
          </cell>
          <cell r="EZ42">
            <v>126027</v>
          </cell>
          <cell r="FA42">
            <v>125724</v>
          </cell>
          <cell r="FB42">
            <v>128835</v>
          </cell>
          <cell r="FC42">
            <v>108468</v>
          </cell>
          <cell r="FD42">
            <v>104364</v>
          </cell>
          <cell r="FE42">
            <v>99849</v>
          </cell>
          <cell r="FF42">
            <v>90504</v>
          </cell>
          <cell r="FG42">
            <v>88943</v>
          </cell>
          <cell r="FH42">
            <v>85425</v>
          </cell>
          <cell r="FI42">
            <v>82631</v>
          </cell>
          <cell r="FJ42">
            <v>81123</v>
          </cell>
          <cell r="FK42">
            <v>78104</v>
          </cell>
          <cell r="FL42">
            <v>76036</v>
          </cell>
          <cell r="FM42">
            <v>74107</v>
          </cell>
          <cell r="FN42">
            <v>69139</v>
          </cell>
          <cell r="FO42">
            <v>66849</v>
          </cell>
          <cell r="FP42">
            <v>65925</v>
          </cell>
          <cell r="FQ42">
            <v>65349</v>
          </cell>
          <cell r="FR42">
            <v>68751</v>
          </cell>
          <cell r="FS42">
            <v>65560</v>
          </cell>
          <cell r="FT42">
            <v>65588</v>
          </cell>
          <cell r="FU42">
            <v>64477</v>
          </cell>
          <cell r="FV42">
            <v>62235</v>
          </cell>
          <cell r="FW42">
            <v>62063</v>
          </cell>
          <cell r="FX42">
            <v>59425</v>
          </cell>
          <cell r="FY42">
            <v>55103</v>
          </cell>
          <cell r="FZ42">
            <v>53225</v>
          </cell>
          <cell r="GA42">
            <v>51066</v>
          </cell>
          <cell r="GB42">
            <v>48892</v>
          </cell>
          <cell r="GC42">
            <v>42032</v>
          </cell>
          <cell r="GD42">
            <v>34982</v>
          </cell>
          <cell r="GE42">
            <v>32453</v>
          </cell>
          <cell r="GF42">
            <v>30402</v>
          </cell>
          <cell r="GG42">
            <v>27399</v>
          </cell>
          <cell r="GH42">
            <v>25478</v>
          </cell>
          <cell r="GI42">
            <v>21767</v>
          </cell>
          <cell r="GJ42">
            <v>17890</v>
          </cell>
          <cell r="GK42">
            <v>15232</v>
          </cell>
          <cell r="GL42">
            <v>12323</v>
          </cell>
          <cell r="GM42">
            <v>9774</v>
          </cell>
          <cell r="GN42">
            <v>7596</v>
          </cell>
          <cell r="GO42">
            <v>5818</v>
          </cell>
          <cell r="GP42">
            <v>4334</v>
          </cell>
          <cell r="GQ42">
            <v>3157</v>
          </cell>
          <cell r="GR42">
            <v>2305</v>
          </cell>
          <cell r="GS42">
            <v>1583</v>
          </cell>
          <cell r="GT42">
            <v>1176</v>
          </cell>
          <cell r="GU42">
            <v>1694</v>
          </cell>
          <cell r="GV42">
            <v>248820</v>
          </cell>
          <cell r="GW42">
            <v>252634</v>
          </cell>
          <cell r="GX42">
            <v>255225</v>
          </cell>
          <cell r="GY42">
            <v>256267</v>
          </cell>
          <cell r="GZ42">
            <v>256096</v>
          </cell>
          <cell r="HA42">
            <v>261085</v>
          </cell>
          <cell r="HB42">
            <v>264001</v>
          </cell>
          <cell r="HC42">
            <v>270243</v>
          </cell>
          <cell r="HD42">
            <v>270439</v>
          </cell>
          <cell r="HE42">
            <v>271663</v>
          </cell>
          <cell r="HF42">
            <v>273554</v>
          </cell>
          <cell r="HG42">
            <v>274980</v>
          </cell>
          <cell r="HH42">
            <v>273059</v>
          </cell>
          <cell r="HI42">
            <v>269307</v>
          </cell>
          <cell r="HJ42">
            <v>267233</v>
          </cell>
          <cell r="HK42">
            <v>267813</v>
          </cell>
          <cell r="HL42">
            <v>270279</v>
          </cell>
          <cell r="HM42">
            <v>271571</v>
          </cell>
          <cell r="HN42">
            <v>269445</v>
          </cell>
          <cell r="HO42">
            <v>272803</v>
          </cell>
          <cell r="HP42">
            <v>270276</v>
          </cell>
          <cell r="HQ42">
            <v>268252</v>
          </cell>
          <cell r="HR42">
            <v>261022</v>
          </cell>
          <cell r="HS42">
            <v>257761</v>
          </cell>
          <cell r="HT42">
            <v>258372</v>
          </cell>
          <cell r="HU42">
            <v>259624</v>
          </cell>
          <cell r="HV42">
            <v>263975</v>
          </cell>
          <cell r="HW42">
            <v>270325</v>
          </cell>
          <cell r="HX42">
            <v>279956</v>
          </cell>
          <cell r="HY42">
            <v>289924</v>
          </cell>
          <cell r="HZ42">
            <v>304133</v>
          </cell>
          <cell r="IA42">
            <v>313339</v>
          </cell>
          <cell r="IB42">
            <v>295516</v>
          </cell>
          <cell r="IC42">
            <v>293248</v>
          </cell>
          <cell r="ID42">
            <v>284454</v>
          </cell>
          <cell r="IE42">
            <v>281902</v>
          </cell>
          <cell r="IF42">
            <v>285482</v>
          </cell>
          <cell r="IG42">
            <v>290797</v>
          </cell>
          <cell r="IH42">
            <v>301170</v>
          </cell>
          <cell r="II42">
            <v>306743</v>
          </cell>
          <cell r="IJ42">
            <v>306478</v>
          </cell>
          <cell r="IK42">
            <v>307467</v>
          </cell>
          <cell r="IL42">
            <v>300118</v>
          </cell>
          <cell r="IM42">
            <v>296958</v>
          </cell>
          <cell r="IN42">
            <v>289544</v>
          </cell>
          <cell r="IO42">
            <v>279697</v>
          </cell>
          <cell r="IP42">
            <v>281456</v>
          </cell>
          <cell r="IQ42">
            <v>274477</v>
          </cell>
        </row>
        <row r="43">
          <cell r="A43">
            <v>37773</v>
          </cell>
          <cell r="B43">
            <v>127686</v>
          </cell>
          <cell r="C43">
            <v>128410</v>
          </cell>
          <cell r="D43">
            <v>130672</v>
          </cell>
          <cell r="E43">
            <v>131470</v>
          </cell>
          <cell r="F43">
            <v>132378</v>
          </cell>
          <cell r="G43">
            <v>132379</v>
          </cell>
          <cell r="H43">
            <v>134752</v>
          </cell>
          <cell r="I43">
            <v>136299</v>
          </cell>
          <cell r="J43">
            <v>139341</v>
          </cell>
          <cell r="K43">
            <v>139830</v>
          </cell>
          <cell r="L43">
            <v>140286</v>
          </cell>
          <cell r="M43">
            <v>141088</v>
          </cell>
          <cell r="N43">
            <v>141880</v>
          </cell>
          <cell r="O43">
            <v>141362</v>
          </cell>
          <cell r="P43">
            <v>138646</v>
          </cell>
          <cell r="Q43">
            <v>137316</v>
          </cell>
          <cell r="R43">
            <v>137670</v>
          </cell>
          <cell r="S43">
            <v>139072</v>
          </cell>
          <cell r="T43">
            <v>139969</v>
          </cell>
          <cell r="U43">
            <v>139621</v>
          </cell>
          <cell r="V43">
            <v>141332</v>
          </cell>
          <cell r="W43">
            <v>139513</v>
          </cell>
          <cell r="X43">
            <v>138366</v>
          </cell>
          <cell r="Y43">
            <v>134838</v>
          </cell>
          <cell r="Z43">
            <v>132701</v>
          </cell>
          <cell r="AA43">
            <v>132573</v>
          </cell>
          <cell r="AB43">
            <v>132120</v>
          </cell>
          <cell r="AC43">
            <v>134104</v>
          </cell>
          <cell r="AD43">
            <v>136493</v>
          </cell>
          <cell r="AE43">
            <v>140998</v>
          </cell>
          <cell r="AF43">
            <v>145711</v>
          </cell>
          <cell r="AG43">
            <v>151911</v>
          </cell>
          <cell r="AH43">
            <v>156072</v>
          </cell>
          <cell r="AI43">
            <v>147886</v>
          </cell>
          <cell r="AJ43">
            <v>146144</v>
          </cell>
          <cell r="AK43">
            <v>142103</v>
          </cell>
          <cell r="AL43">
            <v>141060</v>
          </cell>
          <cell r="AM43">
            <v>142461</v>
          </cell>
          <cell r="AN43">
            <v>144776</v>
          </cell>
          <cell r="AO43">
            <v>150477</v>
          </cell>
          <cell r="AP43">
            <v>153116</v>
          </cell>
          <cell r="AQ43">
            <v>153069</v>
          </cell>
          <cell r="AR43">
            <v>152948</v>
          </cell>
          <cell r="AS43">
            <v>148734</v>
          </cell>
          <cell r="AT43">
            <v>147387</v>
          </cell>
          <cell r="AU43">
            <v>143471</v>
          </cell>
          <cell r="AV43">
            <v>139599</v>
          </cell>
          <cell r="AW43">
            <v>140377</v>
          </cell>
          <cell r="AX43">
            <v>136178</v>
          </cell>
          <cell r="AY43">
            <v>133134</v>
          </cell>
          <cell r="AZ43">
            <v>133105</v>
          </cell>
          <cell r="BA43">
            <v>130215</v>
          </cell>
          <cell r="BB43">
            <v>129762</v>
          </cell>
          <cell r="BC43">
            <v>128389</v>
          </cell>
          <cell r="BD43">
            <v>125780</v>
          </cell>
          <cell r="BE43">
            <v>127485</v>
          </cell>
          <cell r="BF43">
            <v>130983</v>
          </cell>
          <cell r="BG43">
            <v>111362</v>
          </cell>
          <cell r="BH43">
            <v>106542</v>
          </cell>
          <cell r="BI43">
            <v>101730</v>
          </cell>
          <cell r="BJ43">
            <v>92256</v>
          </cell>
          <cell r="BK43">
            <v>91459</v>
          </cell>
          <cell r="BL43">
            <v>86134</v>
          </cell>
          <cell r="BM43">
            <v>83445</v>
          </cell>
          <cell r="BN43">
            <v>80571</v>
          </cell>
          <cell r="BO43">
            <v>76630</v>
          </cell>
          <cell r="BP43">
            <v>74417</v>
          </cell>
          <cell r="BQ43">
            <v>71067</v>
          </cell>
          <cell r="BR43">
            <v>65018</v>
          </cell>
          <cell r="BS43">
            <v>63563</v>
          </cell>
          <cell r="BT43">
            <v>61431</v>
          </cell>
          <cell r="BU43">
            <v>60579</v>
          </cell>
          <cell r="BV43">
            <v>61351</v>
          </cell>
          <cell r="BW43">
            <v>59004</v>
          </cell>
          <cell r="BX43">
            <v>56839</v>
          </cell>
          <cell r="BY43">
            <v>54416</v>
          </cell>
          <cell r="BZ43">
            <v>50859</v>
          </cell>
          <cell r="CA43">
            <v>48508</v>
          </cell>
          <cell r="CB43">
            <v>44196</v>
          </cell>
          <cell r="CC43">
            <v>39617</v>
          </cell>
          <cell r="CD43">
            <v>36345</v>
          </cell>
          <cell r="CE43">
            <v>33335</v>
          </cell>
          <cell r="CF43">
            <v>29827</v>
          </cell>
          <cell r="CG43">
            <v>25260</v>
          </cell>
          <cell r="CH43">
            <v>19191</v>
          </cell>
          <cell r="CI43">
            <v>16718</v>
          </cell>
          <cell r="CJ43">
            <v>14682</v>
          </cell>
          <cell r="CK43">
            <v>12381</v>
          </cell>
          <cell r="CL43">
            <v>10547</v>
          </cell>
          <cell r="CM43">
            <v>8500</v>
          </cell>
          <cell r="CN43">
            <v>6627</v>
          </cell>
          <cell r="CO43">
            <v>4959</v>
          </cell>
          <cell r="CP43">
            <v>3730</v>
          </cell>
          <cell r="CQ43">
            <v>2710</v>
          </cell>
          <cell r="CR43">
            <v>1973</v>
          </cell>
          <cell r="CS43">
            <v>1403</v>
          </cell>
          <cell r="CT43">
            <v>965</v>
          </cell>
          <cell r="CU43">
            <v>674</v>
          </cell>
          <cell r="CV43">
            <v>461</v>
          </cell>
          <cell r="CW43">
            <v>270</v>
          </cell>
          <cell r="CX43">
            <v>547</v>
          </cell>
          <cell r="CY43">
            <v>121273</v>
          </cell>
          <cell r="CZ43">
            <v>121946</v>
          </cell>
          <cell r="DA43">
            <v>123931</v>
          </cell>
          <cell r="DB43">
            <v>125555</v>
          </cell>
          <cell r="DC43">
            <v>125815</v>
          </cell>
          <cell r="DD43">
            <v>125792</v>
          </cell>
          <cell r="DE43">
            <v>127879</v>
          </cell>
          <cell r="DF43">
            <v>129015</v>
          </cell>
          <cell r="DG43">
            <v>132331</v>
          </cell>
          <cell r="DH43">
            <v>132064</v>
          </cell>
          <cell r="DI43">
            <v>133082</v>
          </cell>
          <cell r="DJ43">
            <v>134061</v>
          </cell>
          <cell r="DK43">
            <v>134687</v>
          </cell>
          <cell r="DL43">
            <v>133722</v>
          </cell>
          <cell r="DM43">
            <v>132037</v>
          </cell>
          <cell r="DN43">
            <v>131326</v>
          </cell>
          <cell r="DO43">
            <v>131683</v>
          </cell>
          <cell r="DP43">
            <v>133880</v>
          </cell>
          <cell r="DQ43">
            <v>135672</v>
          </cell>
          <cell r="DR43">
            <v>134159</v>
          </cell>
          <cell r="DS43">
            <v>135729</v>
          </cell>
          <cell r="DT43">
            <v>134760</v>
          </cell>
          <cell r="DU43">
            <v>133535</v>
          </cell>
          <cell r="DV43">
            <v>129813</v>
          </cell>
          <cell r="DW43">
            <v>129425</v>
          </cell>
          <cell r="DX43">
            <v>129368</v>
          </cell>
          <cell r="DY43">
            <v>131046</v>
          </cell>
          <cell r="DZ43">
            <v>133186</v>
          </cell>
          <cell r="EA43">
            <v>137195</v>
          </cell>
          <cell r="EB43">
            <v>142227</v>
          </cell>
          <cell r="EC43">
            <v>148110</v>
          </cell>
          <cell r="ED43">
            <v>155232</v>
          </cell>
          <cell r="EE43">
            <v>159067</v>
          </cell>
          <cell r="EF43">
            <v>149856</v>
          </cell>
          <cell r="EG43">
            <v>148961</v>
          </cell>
          <cell r="EH43">
            <v>144170</v>
          </cell>
          <cell r="EI43">
            <v>142628</v>
          </cell>
          <cell r="EJ43">
            <v>144697</v>
          </cell>
          <cell r="EK43">
            <v>147254</v>
          </cell>
          <cell r="EL43">
            <v>152186</v>
          </cell>
          <cell r="EM43">
            <v>154885</v>
          </cell>
          <cell r="EN43">
            <v>154628</v>
          </cell>
          <cell r="EO43">
            <v>155157</v>
          </cell>
          <cell r="EP43">
            <v>151756</v>
          </cell>
          <cell r="EQ43">
            <v>149296</v>
          </cell>
          <cell r="ER43">
            <v>146396</v>
          </cell>
          <cell r="ES43">
            <v>141544</v>
          </cell>
          <cell r="ET43">
            <v>141573</v>
          </cell>
          <cell r="EU43">
            <v>138453</v>
          </cell>
          <cell r="EV43">
            <v>134951</v>
          </cell>
          <cell r="EW43">
            <v>134273</v>
          </cell>
          <cell r="EX43">
            <v>130780</v>
          </cell>
          <cell r="EY43">
            <v>130958</v>
          </cell>
          <cell r="EZ43">
            <v>128826</v>
          </cell>
          <cell r="FA43">
            <v>125290</v>
          </cell>
          <cell r="FB43">
            <v>125248</v>
          </cell>
          <cell r="FC43">
            <v>128748</v>
          </cell>
          <cell r="FD43">
            <v>108176</v>
          </cell>
          <cell r="FE43">
            <v>104202</v>
          </cell>
          <cell r="FF43">
            <v>99706</v>
          </cell>
          <cell r="FG43">
            <v>90382</v>
          </cell>
          <cell r="FH43">
            <v>88872</v>
          </cell>
          <cell r="FI43">
            <v>84960</v>
          </cell>
          <cell r="FJ43">
            <v>82381</v>
          </cell>
          <cell r="FK43">
            <v>80617</v>
          </cell>
          <cell r="FL43">
            <v>77460</v>
          </cell>
          <cell r="FM43">
            <v>75468</v>
          </cell>
          <cell r="FN43">
            <v>73237</v>
          </cell>
          <cell r="FO43">
            <v>68604</v>
          </cell>
          <cell r="FP43">
            <v>66182</v>
          </cell>
          <cell r="FQ43">
            <v>65191</v>
          </cell>
          <cell r="FR43">
            <v>64450</v>
          </cell>
          <cell r="FS43">
            <v>67356</v>
          </cell>
          <cell r="FT43">
            <v>64768</v>
          </cell>
          <cell r="FU43">
            <v>64210</v>
          </cell>
          <cell r="FV43">
            <v>63022</v>
          </cell>
          <cell r="FW43">
            <v>60713</v>
          </cell>
          <cell r="FX43">
            <v>60207</v>
          </cell>
          <cell r="FY43">
            <v>57531</v>
          </cell>
          <cell r="FZ43">
            <v>53300</v>
          </cell>
          <cell r="GA43">
            <v>51192</v>
          </cell>
          <cell r="GB43">
            <v>48779</v>
          </cell>
          <cell r="GC43">
            <v>46176</v>
          </cell>
          <cell r="GD43">
            <v>39839</v>
          </cell>
          <cell r="GE43">
            <v>32726</v>
          </cell>
          <cell r="GF43">
            <v>29995</v>
          </cell>
          <cell r="GG43">
            <v>27876</v>
          </cell>
          <cell r="GH43">
            <v>24897</v>
          </cell>
          <cell r="GI43">
            <v>22779</v>
          </cell>
          <cell r="GJ43">
            <v>19182</v>
          </cell>
          <cell r="GK43">
            <v>15567</v>
          </cell>
          <cell r="GL43">
            <v>12981</v>
          </cell>
          <cell r="GM43">
            <v>10306</v>
          </cell>
          <cell r="GN43">
            <v>8005</v>
          </cell>
          <cell r="GO43">
            <v>6037</v>
          </cell>
          <cell r="GP43">
            <v>4522</v>
          </cell>
          <cell r="GQ43">
            <v>3298</v>
          </cell>
          <cell r="GR43">
            <v>2351</v>
          </cell>
          <cell r="GS43">
            <v>1639</v>
          </cell>
          <cell r="GT43">
            <v>1124</v>
          </cell>
          <cell r="GU43">
            <v>1757</v>
          </cell>
          <cell r="GV43">
            <v>248959</v>
          </cell>
          <cell r="GW43">
            <v>250356</v>
          </cell>
          <cell r="GX43">
            <v>254603</v>
          </cell>
          <cell r="GY43">
            <v>257025</v>
          </cell>
          <cell r="GZ43">
            <v>258193</v>
          </cell>
          <cell r="HA43">
            <v>258171</v>
          </cell>
          <cell r="HB43">
            <v>262631</v>
          </cell>
          <cell r="HC43">
            <v>265314</v>
          </cell>
          <cell r="HD43">
            <v>271672</v>
          </cell>
          <cell r="HE43">
            <v>271894</v>
          </cell>
          <cell r="HF43">
            <v>273368</v>
          </cell>
          <cell r="HG43">
            <v>275149</v>
          </cell>
          <cell r="HH43">
            <v>276567</v>
          </cell>
          <cell r="HI43">
            <v>275084</v>
          </cell>
          <cell r="HJ43">
            <v>270683</v>
          </cell>
          <cell r="HK43">
            <v>268642</v>
          </cell>
          <cell r="HL43">
            <v>269353</v>
          </cell>
          <cell r="HM43">
            <v>272952</v>
          </cell>
          <cell r="HN43">
            <v>275641</v>
          </cell>
          <cell r="HO43">
            <v>273780</v>
          </cell>
          <cell r="HP43">
            <v>277061</v>
          </cell>
          <cell r="HQ43">
            <v>274273</v>
          </cell>
          <cell r="HR43">
            <v>271901</v>
          </cell>
          <cell r="HS43">
            <v>264651</v>
          </cell>
          <cell r="HT43">
            <v>262126</v>
          </cell>
          <cell r="HU43">
            <v>261941</v>
          </cell>
          <cell r="HV43">
            <v>263166</v>
          </cell>
          <cell r="HW43">
            <v>267290</v>
          </cell>
          <cell r="HX43">
            <v>273688</v>
          </cell>
          <cell r="HY43">
            <v>283225</v>
          </cell>
          <cell r="HZ43">
            <v>293821</v>
          </cell>
          <cell r="IA43">
            <v>307143</v>
          </cell>
          <cell r="IB43">
            <v>315139</v>
          </cell>
          <cell r="IC43">
            <v>297742</v>
          </cell>
          <cell r="ID43">
            <v>295105</v>
          </cell>
          <cell r="IE43">
            <v>286273</v>
          </cell>
          <cell r="IF43">
            <v>283688</v>
          </cell>
          <cell r="IG43">
            <v>287158</v>
          </cell>
          <cell r="IH43">
            <v>292030</v>
          </cell>
          <cell r="II43">
            <v>302663</v>
          </cell>
          <cell r="IJ43">
            <v>308001</v>
          </cell>
          <cell r="IK43">
            <v>307697</v>
          </cell>
          <cell r="IL43">
            <v>308105</v>
          </cell>
          <cell r="IM43">
            <v>300490</v>
          </cell>
          <cell r="IN43">
            <v>296683</v>
          </cell>
          <cell r="IO43">
            <v>289867</v>
          </cell>
          <cell r="IP43">
            <v>281143</v>
          </cell>
          <cell r="IQ43">
            <v>281950</v>
          </cell>
        </row>
        <row r="44">
          <cell r="A44">
            <v>38139</v>
          </cell>
          <cell r="B44">
            <v>129525</v>
          </cell>
          <cell r="C44">
            <v>128539</v>
          </cell>
          <cell r="D44">
            <v>129222</v>
          </cell>
          <cell r="E44">
            <v>131697</v>
          </cell>
          <cell r="F44">
            <v>132519</v>
          </cell>
          <cell r="G44">
            <v>133421</v>
          </cell>
          <cell r="H44">
            <v>133404</v>
          </cell>
          <cell r="I44">
            <v>135526</v>
          </cell>
          <cell r="J44">
            <v>136954</v>
          </cell>
          <cell r="K44">
            <v>140178</v>
          </cell>
          <cell r="L44">
            <v>140515</v>
          </cell>
          <cell r="M44">
            <v>141075</v>
          </cell>
          <cell r="N44">
            <v>141899</v>
          </cell>
          <cell r="O44">
            <v>142642</v>
          </cell>
          <cell r="P44">
            <v>142256</v>
          </cell>
          <cell r="Q44">
            <v>139283</v>
          </cell>
          <cell r="R44">
            <v>137918</v>
          </cell>
          <cell r="S44">
            <v>138481</v>
          </cell>
          <cell r="T44">
            <v>140456</v>
          </cell>
          <cell r="U44">
            <v>141721</v>
          </cell>
          <cell r="V44">
            <v>141446</v>
          </cell>
          <cell r="W44">
            <v>143203</v>
          </cell>
          <cell r="X44">
            <v>141573</v>
          </cell>
          <cell r="Y44">
            <v>140593</v>
          </cell>
          <cell r="Z44">
            <v>136676</v>
          </cell>
          <cell r="AA44">
            <v>134251</v>
          </cell>
          <cell r="AB44">
            <v>133721</v>
          </cell>
          <cell r="AC44">
            <v>133405</v>
          </cell>
          <cell r="AD44">
            <v>135544</v>
          </cell>
          <cell r="AE44">
            <v>138168</v>
          </cell>
          <cell r="AF44">
            <v>142514</v>
          </cell>
          <cell r="AG44">
            <v>147038</v>
          </cell>
          <cell r="AH44">
            <v>153403</v>
          </cell>
          <cell r="AI44">
            <v>156694</v>
          </cell>
          <cell r="AJ44">
            <v>149133</v>
          </cell>
          <cell r="AK44">
            <v>147264</v>
          </cell>
          <cell r="AL44">
            <v>142974</v>
          </cell>
          <cell r="AM44">
            <v>141945</v>
          </cell>
          <cell r="AN44">
            <v>143038</v>
          </cell>
          <cell r="AO44">
            <v>145310</v>
          </cell>
          <cell r="AP44">
            <v>150925</v>
          </cell>
          <cell r="AQ44">
            <v>153505</v>
          </cell>
          <cell r="AR44">
            <v>153453</v>
          </cell>
          <cell r="AS44">
            <v>152915</v>
          </cell>
          <cell r="AT44">
            <v>148675</v>
          </cell>
          <cell r="AU44">
            <v>146897</v>
          </cell>
          <cell r="AV44">
            <v>143381</v>
          </cell>
          <cell r="AW44">
            <v>140247</v>
          </cell>
          <cell r="AX44">
            <v>140432</v>
          </cell>
          <cell r="AY44">
            <v>136028</v>
          </cell>
          <cell r="AZ44">
            <v>132925</v>
          </cell>
          <cell r="BA44">
            <v>132962</v>
          </cell>
          <cell r="BB44">
            <v>129746</v>
          </cell>
          <cell r="BC44">
            <v>128946</v>
          </cell>
          <cell r="BD44">
            <v>127653</v>
          </cell>
          <cell r="BE44">
            <v>124711</v>
          </cell>
          <cell r="BF44">
            <v>126371</v>
          </cell>
          <cell r="BG44">
            <v>130376</v>
          </cell>
          <cell r="BH44">
            <v>110579</v>
          </cell>
          <cell r="BI44">
            <v>105770</v>
          </cell>
          <cell r="BJ44">
            <v>100962</v>
          </cell>
          <cell r="BK44">
            <v>91378</v>
          </cell>
          <cell r="BL44">
            <v>90582</v>
          </cell>
          <cell r="BM44">
            <v>85140</v>
          </cell>
          <cell r="BN44">
            <v>82428</v>
          </cell>
          <cell r="BO44">
            <v>79243</v>
          </cell>
          <cell r="BP44">
            <v>75307</v>
          </cell>
          <cell r="BQ44">
            <v>73025</v>
          </cell>
          <cell r="BR44">
            <v>69660</v>
          </cell>
          <cell r="BS44">
            <v>63889</v>
          </cell>
          <cell r="BT44">
            <v>62166</v>
          </cell>
          <cell r="BU44">
            <v>60125</v>
          </cell>
          <cell r="BV44">
            <v>58881</v>
          </cell>
          <cell r="BW44">
            <v>59372</v>
          </cell>
          <cell r="BX44">
            <v>57196</v>
          </cell>
          <cell r="BY44">
            <v>54593</v>
          </cell>
          <cell r="BZ44">
            <v>52140</v>
          </cell>
          <cell r="CA44">
            <v>48600</v>
          </cell>
          <cell r="CB44">
            <v>46016</v>
          </cell>
          <cell r="CC44">
            <v>41668</v>
          </cell>
          <cell r="CD44">
            <v>37268</v>
          </cell>
          <cell r="CE44">
            <v>33881</v>
          </cell>
          <cell r="CF44">
            <v>30799</v>
          </cell>
          <cell r="CG44">
            <v>27146</v>
          </cell>
          <cell r="CH44">
            <v>23072</v>
          </cell>
          <cell r="CI44">
            <v>17237</v>
          </cell>
          <cell r="CJ44">
            <v>14666</v>
          </cell>
          <cell r="CK44">
            <v>12752</v>
          </cell>
          <cell r="CL44">
            <v>10599</v>
          </cell>
          <cell r="CM44">
            <v>8869</v>
          </cell>
          <cell r="CN44">
            <v>7038</v>
          </cell>
          <cell r="CO44">
            <v>5354</v>
          </cell>
          <cell r="CP44">
            <v>3937</v>
          </cell>
          <cell r="CQ44">
            <v>2892</v>
          </cell>
          <cell r="CR44">
            <v>2048</v>
          </cell>
          <cell r="CS44">
            <v>1433</v>
          </cell>
          <cell r="CT44">
            <v>995</v>
          </cell>
          <cell r="CU44">
            <v>694</v>
          </cell>
          <cell r="CV44">
            <v>460</v>
          </cell>
          <cell r="CW44">
            <v>321</v>
          </cell>
          <cell r="CX44">
            <v>498</v>
          </cell>
          <cell r="CY44">
            <v>122284</v>
          </cell>
          <cell r="CZ44">
            <v>122074</v>
          </cell>
          <cell r="DA44">
            <v>122786</v>
          </cell>
          <cell r="DB44">
            <v>124992</v>
          </cell>
          <cell r="DC44">
            <v>126538</v>
          </cell>
          <cell r="DD44">
            <v>126674</v>
          </cell>
          <cell r="DE44">
            <v>126707</v>
          </cell>
          <cell r="DF44">
            <v>128698</v>
          </cell>
          <cell r="DG44">
            <v>129811</v>
          </cell>
          <cell r="DH44">
            <v>133140</v>
          </cell>
          <cell r="DI44">
            <v>132856</v>
          </cell>
          <cell r="DJ44">
            <v>133752</v>
          </cell>
          <cell r="DK44">
            <v>134726</v>
          </cell>
          <cell r="DL44">
            <v>135335</v>
          </cell>
          <cell r="DM44">
            <v>134479</v>
          </cell>
          <cell r="DN44">
            <v>132498</v>
          </cell>
          <cell r="DO44">
            <v>131856</v>
          </cell>
          <cell r="DP44">
            <v>132717</v>
          </cell>
          <cell r="DQ44">
            <v>135531</v>
          </cell>
          <cell r="DR44">
            <v>137428</v>
          </cell>
          <cell r="DS44">
            <v>136357</v>
          </cell>
          <cell r="DT44">
            <v>137799</v>
          </cell>
          <cell r="DU44">
            <v>136356</v>
          </cell>
          <cell r="DV44">
            <v>135197</v>
          </cell>
          <cell r="DW44">
            <v>131526</v>
          </cell>
          <cell r="DX44">
            <v>131202</v>
          </cell>
          <cell r="DY44">
            <v>131229</v>
          </cell>
          <cell r="DZ44">
            <v>132638</v>
          </cell>
          <cell r="EA44">
            <v>134756</v>
          </cell>
          <cell r="EB44">
            <v>138804</v>
          </cell>
          <cell r="EC44">
            <v>143825</v>
          </cell>
          <cell r="ED44">
            <v>149548</v>
          </cell>
          <cell r="EE44">
            <v>156503</v>
          </cell>
          <cell r="EF44">
            <v>159723</v>
          </cell>
          <cell r="EG44">
            <v>150719</v>
          </cell>
          <cell r="EH44">
            <v>149495</v>
          </cell>
          <cell r="EI44">
            <v>144959</v>
          </cell>
          <cell r="EJ44">
            <v>143465</v>
          </cell>
          <cell r="EK44">
            <v>145206</v>
          </cell>
          <cell r="EL44">
            <v>147733</v>
          </cell>
          <cell r="EM44">
            <v>152759</v>
          </cell>
          <cell r="EN44">
            <v>155471</v>
          </cell>
          <cell r="EO44">
            <v>155211</v>
          </cell>
          <cell r="EP44">
            <v>155384</v>
          </cell>
          <cell r="EQ44">
            <v>151934</v>
          </cell>
          <cell r="ER44">
            <v>149167</v>
          </cell>
          <cell r="ES44">
            <v>146365</v>
          </cell>
          <cell r="ET44">
            <v>142065</v>
          </cell>
          <cell r="EU44">
            <v>141481</v>
          </cell>
          <cell r="EV44">
            <v>138254</v>
          </cell>
          <cell r="EW44">
            <v>134816</v>
          </cell>
          <cell r="EX44">
            <v>134197</v>
          </cell>
          <cell r="EY44">
            <v>130400</v>
          </cell>
          <cell r="EZ44">
            <v>130128</v>
          </cell>
          <cell r="FA44">
            <v>128243</v>
          </cell>
          <cell r="FB44">
            <v>124375</v>
          </cell>
          <cell r="FC44">
            <v>124630</v>
          </cell>
          <cell r="FD44">
            <v>128405</v>
          </cell>
          <cell r="FE44">
            <v>107773</v>
          </cell>
          <cell r="FF44">
            <v>103944</v>
          </cell>
          <cell r="FG44">
            <v>99528</v>
          </cell>
          <cell r="FH44">
            <v>90304</v>
          </cell>
          <cell r="FI44">
            <v>88717</v>
          </cell>
          <cell r="FJ44">
            <v>84372</v>
          </cell>
          <cell r="FK44">
            <v>81909</v>
          </cell>
          <cell r="FL44">
            <v>79974</v>
          </cell>
          <cell r="FM44">
            <v>76722</v>
          </cell>
          <cell r="FN44">
            <v>74794</v>
          </cell>
          <cell r="FO44">
            <v>72180</v>
          </cell>
          <cell r="FP44">
            <v>67880</v>
          </cell>
          <cell r="FQ44">
            <v>65410</v>
          </cell>
          <cell r="FR44">
            <v>64390</v>
          </cell>
          <cell r="FS44">
            <v>63503</v>
          </cell>
          <cell r="FT44">
            <v>65843</v>
          </cell>
          <cell r="FU44">
            <v>63844</v>
          </cell>
          <cell r="FV44">
            <v>62622</v>
          </cell>
          <cell r="FW44">
            <v>61307</v>
          </cell>
          <cell r="FX44">
            <v>58949</v>
          </cell>
          <cell r="FY44">
            <v>58065</v>
          </cell>
          <cell r="FZ44">
            <v>55558</v>
          </cell>
          <cell r="GA44">
            <v>51447</v>
          </cell>
          <cell r="GB44">
            <v>48912</v>
          </cell>
          <cell r="GC44">
            <v>46272</v>
          </cell>
          <cell r="GD44">
            <v>43303</v>
          </cell>
          <cell r="GE44">
            <v>37557</v>
          </cell>
          <cell r="GF44">
            <v>30348</v>
          </cell>
          <cell r="GG44">
            <v>27443</v>
          </cell>
          <cell r="GH44">
            <v>25222</v>
          </cell>
          <cell r="GI44">
            <v>22318</v>
          </cell>
          <cell r="GJ44">
            <v>20221</v>
          </cell>
          <cell r="GK44">
            <v>16713</v>
          </cell>
          <cell r="GL44">
            <v>13309</v>
          </cell>
          <cell r="GM44">
            <v>10828</v>
          </cell>
          <cell r="GN44">
            <v>8424</v>
          </cell>
          <cell r="GO44">
            <v>6437</v>
          </cell>
          <cell r="GP44">
            <v>4688</v>
          </cell>
          <cell r="GQ44">
            <v>3434</v>
          </cell>
          <cell r="GR44">
            <v>2422</v>
          </cell>
          <cell r="GS44">
            <v>1663</v>
          </cell>
          <cell r="GT44">
            <v>1162</v>
          </cell>
          <cell r="GU44">
            <v>1853</v>
          </cell>
          <cell r="GV44">
            <v>251809</v>
          </cell>
          <cell r="GW44">
            <v>250613</v>
          </cell>
          <cell r="GX44">
            <v>252008</v>
          </cell>
          <cell r="GY44">
            <v>256689</v>
          </cell>
          <cell r="GZ44">
            <v>259057</v>
          </cell>
          <cell r="HA44">
            <v>260095</v>
          </cell>
          <cell r="HB44">
            <v>260111</v>
          </cell>
          <cell r="HC44">
            <v>264224</v>
          </cell>
          <cell r="HD44">
            <v>266765</v>
          </cell>
          <cell r="HE44">
            <v>273318</v>
          </cell>
          <cell r="HF44">
            <v>273371</v>
          </cell>
          <cell r="HG44">
            <v>274827</v>
          </cell>
          <cell r="HH44">
            <v>276625</v>
          </cell>
          <cell r="HI44">
            <v>277977</v>
          </cell>
          <cell r="HJ44">
            <v>276735</v>
          </cell>
          <cell r="HK44">
            <v>271781</v>
          </cell>
          <cell r="HL44">
            <v>269774</v>
          </cell>
          <cell r="HM44">
            <v>271198</v>
          </cell>
          <cell r="HN44">
            <v>275987</v>
          </cell>
          <cell r="HO44">
            <v>279149</v>
          </cell>
          <cell r="HP44">
            <v>277803</v>
          </cell>
          <cell r="HQ44">
            <v>281002</v>
          </cell>
          <cell r="HR44">
            <v>277929</v>
          </cell>
          <cell r="HS44">
            <v>275790</v>
          </cell>
          <cell r="HT44">
            <v>268202</v>
          </cell>
          <cell r="HU44">
            <v>265453</v>
          </cell>
          <cell r="HV44">
            <v>264950</v>
          </cell>
          <cell r="HW44">
            <v>266043</v>
          </cell>
          <cell r="HX44">
            <v>270300</v>
          </cell>
          <cell r="HY44">
            <v>276972</v>
          </cell>
          <cell r="HZ44">
            <v>286339</v>
          </cell>
          <cell r="IA44">
            <v>296586</v>
          </cell>
          <cell r="IB44">
            <v>309906</v>
          </cell>
          <cell r="IC44">
            <v>316417</v>
          </cell>
          <cell r="ID44">
            <v>299852</v>
          </cell>
          <cell r="IE44">
            <v>296759</v>
          </cell>
          <cell r="IF44">
            <v>287933</v>
          </cell>
          <cell r="IG44">
            <v>285410</v>
          </cell>
          <cell r="IH44">
            <v>288244</v>
          </cell>
          <cell r="II44">
            <v>293043</v>
          </cell>
          <cell r="IJ44">
            <v>303684</v>
          </cell>
          <cell r="IK44">
            <v>308976</v>
          </cell>
          <cell r="IL44">
            <v>308664</v>
          </cell>
          <cell r="IM44">
            <v>308299</v>
          </cell>
          <cell r="IN44">
            <v>300609</v>
          </cell>
          <cell r="IO44">
            <v>296064</v>
          </cell>
          <cell r="IP44">
            <v>289746</v>
          </cell>
          <cell r="IQ44">
            <v>282312</v>
          </cell>
        </row>
        <row r="45">
          <cell r="A45">
            <v>38504</v>
          </cell>
          <cell r="B45">
            <v>132477</v>
          </cell>
          <cell r="C45">
            <v>130491</v>
          </cell>
          <cell r="D45">
            <v>129727</v>
          </cell>
          <cell r="E45">
            <v>130419</v>
          </cell>
          <cell r="F45">
            <v>132929</v>
          </cell>
          <cell r="G45">
            <v>133784</v>
          </cell>
          <cell r="H45">
            <v>134584</v>
          </cell>
          <cell r="I45">
            <v>134560</v>
          </cell>
          <cell r="J45">
            <v>136583</v>
          </cell>
          <cell r="K45">
            <v>137930</v>
          </cell>
          <cell r="L45">
            <v>141138</v>
          </cell>
          <cell r="M45">
            <v>141440</v>
          </cell>
          <cell r="N45">
            <v>141996</v>
          </cell>
          <cell r="O45">
            <v>142902</v>
          </cell>
          <cell r="P45">
            <v>143502</v>
          </cell>
          <cell r="Q45">
            <v>143415</v>
          </cell>
          <cell r="R45">
            <v>140285</v>
          </cell>
          <cell r="S45">
            <v>139338</v>
          </cell>
          <cell r="T45">
            <v>140193</v>
          </cell>
          <cell r="U45">
            <v>142701</v>
          </cell>
          <cell r="V45">
            <v>144185</v>
          </cell>
          <cell r="W45">
            <v>143860</v>
          </cell>
          <cell r="X45">
            <v>145455</v>
          </cell>
          <cell r="Y45">
            <v>144147</v>
          </cell>
          <cell r="Z45">
            <v>142207</v>
          </cell>
          <cell r="AA45">
            <v>138085</v>
          </cell>
          <cell r="AB45">
            <v>135677</v>
          </cell>
          <cell r="AC45">
            <v>134873</v>
          </cell>
          <cell r="AD45">
            <v>134909</v>
          </cell>
          <cell r="AE45">
            <v>137143</v>
          </cell>
          <cell r="AF45">
            <v>139946</v>
          </cell>
          <cell r="AG45">
            <v>144057</v>
          </cell>
          <cell r="AH45">
            <v>148477</v>
          </cell>
          <cell r="AI45">
            <v>154923</v>
          </cell>
          <cell r="AJ45">
            <v>157630</v>
          </cell>
          <cell r="AK45">
            <v>150478</v>
          </cell>
          <cell r="AL45">
            <v>148574</v>
          </cell>
          <cell r="AM45">
            <v>144025</v>
          </cell>
          <cell r="AN45">
            <v>142909</v>
          </cell>
          <cell r="AO45">
            <v>143904</v>
          </cell>
          <cell r="AP45">
            <v>146137</v>
          </cell>
          <cell r="AQ45">
            <v>151680</v>
          </cell>
          <cell r="AR45">
            <v>153822</v>
          </cell>
          <cell r="AS45">
            <v>153869</v>
          </cell>
          <cell r="AT45">
            <v>152740</v>
          </cell>
          <cell r="AU45">
            <v>148646</v>
          </cell>
          <cell r="AV45">
            <v>146441</v>
          </cell>
          <cell r="AW45">
            <v>143135</v>
          </cell>
          <cell r="AX45">
            <v>140752</v>
          </cell>
          <cell r="AY45">
            <v>140512</v>
          </cell>
          <cell r="AZ45">
            <v>135850</v>
          </cell>
          <cell r="BA45">
            <v>132804</v>
          </cell>
          <cell r="BB45">
            <v>132864</v>
          </cell>
          <cell r="BC45">
            <v>129369</v>
          </cell>
          <cell r="BD45">
            <v>128041</v>
          </cell>
          <cell r="BE45">
            <v>126885</v>
          </cell>
          <cell r="BF45">
            <v>123625</v>
          </cell>
          <cell r="BG45">
            <v>125438</v>
          </cell>
          <cell r="BH45">
            <v>129748</v>
          </cell>
          <cell r="BI45">
            <v>109904</v>
          </cell>
          <cell r="BJ45">
            <v>104979</v>
          </cell>
          <cell r="BK45">
            <v>100192</v>
          </cell>
          <cell r="BL45">
            <v>90586</v>
          </cell>
          <cell r="BM45">
            <v>89660</v>
          </cell>
          <cell r="BN45">
            <v>84091</v>
          </cell>
          <cell r="BO45">
            <v>81352</v>
          </cell>
          <cell r="BP45">
            <v>77921</v>
          </cell>
          <cell r="BQ45">
            <v>73966</v>
          </cell>
          <cell r="BR45">
            <v>71520</v>
          </cell>
          <cell r="BS45">
            <v>68182</v>
          </cell>
          <cell r="BT45">
            <v>62759</v>
          </cell>
          <cell r="BU45">
            <v>60801</v>
          </cell>
          <cell r="BV45">
            <v>58831</v>
          </cell>
          <cell r="BW45">
            <v>57212</v>
          </cell>
          <cell r="BX45">
            <v>57436</v>
          </cell>
          <cell r="BY45">
            <v>55316</v>
          </cell>
          <cell r="BZ45">
            <v>52283</v>
          </cell>
          <cell r="CA45">
            <v>49892</v>
          </cell>
          <cell r="CB45">
            <v>46252</v>
          </cell>
          <cell r="CC45">
            <v>43469</v>
          </cell>
          <cell r="CD45">
            <v>39152</v>
          </cell>
          <cell r="CE45">
            <v>34905</v>
          </cell>
          <cell r="CF45">
            <v>31418</v>
          </cell>
          <cell r="CG45">
            <v>28286</v>
          </cell>
          <cell r="CH45">
            <v>24541</v>
          </cell>
          <cell r="CI45">
            <v>20956</v>
          </cell>
          <cell r="CJ45">
            <v>15396</v>
          </cell>
          <cell r="CK45">
            <v>12816</v>
          </cell>
          <cell r="CL45">
            <v>11046</v>
          </cell>
          <cell r="CM45">
            <v>9017</v>
          </cell>
          <cell r="CN45">
            <v>7371</v>
          </cell>
          <cell r="CO45">
            <v>5727</v>
          </cell>
          <cell r="CP45">
            <v>4291</v>
          </cell>
          <cell r="CQ45">
            <v>3113</v>
          </cell>
          <cell r="CR45">
            <v>2235</v>
          </cell>
          <cell r="CS45">
            <v>1564</v>
          </cell>
          <cell r="CT45">
            <v>1009</v>
          </cell>
          <cell r="CU45">
            <v>703</v>
          </cell>
          <cell r="CV45">
            <v>478</v>
          </cell>
          <cell r="CW45">
            <v>322</v>
          </cell>
          <cell r="CX45">
            <v>467</v>
          </cell>
          <cell r="CY45">
            <v>124742</v>
          </cell>
          <cell r="CZ45">
            <v>123405</v>
          </cell>
          <cell r="DA45">
            <v>123149</v>
          </cell>
          <cell r="DB45">
            <v>123940</v>
          </cell>
          <cell r="DC45">
            <v>126260</v>
          </cell>
          <cell r="DD45">
            <v>127782</v>
          </cell>
          <cell r="DE45">
            <v>127826</v>
          </cell>
          <cell r="DF45">
            <v>127710</v>
          </cell>
          <cell r="DG45">
            <v>129588</v>
          </cell>
          <cell r="DH45">
            <v>130694</v>
          </cell>
          <cell r="DI45">
            <v>134044</v>
          </cell>
          <cell r="DJ45">
            <v>133691</v>
          </cell>
          <cell r="DK45">
            <v>134657</v>
          </cell>
          <cell r="DL45">
            <v>135470</v>
          </cell>
          <cell r="DM45">
            <v>135971</v>
          </cell>
          <cell r="DN45">
            <v>135315</v>
          </cell>
          <cell r="DO45">
            <v>133322</v>
          </cell>
          <cell r="DP45">
            <v>133062</v>
          </cell>
          <cell r="DQ45">
            <v>134222</v>
          </cell>
          <cell r="DR45">
            <v>137679</v>
          </cell>
          <cell r="DS45">
            <v>140003</v>
          </cell>
          <cell r="DT45">
            <v>139154</v>
          </cell>
          <cell r="DU45">
            <v>140070</v>
          </cell>
          <cell r="DV45">
            <v>138552</v>
          </cell>
          <cell r="DW45">
            <v>137015</v>
          </cell>
          <cell r="DX45">
            <v>133673</v>
          </cell>
          <cell r="DY45">
            <v>133410</v>
          </cell>
          <cell r="DZ45">
            <v>133228</v>
          </cell>
          <cell r="EA45">
            <v>134771</v>
          </cell>
          <cell r="EB45">
            <v>136784</v>
          </cell>
          <cell r="EC45">
            <v>140653</v>
          </cell>
          <cell r="ED45">
            <v>145449</v>
          </cell>
          <cell r="EE45">
            <v>150758</v>
          </cell>
          <cell r="EF45">
            <v>157857</v>
          </cell>
          <cell r="EG45">
            <v>160768</v>
          </cell>
          <cell r="EH45">
            <v>151845</v>
          </cell>
          <cell r="EI45">
            <v>150537</v>
          </cell>
          <cell r="EJ45">
            <v>145823</v>
          </cell>
          <cell r="EK45">
            <v>144375</v>
          </cell>
          <cell r="EL45">
            <v>145928</v>
          </cell>
          <cell r="EM45">
            <v>148280</v>
          </cell>
          <cell r="EN45">
            <v>153514</v>
          </cell>
          <cell r="EO45">
            <v>156067</v>
          </cell>
          <cell r="EP45">
            <v>155918</v>
          </cell>
          <cell r="EQ45">
            <v>155619</v>
          </cell>
          <cell r="ER45">
            <v>152170</v>
          </cell>
          <cell r="ES45">
            <v>149003</v>
          </cell>
          <cell r="ET45">
            <v>146366</v>
          </cell>
          <cell r="EU45">
            <v>142677</v>
          </cell>
          <cell r="EV45">
            <v>141390</v>
          </cell>
          <cell r="EW45">
            <v>138050</v>
          </cell>
          <cell r="EX45">
            <v>134837</v>
          </cell>
          <cell r="EY45">
            <v>134264</v>
          </cell>
          <cell r="EZ45">
            <v>130016</v>
          </cell>
          <cell r="FA45">
            <v>129361</v>
          </cell>
          <cell r="FB45">
            <v>127654</v>
          </cell>
          <cell r="FC45">
            <v>123515</v>
          </cell>
          <cell r="FD45">
            <v>124039</v>
          </cell>
          <cell r="FE45">
            <v>128156</v>
          </cell>
          <cell r="FF45">
            <v>107481</v>
          </cell>
          <cell r="FG45">
            <v>103764</v>
          </cell>
          <cell r="FH45">
            <v>99415</v>
          </cell>
          <cell r="FI45">
            <v>90187</v>
          </cell>
          <cell r="FJ45">
            <v>88611</v>
          </cell>
          <cell r="FK45">
            <v>83801</v>
          </cell>
          <cell r="FL45">
            <v>81480</v>
          </cell>
          <cell r="FM45">
            <v>79304</v>
          </cell>
          <cell r="FN45">
            <v>75982</v>
          </cell>
          <cell r="FO45">
            <v>74090</v>
          </cell>
          <cell r="FP45">
            <v>71068</v>
          </cell>
          <cell r="FQ45">
            <v>67167</v>
          </cell>
          <cell r="FR45">
            <v>64568</v>
          </cell>
          <cell r="FS45">
            <v>63533</v>
          </cell>
          <cell r="FT45">
            <v>62490</v>
          </cell>
          <cell r="FU45">
            <v>64309</v>
          </cell>
          <cell r="FV45">
            <v>62849</v>
          </cell>
          <cell r="FW45">
            <v>61009</v>
          </cell>
          <cell r="FX45">
            <v>59574</v>
          </cell>
          <cell r="FY45">
            <v>57243</v>
          </cell>
          <cell r="FZ45">
            <v>55942</v>
          </cell>
          <cell r="GA45">
            <v>53461</v>
          </cell>
          <cell r="GB45">
            <v>49441</v>
          </cell>
          <cell r="GC45">
            <v>46592</v>
          </cell>
          <cell r="GD45">
            <v>43696</v>
          </cell>
          <cell r="GE45">
            <v>40396</v>
          </cell>
          <cell r="GF45">
            <v>35228</v>
          </cell>
          <cell r="GG45">
            <v>27964</v>
          </cell>
          <cell r="GH45">
            <v>24911</v>
          </cell>
          <cell r="GI45">
            <v>22576</v>
          </cell>
          <cell r="GJ45">
            <v>19825</v>
          </cell>
          <cell r="GK45">
            <v>17637</v>
          </cell>
          <cell r="GL45">
            <v>14391</v>
          </cell>
          <cell r="GM45">
            <v>11239</v>
          </cell>
          <cell r="GN45">
            <v>8942</v>
          </cell>
          <cell r="GO45">
            <v>6824</v>
          </cell>
          <cell r="GP45">
            <v>5111</v>
          </cell>
          <cell r="GQ45">
            <v>3570</v>
          </cell>
          <cell r="GR45">
            <v>2591</v>
          </cell>
          <cell r="GS45">
            <v>1753</v>
          </cell>
          <cell r="GT45">
            <v>1183</v>
          </cell>
          <cell r="GU45">
            <v>1935</v>
          </cell>
          <cell r="GV45">
            <v>257219</v>
          </cell>
          <cell r="GW45">
            <v>253896</v>
          </cell>
          <cell r="GX45">
            <v>252876</v>
          </cell>
          <cell r="GY45">
            <v>254359</v>
          </cell>
          <cell r="GZ45">
            <v>259189</v>
          </cell>
          <cell r="HA45">
            <v>261566</v>
          </cell>
          <cell r="HB45">
            <v>262410</v>
          </cell>
          <cell r="HC45">
            <v>262270</v>
          </cell>
          <cell r="HD45">
            <v>266171</v>
          </cell>
          <cell r="HE45">
            <v>268624</v>
          </cell>
          <cell r="HF45">
            <v>275182</v>
          </cell>
          <cell r="HG45">
            <v>275131</v>
          </cell>
          <cell r="HH45">
            <v>276653</v>
          </cell>
          <cell r="HI45">
            <v>278372</v>
          </cell>
          <cell r="HJ45">
            <v>279473</v>
          </cell>
          <cell r="HK45">
            <v>278730</v>
          </cell>
          <cell r="HL45">
            <v>273607</v>
          </cell>
          <cell r="HM45">
            <v>272400</v>
          </cell>
          <cell r="HN45">
            <v>274415</v>
          </cell>
          <cell r="HO45">
            <v>280380</v>
          </cell>
          <cell r="HP45">
            <v>284188</v>
          </cell>
          <cell r="HQ45">
            <v>283014</v>
          </cell>
          <cell r="HR45">
            <v>285525</v>
          </cell>
          <cell r="HS45">
            <v>282699</v>
          </cell>
          <cell r="HT45">
            <v>279222</v>
          </cell>
          <cell r="HU45">
            <v>271758</v>
          </cell>
          <cell r="HV45">
            <v>269087</v>
          </cell>
          <cell r="HW45">
            <v>268101</v>
          </cell>
          <cell r="HX45">
            <v>269680</v>
          </cell>
          <cell r="HY45">
            <v>273927</v>
          </cell>
          <cell r="HZ45">
            <v>280599</v>
          </cell>
          <cell r="IA45">
            <v>289506</v>
          </cell>
          <cell r="IB45">
            <v>299235</v>
          </cell>
          <cell r="IC45">
            <v>312780</v>
          </cell>
          <cell r="ID45">
            <v>318398</v>
          </cell>
          <cell r="IE45">
            <v>302323</v>
          </cell>
          <cell r="IF45">
            <v>299111</v>
          </cell>
          <cell r="IG45">
            <v>289848</v>
          </cell>
          <cell r="IH45">
            <v>287284</v>
          </cell>
          <cell r="II45">
            <v>289832</v>
          </cell>
          <cell r="IJ45">
            <v>294417</v>
          </cell>
          <cell r="IK45">
            <v>305194</v>
          </cell>
          <cell r="IL45">
            <v>309889</v>
          </cell>
          <cell r="IM45">
            <v>309787</v>
          </cell>
          <cell r="IN45">
            <v>308359</v>
          </cell>
          <cell r="IO45">
            <v>300816</v>
          </cell>
          <cell r="IP45">
            <v>295444</v>
          </cell>
          <cell r="IQ45">
            <v>289501</v>
          </cell>
        </row>
        <row r="46">
          <cell r="A46">
            <v>38869</v>
          </cell>
          <cell r="B46">
            <v>136681</v>
          </cell>
          <cell r="C46">
            <v>133184</v>
          </cell>
          <cell r="D46">
            <v>131752</v>
          </cell>
          <cell r="E46">
            <v>131114</v>
          </cell>
          <cell r="F46">
            <v>131725</v>
          </cell>
          <cell r="G46">
            <v>134345</v>
          </cell>
          <cell r="H46">
            <v>135142</v>
          </cell>
          <cell r="I46">
            <v>135780</v>
          </cell>
          <cell r="J46">
            <v>135941</v>
          </cell>
          <cell r="K46">
            <v>137693</v>
          </cell>
          <cell r="L46">
            <v>138961</v>
          </cell>
          <cell r="M46">
            <v>142191</v>
          </cell>
          <cell r="N46">
            <v>142338</v>
          </cell>
          <cell r="O46">
            <v>142966</v>
          </cell>
          <cell r="P46">
            <v>143929</v>
          </cell>
          <cell r="Q46">
            <v>144349</v>
          </cell>
          <cell r="R46">
            <v>144793</v>
          </cell>
          <cell r="S46">
            <v>141665</v>
          </cell>
          <cell r="T46">
            <v>141023</v>
          </cell>
          <cell r="U46">
            <v>142786</v>
          </cell>
          <cell r="V46">
            <v>145707</v>
          </cell>
          <cell r="W46">
            <v>147325</v>
          </cell>
          <cell r="X46">
            <v>147279</v>
          </cell>
          <cell r="Y46">
            <v>149015</v>
          </cell>
          <cell r="Z46">
            <v>147092</v>
          </cell>
          <cell r="AA46">
            <v>144646</v>
          </cell>
          <cell r="AB46">
            <v>140210</v>
          </cell>
          <cell r="AC46">
            <v>137691</v>
          </cell>
          <cell r="AD46">
            <v>136648</v>
          </cell>
          <cell r="AE46">
            <v>137016</v>
          </cell>
          <cell r="AF46">
            <v>139358</v>
          </cell>
          <cell r="AG46">
            <v>142002</v>
          </cell>
          <cell r="AH46">
            <v>145797</v>
          </cell>
          <cell r="AI46">
            <v>150105</v>
          </cell>
          <cell r="AJ46">
            <v>156656</v>
          </cell>
          <cell r="AK46">
            <v>158763</v>
          </cell>
          <cell r="AL46">
            <v>152211</v>
          </cell>
          <cell r="AM46">
            <v>149713</v>
          </cell>
          <cell r="AN46">
            <v>145328</v>
          </cell>
          <cell r="AO46">
            <v>143937</v>
          </cell>
          <cell r="AP46">
            <v>144904</v>
          </cell>
          <cell r="AQ46">
            <v>146952</v>
          </cell>
          <cell r="AR46">
            <v>152386</v>
          </cell>
          <cell r="AS46">
            <v>154363</v>
          </cell>
          <cell r="AT46">
            <v>154360</v>
          </cell>
          <cell r="AU46">
            <v>152785</v>
          </cell>
          <cell r="AV46">
            <v>148641</v>
          </cell>
          <cell r="AW46">
            <v>146066</v>
          </cell>
          <cell r="AX46">
            <v>142925</v>
          </cell>
          <cell r="AY46">
            <v>141175</v>
          </cell>
          <cell r="AZ46">
            <v>140393</v>
          </cell>
          <cell r="BA46">
            <v>135648</v>
          </cell>
          <cell r="BB46">
            <v>132578</v>
          </cell>
          <cell r="BC46">
            <v>132635</v>
          </cell>
          <cell r="BD46">
            <v>128908</v>
          </cell>
          <cell r="BE46">
            <v>127138</v>
          </cell>
          <cell r="BF46">
            <v>126103</v>
          </cell>
          <cell r="BG46">
            <v>122403</v>
          </cell>
          <cell r="BH46">
            <v>124287</v>
          </cell>
          <cell r="BI46">
            <v>128963</v>
          </cell>
          <cell r="BJ46">
            <v>109205</v>
          </cell>
          <cell r="BK46">
            <v>103949</v>
          </cell>
          <cell r="BL46">
            <v>99286</v>
          </cell>
          <cell r="BM46">
            <v>89750</v>
          </cell>
          <cell r="BN46">
            <v>88717</v>
          </cell>
          <cell r="BO46">
            <v>82859</v>
          </cell>
          <cell r="BP46">
            <v>80127</v>
          </cell>
          <cell r="BQ46">
            <v>76527</v>
          </cell>
          <cell r="BR46">
            <v>72528</v>
          </cell>
          <cell r="BS46">
            <v>69994</v>
          </cell>
          <cell r="BT46">
            <v>66595</v>
          </cell>
          <cell r="BU46">
            <v>61503</v>
          </cell>
          <cell r="BV46">
            <v>59361</v>
          </cell>
          <cell r="BW46">
            <v>57421</v>
          </cell>
          <cell r="BX46">
            <v>55463</v>
          </cell>
          <cell r="BY46">
            <v>55300</v>
          </cell>
          <cell r="BZ46">
            <v>53391</v>
          </cell>
          <cell r="CA46">
            <v>49878</v>
          </cell>
          <cell r="CB46">
            <v>47535</v>
          </cell>
          <cell r="CC46">
            <v>43891</v>
          </cell>
          <cell r="CD46">
            <v>40820</v>
          </cell>
          <cell r="CE46">
            <v>36510</v>
          </cell>
          <cell r="CF46">
            <v>32459</v>
          </cell>
          <cell r="CG46">
            <v>28851</v>
          </cell>
          <cell r="CH46">
            <v>25768</v>
          </cell>
          <cell r="CI46">
            <v>21943</v>
          </cell>
          <cell r="CJ46">
            <v>18819</v>
          </cell>
          <cell r="CK46">
            <v>13554</v>
          </cell>
          <cell r="CL46">
            <v>10964</v>
          </cell>
          <cell r="CM46">
            <v>9356</v>
          </cell>
          <cell r="CN46">
            <v>7589</v>
          </cell>
          <cell r="CO46">
            <v>6003</v>
          </cell>
          <cell r="CP46">
            <v>4572</v>
          </cell>
          <cell r="CQ46">
            <v>3383</v>
          </cell>
          <cell r="CR46">
            <v>2368</v>
          </cell>
          <cell r="CS46">
            <v>1646</v>
          </cell>
          <cell r="CT46">
            <v>1146</v>
          </cell>
          <cell r="CU46">
            <v>674</v>
          </cell>
          <cell r="CV46">
            <v>470</v>
          </cell>
          <cell r="CW46">
            <v>324</v>
          </cell>
          <cell r="CX46">
            <v>455</v>
          </cell>
          <cell r="CY46">
            <v>130206</v>
          </cell>
          <cell r="CZ46">
            <v>125440</v>
          </cell>
          <cell r="DA46">
            <v>124714</v>
          </cell>
          <cell r="DB46">
            <v>124395</v>
          </cell>
          <cell r="DC46">
            <v>125327</v>
          </cell>
          <cell r="DD46">
            <v>127549</v>
          </cell>
          <cell r="DE46">
            <v>129050</v>
          </cell>
          <cell r="DF46">
            <v>129084</v>
          </cell>
          <cell r="DG46">
            <v>129008</v>
          </cell>
          <cell r="DH46">
            <v>130716</v>
          </cell>
          <cell r="DI46">
            <v>131697</v>
          </cell>
          <cell r="DJ46">
            <v>135007</v>
          </cell>
          <cell r="DK46">
            <v>134643</v>
          </cell>
          <cell r="DL46">
            <v>135596</v>
          </cell>
          <cell r="DM46">
            <v>136213</v>
          </cell>
          <cell r="DN46">
            <v>136694</v>
          </cell>
          <cell r="DO46">
            <v>136389</v>
          </cell>
          <cell r="DP46">
            <v>134315</v>
          </cell>
          <cell r="DQ46">
            <v>134344</v>
          </cell>
          <cell r="DR46">
            <v>136324</v>
          </cell>
          <cell r="DS46">
            <v>140690</v>
          </cell>
          <cell r="DT46">
            <v>143321</v>
          </cell>
          <cell r="DU46">
            <v>142752</v>
          </cell>
          <cell r="DV46">
            <v>143656</v>
          </cell>
          <cell r="DW46">
            <v>141598</v>
          </cell>
          <cell r="DX46">
            <v>139748</v>
          </cell>
          <cell r="DY46">
            <v>136694</v>
          </cell>
          <cell r="DZ46">
            <v>136247</v>
          </cell>
          <cell r="EA46">
            <v>135631</v>
          </cell>
          <cell r="EB46">
            <v>137057</v>
          </cell>
          <cell r="EC46">
            <v>139133</v>
          </cell>
          <cell r="ED46">
            <v>142540</v>
          </cell>
          <cell r="EE46">
            <v>147217</v>
          </cell>
          <cell r="EF46">
            <v>152178</v>
          </cell>
          <cell r="EG46">
            <v>159158</v>
          </cell>
          <cell r="EH46">
            <v>161893</v>
          </cell>
          <cell r="EI46">
            <v>153244</v>
          </cell>
          <cell r="EJ46">
            <v>151581</v>
          </cell>
          <cell r="EK46">
            <v>146766</v>
          </cell>
          <cell r="EL46">
            <v>145392</v>
          </cell>
          <cell r="EM46">
            <v>146740</v>
          </cell>
          <cell r="EN46">
            <v>149044</v>
          </cell>
          <cell r="EO46">
            <v>154243</v>
          </cell>
          <cell r="EP46">
            <v>156847</v>
          </cell>
          <cell r="EQ46">
            <v>156605</v>
          </cell>
          <cell r="ER46">
            <v>155785</v>
          </cell>
          <cell r="ES46">
            <v>152365</v>
          </cell>
          <cell r="ET46">
            <v>148673</v>
          </cell>
          <cell r="EU46">
            <v>146193</v>
          </cell>
          <cell r="EV46">
            <v>143124</v>
          </cell>
          <cell r="EW46">
            <v>141318</v>
          </cell>
          <cell r="EX46">
            <v>137806</v>
          </cell>
          <cell r="EY46">
            <v>134737</v>
          </cell>
          <cell r="EZ46">
            <v>134220</v>
          </cell>
          <cell r="FA46">
            <v>129592</v>
          </cell>
          <cell r="FB46">
            <v>128456</v>
          </cell>
          <cell r="FC46">
            <v>126972</v>
          </cell>
          <cell r="FD46">
            <v>122552</v>
          </cell>
          <cell r="FE46">
            <v>123316</v>
          </cell>
          <cell r="FF46">
            <v>127802</v>
          </cell>
          <cell r="FG46">
            <v>107084</v>
          </cell>
          <cell r="FH46">
            <v>103405</v>
          </cell>
          <cell r="FI46">
            <v>99219</v>
          </cell>
          <cell r="FJ46">
            <v>89926</v>
          </cell>
          <cell r="FK46">
            <v>88294</v>
          </cell>
          <cell r="FL46">
            <v>83282</v>
          </cell>
          <cell r="FM46">
            <v>80906</v>
          </cell>
          <cell r="FN46">
            <v>78528</v>
          </cell>
          <cell r="FO46">
            <v>75112</v>
          </cell>
          <cell r="FP46">
            <v>73258</v>
          </cell>
          <cell r="FQ46">
            <v>69956</v>
          </cell>
          <cell r="FR46">
            <v>66360</v>
          </cell>
          <cell r="FS46">
            <v>63629</v>
          </cell>
          <cell r="FT46">
            <v>62535</v>
          </cell>
          <cell r="FU46">
            <v>61309</v>
          </cell>
          <cell r="FV46">
            <v>62534</v>
          </cell>
          <cell r="FW46">
            <v>61739</v>
          </cell>
          <cell r="FX46">
            <v>59328</v>
          </cell>
          <cell r="FY46">
            <v>57748</v>
          </cell>
          <cell r="FZ46">
            <v>55337</v>
          </cell>
          <cell r="GA46">
            <v>53663</v>
          </cell>
          <cell r="GB46">
            <v>51136</v>
          </cell>
          <cell r="GC46">
            <v>47189</v>
          </cell>
          <cell r="GD46">
            <v>44068</v>
          </cell>
          <cell r="GE46">
            <v>40974</v>
          </cell>
          <cell r="GF46">
            <v>37270</v>
          </cell>
          <cell r="GG46">
            <v>32686</v>
          </cell>
          <cell r="GH46">
            <v>25453</v>
          </cell>
          <cell r="GI46">
            <v>22199</v>
          </cell>
          <cell r="GJ46">
            <v>19920</v>
          </cell>
          <cell r="GK46">
            <v>17339</v>
          </cell>
          <cell r="GL46">
            <v>15122</v>
          </cell>
          <cell r="GM46">
            <v>12119</v>
          </cell>
          <cell r="GN46">
            <v>9232</v>
          </cell>
          <cell r="GO46">
            <v>7198</v>
          </cell>
          <cell r="GP46">
            <v>5330</v>
          </cell>
          <cell r="GQ46">
            <v>3902</v>
          </cell>
          <cell r="GR46">
            <v>2658</v>
          </cell>
          <cell r="GS46">
            <v>1844</v>
          </cell>
          <cell r="GT46">
            <v>1195</v>
          </cell>
          <cell r="GU46">
            <v>1959</v>
          </cell>
          <cell r="GV46">
            <v>266887</v>
          </cell>
          <cell r="GW46">
            <v>258624</v>
          </cell>
          <cell r="GX46">
            <v>256466</v>
          </cell>
          <cell r="GY46">
            <v>255509</v>
          </cell>
          <cell r="GZ46">
            <v>257052</v>
          </cell>
          <cell r="HA46">
            <v>261894</v>
          </cell>
          <cell r="HB46">
            <v>264192</v>
          </cell>
          <cell r="HC46">
            <v>264864</v>
          </cell>
          <cell r="HD46">
            <v>264949</v>
          </cell>
          <cell r="HE46">
            <v>268409</v>
          </cell>
          <cell r="HF46">
            <v>270658</v>
          </cell>
          <cell r="HG46">
            <v>277198</v>
          </cell>
          <cell r="HH46">
            <v>276981</v>
          </cell>
          <cell r="HI46">
            <v>278562</v>
          </cell>
          <cell r="HJ46">
            <v>280142</v>
          </cell>
          <cell r="HK46">
            <v>281043</v>
          </cell>
          <cell r="HL46">
            <v>281182</v>
          </cell>
          <cell r="HM46">
            <v>275980</v>
          </cell>
          <cell r="HN46">
            <v>275367</v>
          </cell>
          <cell r="HO46">
            <v>279110</v>
          </cell>
          <cell r="HP46">
            <v>286397</v>
          </cell>
          <cell r="HQ46">
            <v>290646</v>
          </cell>
          <cell r="HR46">
            <v>290031</v>
          </cell>
          <cell r="HS46">
            <v>292671</v>
          </cell>
          <cell r="HT46">
            <v>288690</v>
          </cell>
          <cell r="HU46">
            <v>284394</v>
          </cell>
          <cell r="HV46">
            <v>276904</v>
          </cell>
          <cell r="HW46">
            <v>273938</v>
          </cell>
          <cell r="HX46">
            <v>272279</v>
          </cell>
          <cell r="HY46">
            <v>274073</v>
          </cell>
          <cell r="HZ46">
            <v>278491</v>
          </cell>
          <cell r="IA46">
            <v>284542</v>
          </cell>
          <cell r="IB46">
            <v>293014</v>
          </cell>
          <cell r="IC46">
            <v>302283</v>
          </cell>
          <cell r="ID46">
            <v>315814</v>
          </cell>
          <cell r="IE46">
            <v>320656</v>
          </cell>
          <cell r="IF46">
            <v>305455</v>
          </cell>
          <cell r="IG46">
            <v>301294</v>
          </cell>
          <cell r="IH46">
            <v>292094</v>
          </cell>
          <cell r="II46">
            <v>289329</v>
          </cell>
          <cell r="IJ46">
            <v>291644</v>
          </cell>
          <cell r="IK46">
            <v>295996</v>
          </cell>
          <cell r="IL46">
            <v>306629</v>
          </cell>
          <cell r="IM46">
            <v>311210</v>
          </cell>
          <cell r="IN46">
            <v>310965</v>
          </cell>
          <cell r="IO46">
            <v>308570</v>
          </cell>
          <cell r="IP46">
            <v>301006</v>
          </cell>
          <cell r="IQ46">
            <v>294739</v>
          </cell>
        </row>
        <row r="47">
          <cell r="A47">
            <v>39234</v>
          </cell>
          <cell r="B47">
            <v>145930</v>
          </cell>
          <cell r="C47">
            <v>138494</v>
          </cell>
          <cell r="D47">
            <v>135371</v>
          </cell>
          <cell r="E47">
            <v>133673</v>
          </cell>
          <cell r="F47">
            <v>132783</v>
          </cell>
          <cell r="G47">
            <v>133356</v>
          </cell>
          <cell r="H47">
            <v>135930</v>
          </cell>
          <cell r="I47">
            <v>136453</v>
          </cell>
          <cell r="J47">
            <v>137062</v>
          </cell>
          <cell r="K47">
            <v>137471</v>
          </cell>
          <cell r="L47">
            <v>139077</v>
          </cell>
          <cell r="M47">
            <v>140352</v>
          </cell>
          <cell r="N47">
            <v>143496</v>
          </cell>
          <cell r="O47">
            <v>143253</v>
          </cell>
          <cell r="P47">
            <v>143734</v>
          </cell>
          <cell r="Q47">
            <v>144669</v>
          </cell>
          <cell r="R47">
            <v>145608</v>
          </cell>
          <cell r="S47">
            <v>147205</v>
          </cell>
          <cell r="T47">
            <v>145871</v>
          </cell>
          <cell r="U47">
            <v>146238</v>
          </cell>
          <cell r="V47">
            <v>147703</v>
          </cell>
          <cell r="W47">
            <v>150617</v>
          </cell>
          <cell r="X47">
            <v>152442</v>
          </cell>
          <cell r="Y47">
            <v>152842</v>
          </cell>
          <cell r="Z47">
            <v>154022</v>
          </cell>
          <cell r="AA47">
            <v>150840</v>
          </cell>
          <cell r="AB47">
            <v>148018</v>
          </cell>
          <cell r="AC47">
            <v>143319</v>
          </cell>
          <cell r="AD47">
            <v>140858</v>
          </cell>
          <cell r="AE47">
            <v>139491</v>
          </cell>
          <cell r="AF47">
            <v>140022</v>
          </cell>
          <cell r="AG47">
            <v>141951</v>
          </cell>
          <cell r="AH47">
            <v>144250</v>
          </cell>
          <cell r="AI47">
            <v>147873</v>
          </cell>
          <cell r="AJ47">
            <v>152166</v>
          </cell>
          <cell r="AK47">
            <v>158748</v>
          </cell>
          <cell r="AL47">
            <v>161071</v>
          </cell>
          <cell r="AM47">
            <v>154112</v>
          </cell>
          <cell r="AN47">
            <v>151594</v>
          </cell>
          <cell r="AO47">
            <v>146937</v>
          </cell>
          <cell r="AP47">
            <v>145240</v>
          </cell>
          <cell r="AQ47">
            <v>145983</v>
          </cell>
          <cell r="AR47">
            <v>147737</v>
          </cell>
          <cell r="AS47">
            <v>153023</v>
          </cell>
          <cell r="AT47">
            <v>154851</v>
          </cell>
          <cell r="AU47">
            <v>155066</v>
          </cell>
          <cell r="AV47">
            <v>153579</v>
          </cell>
          <cell r="AW47">
            <v>149093</v>
          </cell>
          <cell r="AX47">
            <v>146670</v>
          </cell>
          <cell r="AY47">
            <v>143290</v>
          </cell>
          <cell r="AZ47">
            <v>141379</v>
          </cell>
          <cell r="BA47">
            <v>140431</v>
          </cell>
          <cell r="BB47">
            <v>135730</v>
          </cell>
          <cell r="BC47">
            <v>132268</v>
          </cell>
          <cell r="BD47">
            <v>132090</v>
          </cell>
          <cell r="BE47">
            <v>128318</v>
          </cell>
          <cell r="BF47">
            <v>126625</v>
          </cell>
          <cell r="BG47">
            <v>125333</v>
          </cell>
          <cell r="BH47">
            <v>121803</v>
          </cell>
          <cell r="BI47">
            <v>123589</v>
          </cell>
          <cell r="BJ47">
            <v>128325</v>
          </cell>
          <cell r="BK47">
            <v>108776</v>
          </cell>
          <cell r="BL47">
            <v>103497</v>
          </cell>
          <cell r="BM47">
            <v>98820</v>
          </cell>
          <cell r="BN47">
            <v>89314</v>
          </cell>
          <cell r="BO47">
            <v>88107</v>
          </cell>
          <cell r="BP47">
            <v>82198</v>
          </cell>
          <cell r="BQ47">
            <v>79472</v>
          </cell>
          <cell r="BR47">
            <v>75703</v>
          </cell>
          <cell r="BS47">
            <v>71638</v>
          </cell>
          <cell r="BT47">
            <v>69013</v>
          </cell>
          <cell r="BU47">
            <v>65282</v>
          </cell>
          <cell r="BV47">
            <v>60296</v>
          </cell>
          <cell r="BW47">
            <v>57897</v>
          </cell>
          <cell r="BX47">
            <v>55823</v>
          </cell>
          <cell r="BY47">
            <v>53748</v>
          </cell>
          <cell r="BZ47">
            <v>53430</v>
          </cell>
          <cell r="CA47">
            <v>51252</v>
          </cell>
          <cell r="CB47">
            <v>47708</v>
          </cell>
          <cell r="CC47">
            <v>45201</v>
          </cell>
          <cell r="CD47">
            <v>41546</v>
          </cell>
          <cell r="CE47">
            <v>38331</v>
          </cell>
          <cell r="CF47">
            <v>34015</v>
          </cell>
          <cell r="CG47">
            <v>29998</v>
          </cell>
          <cell r="CH47">
            <v>26323</v>
          </cell>
          <cell r="CI47">
            <v>23350</v>
          </cell>
          <cell r="CJ47">
            <v>19702</v>
          </cell>
          <cell r="CK47">
            <v>16540</v>
          </cell>
          <cell r="CL47">
            <v>11722</v>
          </cell>
          <cell r="CM47">
            <v>9367</v>
          </cell>
          <cell r="CN47">
            <v>7876</v>
          </cell>
          <cell r="CO47">
            <v>6234</v>
          </cell>
          <cell r="CP47">
            <v>4840</v>
          </cell>
          <cell r="CQ47">
            <v>3610</v>
          </cell>
          <cell r="CR47">
            <v>2591</v>
          </cell>
          <cell r="CS47">
            <v>1778</v>
          </cell>
          <cell r="CT47">
            <v>1206</v>
          </cell>
          <cell r="CU47">
            <v>803</v>
          </cell>
          <cell r="CV47">
            <v>477</v>
          </cell>
          <cell r="CW47">
            <v>319</v>
          </cell>
          <cell r="CX47">
            <v>508</v>
          </cell>
          <cell r="CY47">
            <v>137923</v>
          </cell>
          <cell r="CZ47">
            <v>132033</v>
          </cell>
          <cell r="DA47">
            <v>127478</v>
          </cell>
          <cell r="DB47">
            <v>126564</v>
          </cell>
          <cell r="DC47">
            <v>126230</v>
          </cell>
          <cell r="DD47">
            <v>127028</v>
          </cell>
          <cell r="DE47">
            <v>129029</v>
          </cell>
          <cell r="DF47">
            <v>130467</v>
          </cell>
          <cell r="DG47">
            <v>130490</v>
          </cell>
          <cell r="DH47">
            <v>130278</v>
          </cell>
          <cell r="DI47">
            <v>132116</v>
          </cell>
          <cell r="DJ47">
            <v>132832</v>
          </cell>
          <cell r="DK47">
            <v>136151</v>
          </cell>
          <cell r="DL47">
            <v>135558</v>
          </cell>
          <cell r="DM47">
            <v>136249</v>
          </cell>
          <cell r="DN47">
            <v>137031</v>
          </cell>
          <cell r="DO47">
            <v>138297</v>
          </cell>
          <cell r="DP47">
            <v>139143</v>
          </cell>
          <cell r="DQ47">
            <v>138018</v>
          </cell>
          <cell r="DR47">
            <v>138641</v>
          </cell>
          <cell r="DS47">
            <v>140414</v>
          </cell>
          <cell r="DT47">
            <v>144025</v>
          </cell>
          <cell r="DU47">
            <v>146487</v>
          </cell>
          <cell r="DV47">
            <v>146843</v>
          </cell>
          <cell r="DW47">
            <v>147746</v>
          </cell>
          <cell r="DX47">
            <v>145193</v>
          </cell>
          <cell r="DY47">
            <v>143679</v>
          </cell>
          <cell r="DZ47">
            <v>140684</v>
          </cell>
          <cell r="EA47">
            <v>139932</v>
          </cell>
          <cell r="EB47">
            <v>139004</v>
          </cell>
          <cell r="EC47">
            <v>140173</v>
          </cell>
          <cell r="ED47">
            <v>141962</v>
          </cell>
          <cell r="EE47">
            <v>144967</v>
          </cell>
          <cell r="EF47">
            <v>149368</v>
          </cell>
          <cell r="EG47">
            <v>154352</v>
          </cell>
          <cell r="EH47">
            <v>161483</v>
          </cell>
          <cell r="EI47">
            <v>164227</v>
          </cell>
          <cell r="EJ47">
            <v>155319</v>
          </cell>
          <cell r="EK47">
            <v>153678</v>
          </cell>
          <cell r="EL47">
            <v>148516</v>
          </cell>
          <cell r="EM47">
            <v>146840</v>
          </cell>
          <cell r="EN47">
            <v>147889</v>
          </cell>
          <cell r="EO47">
            <v>150098</v>
          </cell>
          <cell r="EP47">
            <v>155030</v>
          </cell>
          <cell r="EQ47">
            <v>157541</v>
          </cell>
          <cell r="ER47">
            <v>157212</v>
          </cell>
          <cell r="ES47">
            <v>156548</v>
          </cell>
          <cell r="ET47">
            <v>152653</v>
          </cell>
          <cell r="EU47">
            <v>149205</v>
          </cell>
          <cell r="EV47">
            <v>146534</v>
          </cell>
          <cell r="EW47">
            <v>143360</v>
          </cell>
          <cell r="EX47">
            <v>141454</v>
          </cell>
          <cell r="EY47">
            <v>137845</v>
          </cell>
          <cell r="EZ47">
            <v>134630</v>
          </cell>
          <cell r="FA47">
            <v>133871</v>
          </cell>
          <cell r="FB47">
            <v>129194</v>
          </cell>
          <cell r="FC47">
            <v>127993</v>
          </cell>
          <cell r="FD47">
            <v>126382</v>
          </cell>
          <cell r="FE47">
            <v>122108</v>
          </cell>
          <cell r="FF47">
            <v>122848</v>
          </cell>
          <cell r="FG47">
            <v>127359</v>
          </cell>
          <cell r="FH47">
            <v>106975</v>
          </cell>
          <cell r="FI47">
            <v>103371</v>
          </cell>
          <cell r="FJ47">
            <v>98986</v>
          </cell>
          <cell r="FK47">
            <v>89746</v>
          </cell>
          <cell r="FL47">
            <v>88040</v>
          </cell>
          <cell r="FM47">
            <v>82851</v>
          </cell>
          <cell r="FN47">
            <v>80356</v>
          </cell>
          <cell r="FO47">
            <v>77873</v>
          </cell>
          <cell r="FP47">
            <v>74400</v>
          </cell>
          <cell r="FQ47">
            <v>72318</v>
          </cell>
          <cell r="FR47">
            <v>69330</v>
          </cell>
          <cell r="FS47">
            <v>65724</v>
          </cell>
          <cell r="FT47">
            <v>62893</v>
          </cell>
          <cell r="FU47">
            <v>61671</v>
          </cell>
          <cell r="FV47">
            <v>60323</v>
          </cell>
          <cell r="FW47">
            <v>61433</v>
          </cell>
          <cell r="FX47">
            <v>60443</v>
          </cell>
          <cell r="FY47">
            <v>57936</v>
          </cell>
          <cell r="FZ47">
            <v>56236</v>
          </cell>
          <cell r="GA47">
            <v>53546</v>
          </cell>
          <cell r="GB47">
            <v>51673</v>
          </cell>
          <cell r="GC47">
            <v>48959</v>
          </cell>
          <cell r="GD47">
            <v>44952</v>
          </cell>
          <cell r="GE47">
            <v>41536</v>
          </cell>
          <cell r="GF47">
            <v>38368</v>
          </cell>
          <cell r="GG47">
            <v>34543</v>
          </cell>
          <cell r="GH47">
            <v>29881</v>
          </cell>
          <cell r="GI47">
            <v>22913</v>
          </cell>
          <cell r="GJ47">
            <v>19781</v>
          </cell>
          <cell r="GK47">
            <v>17534</v>
          </cell>
          <cell r="GL47">
            <v>14928</v>
          </cell>
          <cell r="GM47">
            <v>12755</v>
          </cell>
          <cell r="GN47">
            <v>9969</v>
          </cell>
          <cell r="GO47">
            <v>7499</v>
          </cell>
          <cell r="GP47">
            <v>5632</v>
          </cell>
          <cell r="GQ47">
            <v>4109</v>
          </cell>
          <cell r="GR47">
            <v>2969</v>
          </cell>
          <cell r="GS47">
            <v>1953</v>
          </cell>
          <cell r="GT47">
            <v>1308</v>
          </cell>
          <cell r="GU47">
            <v>2071</v>
          </cell>
          <cell r="GV47">
            <v>283853</v>
          </cell>
          <cell r="GW47">
            <v>270527</v>
          </cell>
          <cell r="GX47">
            <v>262849</v>
          </cell>
          <cell r="GY47">
            <v>260237</v>
          </cell>
          <cell r="GZ47">
            <v>259013</v>
          </cell>
          <cell r="HA47">
            <v>260384</v>
          </cell>
          <cell r="HB47">
            <v>264959</v>
          </cell>
          <cell r="HC47">
            <v>266920</v>
          </cell>
          <cell r="HD47">
            <v>267552</v>
          </cell>
          <cell r="HE47">
            <v>267749</v>
          </cell>
          <cell r="HF47">
            <v>271193</v>
          </cell>
          <cell r="HG47">
            <v>273184</v>
          </cell>
          <cell r="HH47">
            <v>279647</v>
          </cell>
          <cell r="HI47">
            <v>278811</v>
          </cell>
          <cell r="HJ47">
            <v>279983</v>
          </cell>
          <cell r="HK47">
            <v>281700</v>
          </cell>
          <cell r="HL47">
            <v>283905</v>
          </cell>
          <cell r="HM47">
            <v>286348</v>
          </cell>
          <cell r="HN47">
            <v>283889</v>
          </cell>
          <cell r="HO47">
            <v>284879</v>
          </cell>
          <cell r="HP47">
            <v>288117</v>
          </cell>
          <cell r="HQ47">
            <v>294642</v>
          </cell>
          <cell r="HR47">
            <v>298929</v>
          </cell>
          <cell r="HS47">
            <v>299685</v>
          </cell>
          <cell r="HT47">
            <v>301768</v>
          </cell>
          <cell r="HU47">
            <v>296033</v>
          </cell>
          <cell r="HV47">
            <v>291697</v>
          </cell>
          <cell r="HW47">
            <v>284003</v>
          </cell>
          <cell r="HX47">
            <v>280790</v>
          </cell>
          <cell r="HY47">
            <v>278495</v>
          </cell>
          <cell r="HZ47">
            <v>280195</v>
          </cell>
          <cell r="IA47">
            <v>283913</v>
          </cell>
          <cell r="IB47">
            <v>289217</v>
          </cell>
          <cell r="IC47">
            <v>297241</v>
          </cell>
          <cell r="ID47">
            <v>306518</v>
          </cell>
          <cell r="IE47">
            <v>320231</v>
          </cell>
          <cell r="IF47">
            <v>325298</v>
          </cell>
          <cell r="IG47">
            <v>309431</v>
          </cell>
          <cell r="IH47">
            <v>305272</v>
          </cell>
          <cell r="II47">
            <v>295453</v>
          </cell>
          <cell r="IJ47">
            <v>292080</v>
          </cell>
          <cell r="IK47">
            <v>293872</v>
          </cell>
          <cell r="IL47">
            <v>297835</v>
          </cell>
          <cell r="IM47">
            <v>308053</v>
          </cell>
          <cell r="IN47">
            <v>312392</v>
          </cell>
          <cell r="IO47">
            <v>312278</v>
          </cell>
          <cell r="IP47">
            <v>310127</v>
          </cell>
          <cell r="IQ47">
            <v>301746</v>
          </cell>
        </row>
        <row r="48">
          <cell r="A48">
            <v>39600</v>
          </cell>
          <cell r="B48">
            <v>149299</v>
          </cell>
          <cell r="C48">
            <v>146337</v>
          </cell>
          <cell r="D48">
            <v>141116</v>
          </cell>
          <cell r="E48">
            <v>137727</v>
          </cell>
          <cell r="F48">
            <v>135773</v>
          </cell>
          <cell r="G48">
            <v>134691</v>
          </cell>
          <cell r="H48">
            <v>135031</v>
          </cell>
          <cell r="I48">
            <v>137435</v>
          </cell>
          <cell r="J48">
            <v>137974</v>
          </cell>
          <cell r="K48">
            <v>138540</v>
          </cell>
          <cell r="L48">
            <v>138998</v>
          </cell>
          <cell r="M48">
            <v>140450</v>
          </cell>
          <cell r="N48">
            <v>141786</v>
          </cell>
          <cell r="O48">
            <v>144809</v>
          </cell>
          <cell r="P48">
            <v>144263</v>
          </cell>
          <cell r="Q48">
            <v>144724</v>
          </cell>
          <cell r="R48">
            <v>146068</v>
          </cell>
          <cell r="S48">
            <v>148299</v>
          </cell>
          <cell r="T48">
            <v>152369</v>
          </cell>
          <cell r="U48">
            <v>152297</v>
          </cell>
          <cell r="V48">
            <v>152510</v>
          </cell>
          <cell r="W48">
            <v>154005</v>
          </cell>
          <cell r="X48">
            <v>157095</v>
          </cell>
          <cell r="Y48">
            <v>159714</v>
          </cell>
          <cell r="Z48">
            <v>159613</v>
          </cell>
          <cell r="AA48">
            <v>159682</v>
          </cell>
          <cell r="AB48">
            <v>155510</v>
          </cell>
          <cell r="AC48">
            <v>152341</v>
          </cell>
          <cell r="AD48">
            <v>147329</v>
          </cell>
          <cell r="AE48">
            <v>144785</v>
          </cell>
          <cell r="AF48">
            <v>143015</v>
          </cell>
          <cell r="AG48">
            <v>143120</v>
          </cell>
          <cell r="AH48">
            <v>144690</v>
          </cell>
          <cell r="AI48">
            <v>146816</v>
          </cell>
          <cell r="AJ48">
            <v>150365</v>
          </cell>
          <cell r="AK48">
            <v>154595</v>
          </cell>
          <cell r="AL48">
            <v>161053</v>
          </cell>
          <cell r="AM48">
            <v>163378</v>
          </cell>
          <cell r="AN48">
            <v>156120</v>
          </cell>
          <cell r="AO48">
            <v>153599</v>
          </cell>
          <cell r="AP48">
            <v>148678</v>
          </cell>
          <cell r="AQ48">
            <v>146637</v>
          </cell>
          <cell r="AR48">
            <v>147047</v>
          </cell>
          <cell r="AS48">
            <v>148545</v>
          </cell>
          <cell r="AT48">
            <v>153731</v>
          </cell>
          <cell r="AU48">
            <v>155289</v>
          </cell>
          <cell r="AV48">
            <v>155716</v>
          </cell>
          <cell r="AW48">
            <v>154301</v>
          </cell>
          <cell r="AX48">
            <v>149544</v>
          </cell>
          <cell r="AY48">
            <v>147154</v>
          </cell>
          <cell r="AZ48">
            <v>143623</v>
          </cell>
          <cell r="BA48">
            <v>141564</v>
          </cell>
          <cell r="BB48">
            <v>140470</v>
          </cell>
          <cell r="BC48">
            <v>135680</v>
          </cell>
          <cell r="BD48">
            <v>132018</v>
          </cell>
          <cell r="BE48">
            <v>131623</v>
          </cell>
          <cell r="BF48">
            <v>127749</v>
          </cell>
          <cell r="BG48">
            <v>126086</v>
          </cell>
          <cell r="BH48">
            <v>124613</v>
          </cell>
          <cell r="BI48">
            <v>121223</v>
          </cell>
          <cell r="BJ48">
            <v>122976</v>
          </cell>
          <cell r="BK48">
            <v>127596</v>
          </cell>
          <cell r="BL48">
            <v>108120</v>
          </cell>
          <cell r="BM48">
            <v>102974</v>
          </cell>
          <cell r="BN48">
            <v>98261</v>
          </cell>
          <cell r="BO48">
            <v>88660</v>
          </cell>
          <cell r="BP48">
            <v>87365</v>
          </cell>
          <cell r="BQ48">
            <v>81484</v>
          </cell>
          <cell r="BR48">
            <v>78603</v>
          </cell>
          <cell r="BS48">
            <v>74795</v>
          </cell>
          <cell r="BT48">
            <v>70629</v>
          </cell>
          <cell r="BU48">
            <v>67861</v>
          </cell>
          <cell r="BV48">
            <v>63953</v>
          </cell>
          <cell r="BW48">
            <v>58861</v>
          </cell>
          <cell r="BX48">
            <v>56359</v>
          </cell>
          <cell r="BY48">
            <v>53963</v>
          </cell>
          <cell r="BZ48">
            <v>51848</v>
          </cell>
          <cell r="CA48">
            <v>51271</v>
          </cell>
          <cell r="CB48">
            <v>49041</v>
          </cell>
          <cell r="CC48">
            <v>45416</v>
          </cell>
          <cell r="CD48">
            <v>42589</v>
          </cell>
          <cell r="CE48">
            <v>38970</v>
          </cell>
          <cell r="CF48">
            <v>35664</v>
          </cell>
          <cell r="CG48">
            <v>31410</v>
          </cell>
          <cell r="CH48">
            <v>27422</v>
          </cell>
          <cell r="CI48">
            <v>23715</v>
          </cell>
          <cell r="CJ48">
            <v>20766</v>
          </cell>
          <cell r="CK48">
            <v>17272</v>
          </cell>
          <cell r="CL48">
            <v>14307</v>
          </cell>
          <cell r="CM48">
            <v>9966</v>
          </cell>
          <cell r="CN48">
            <v>7821</v>
          </cell>
          <cell r="CO48">
            <v>6468</v>
          </cell>
          <cell r="CP48">
            <v>5044</v>
          </cell>
          <cell r="CQ48">
            <v>3778</v>
          </cell>
          <cell r="CR48">
            <v>2769</v>
          </cell>
          <cell r="CS48">
            <v>1930</v>
          </cell>
          <cell r="CT48">
            <v>1272</v>
          </cell>
          <cell r="CU48">
            <v>858</v>
          </cell>
          <cell r="CV48">
            <v>543</v>
          </cell>
          <cell r="CW48">
            <v>317</v>
          </cell>
          <cell r="CX48">
            <v>516</v>
          </cell>
          <cell r="CY48">
            <v>141915</v>
          </cell>
          <cell r="CZ48">
            <v>138288</v>
          </cell>
          <cell r="DA48">
            <v>134270</v>
          </cell>
          <cell r="DB48">
            <v>129785</v>
          </cell>
          <cell r="DC48">
            <v>128583</v>
          </cell>
          <cell r="DD48">
            <v>128183</v>
          </cell>
          <cell r="DE48">
            <v>128640</v>
          </cell>
          <cell r="DF48">
            <v>130533</v>
          </cell>
          <cell r="DG48">
            <v>131761</v>
          </cell>
          <cell r="DH48">
            <v>131895</v>
          </cell>
          <cell r="DI48">
            <v>131665</v>
          </cell>
          <cell r="DJ48">
            <v>133480</v>
          </cell>
          <cell r="DK48">
            <v>134016</v>
          </cell>
          <cell r="DL48">
            <v>137129</v>
          </cell>
          <cell r="DM48">
            <v>136524</v>
          </cell>
          <cell r="DN48">
            <v>137149</v>
          </cell>
          <cell r="DO48">
            <v>138383</v>
          </cell>
          <cell r="DP48">
            <v>141005</v>
          </cell>
          <cell r="DQ48">
            <v>143534</v>
          </cell>
          <cell r="DR48">
            <v>143784</v>
          </cell>
          <cell r="DS48">
            <v>144354</v>
          </cell>
          <cell r="DT48">
            <v>145504</v>
          </cell>
          <cell r="DU48">
            <v>148900</v>
          </cell>
          <cell r="DV48">
            <v>152342</v>
          </cell>
          <cell r="DW48">
            <v>152325</v>
          </cell>
          <cell r="DX48">
            <v>152964</v>
          </cell>
          <cell r="DY48">
            <v>149982</v>
          </cell>
          <cell r="DZ48">
            <v>148445</v>
          </cell>
          <cell r="EA48">
            <v>145052</v>
          </cell>
          <cell r="EB48">
            <v>143918</v>
          </cell>
          <cell r="EC48">
            <v>142757</v>
          </cell>
          <cell r="ED48">
            <v>143354</v>
          </cell>
          <cell r="EE48">
            <v>144834</v>
          </cell>
          <cell r="EF48">
            <v>147562</v>
          </cell>
          <cell r="EG48">
            <v>151831</v>
          </cell>
          <cell r="EH48">
            <v>156774</v>
          </cell>
          <cell r="EI48">
            <v>163933</v>
          </cell>
          <cell r="EJ48">
            <v>166732</v>
          </cell>
          <cell r="EK48">
            <v>157482</v>
          </cell>
          <cell r="EL48">
            <v>155887</v>
          </cell>
          <cell r="EM48">
            <v>150437</v>
          </cell>
          <cell r="EN48">
            <v>148355</v>
          </cell>
          <cell r="EO48">
            <v>149051</v>
          </cell>
          <cell r="EP48">
            <v>151155</v>
          </cell>
          <cell r="EQ48">
            <v>155773</v>
          </cell>
          <cell r="ER48">
            <v>158199</v>
          </cell>
          <cell r="ES48">
            <v>157765</v>
          </cell>
          <cell r="ET48">
            <v>157141</v>
          </cell>
          <cell r="EU48">
            <v>152972</v>
          </cell>
          <cell r="EV48">
            <v>149742</v>
          </cell>
          <cell r="EW48">
            <v>146881</v>
          </cell>
          <cell r="EX48">
            <v>143586</v>
          </cell>
          <cell r="EY48">
            <v>141485</v>
          </cell>
          <cell r="EZ48">
            <v>138025</v>
          </cell>
          <cell r="FA48">
            <v>134483</v>
          </cell>
          <cell r="FB48">
            <v>133520</v>
          </cell>
          <cell r="FC48">
            <v>128877</v>
          </cell>
          <cell r="FD48">
            <v>127528</v>
          </cell>
          <cell r="FE48">
            <v>125778</v>
          </cell>
          <cell r="FF48">
            <v>121598</v>
          </cell>
          <cell r="FG48">
            <v>122287</v>
          </cell>
          <cell r="FH48">
            <v>126851</v>
          </cell>
          <cell r="FI48">
            <v>106628</v>
          </cell>
          <cell r="FJ48">
            <v>103191</v>
          </cell>
          <cell r="FK48">
            <v>98731</v>
          </cell>
          <cell r="FL48">
            <v>89429</v>
          </cell>
          <cell r="FM48">
            <v>87651</v>
          </cell>
          <cell r="FN48">
            <v>82363</v>
          </cell>
          <cell r="FO48">
            <v>79735</v>
          </cell>
          <cell r="FP48">
            <v>77075</v>
          </cell>
          <cell r="FQ48">
            <v>73496</v>
          </cell>
          <cell r="FR48">
            <v>71204</v>
          </cell>
          <cell r="FS48">
            <v>68529</v>
          </cell>
          <cell r="FT48">
            <v>64952</v>
          </cell>
          <cell r="FU48">
            <v>62033</v>
          </cell>
          <cell r="FV48">
            <v>60728</v>
          </cell>
          <cell r="FW48">
            <v>59173</v>
          </cell>
          <cell r="FX48">
            <v>60235</v>
          </cell>
          <cell r="FY48">
            <v>58933</v>
          </cell>
          <cell r="FZ48">
            <v>56324</v>
          </cell>
          <cell r="GA48">
            <v>54445</v>
          </cell>
          <cell r="GB48">
            <v>51609</v>
          </cell>
          <cell r="GC48">
            <v>49427</v>
          </cell>
          <cell r="GD48">
            <v>46641</v>
          </cell>
          <cell r="GE48">
            <v>42465</v>
          </cell>
          <cell r="GF48">
            <v>38897</v>
          </cell>
          <cell r="GG48">
            <v>35552</v>
          </cell>
          <cell r="GH48">
            <v>31609</v>
          </cell>
          <cell r="GI48">
            <v>26761</v>
          </cell>
          <cell r="GJ48">
            <v>20228</v>
          </cell>
          <cell r="GK48">
            <v>17312</v>
          </cell>
          <cell r="GL48">
            <v>15073</v>
          </cell>
          <cell r="GM48">
            <v>12521</v>
          </cell>
          <cell r="GN48">
            <v>10430</v>
          </cell>
          <cell r="GO48">
            <v>7997</v>
          </cell>
          <cell r="GP48">
            <v>5852</v>
          </cell>
          <cell r="GQ48">
            <v>4294</v>
          </cell>
          <cell r="GR48">
            <v>3010</v>
          </cell>
          <cell r="GS48">
            <v>2147</v>
          </cell>
          <cell r="GT48">
            <v>1323</v>
          </cell>
          <cell r="GU48">
            <v>2208</v>
          </cell>
          <cell r="GV48">
            <v>291214</v>
          </cell>
          <cell r="GW48">
            <v>284625</v>
          </cell>
          <cell r="GX48">
            <v>275386</v>
          </cell>
          <cell r="GY48">
            <v>267512</v>
          </cell>
          <cell r="GZ48">
            <v>264356</v>
          </cell>
          <cell r="HA48">
            <v>262874</v>
          </cell>
          <cell r="HB48">
            <v>263671</v>
          </cell>
          <cell r="HC48">
            <v>267968</v>
          </cell>
          <cell r="HD48">
            <v>269735</v>
          </cell>
          <cell r="HE48">
            <v>270435</v>
          </cell>
          <cell r="HF48">
            <v>270663</v>
          </cell>
          <cell r="HG48">
            <v>273930</v>
          </cell>
          <cell r="HH48">
            <v>275802</v>
          </cell>
          <cell r="HI48">
            <v>281938</v>
          </cell>
          <cell r="HJ48">
            <v>280787</v>
          </cell>
          <cell r="HK48">
            <v>281873</v>
          </cell>
          <cell r="HL48">
            <v>284451</v>
          </cell>
          <cell r="HM48">
            <v>289304</v>
          </cell>
          <cell r="HN48">
            <v>295903</v>
          </cell>
          <cell r="HO48">
            <v>296081</v>
          </cell>
          <cell r="HP48">
            <v>296864</v>
          </cell>
          <cell r="HQ48">
            <v>299509</v>
          </cell>
          <cell r="HR48">
            <v>305995</v>
          </cell>
          <cell r="HS48">
            <v>312056</v>
          </cell>
          <cell r="HT48">
            <v>311938</v>
          </cell>
          <cell r="HU48">
            <v>312646</v>
          </cell>
          <cell r="HV48">
            <v>305492</v>
          </cell>
          <cell r="HW48">
            <v>300786</v>
          </cell>
          <cell r="HX48">
            <v>292381</v>
          </cell>
          <cell r="HY48">
            <v>288703</v>
          </cell>
          <cell r="HZ48">
            <v>285772</v>
          </cell>
          <cell r="IA48">
            <v>286474</v>
          </cell>
          <cell r="IB48">
            <v>289524</v>
          </cell>
          <cell r="IC48">
            <v>294378</v>
          </cell>
          <cell r="ID48">
            <v>302196</v>
          </cell>
          <cell r="IE48">
            <v>311369</v>
          </cell>
          <cell r="IF48">
            <v>324986</v>
          </cell>
          <cell r="IG48">
            <v>330110</v>
          </cell>
          <cell r="IH48">
            <v>313602</v>
          </cell>
          <cell r="II48">
            <v>309486</v>
          </cell>
          <cell r="IJ48">
            <v>299115</v>
          </cell>
          <cell r="IK48">
            <v>294992</v>
          </cell>
          <cell r="IL48">
            <v>296098</v>
          </cell>
          <cell r="IM48">
            <v>299700</v>
          </cell>
          <cell r="IN48">
            <v>309504</v>
          </cell>
          <cell r="IO48">
            <v>313488</v>
          </cell>
          <cell r="IP48">
            <v>313481</v>
          </cell>
          <cell r="IQ48">
            <v>311442</v>
          </cell>
        </row>
        <row r="49">
          <cell r="A49">
            <v>39965</v>
          </cell>
          <cell r="B49">
            <v>151627</v>
          </cell>
          <cell r="C49">
            <v>149254</v>
          </cell>
          <cell r="D49">
            <v>147229</v>
          </cell>
          <cell r="E49">
            <v>143766</v>
          </cell>
          <cell r="F49">
            <v>140093</v>
          </cell>
          <cell r="G49">
            <v>138209</v>
          </cell>
          <cell r="H49">
            <v>136545</v>
          </cell>
          <cell r="I49">
            <v>136688</v>
          </cell>
          <cell r="J49">
            <v>139095</v>
          </cell>
          <cell r="K49">
            <v>139449</v>
          </cell>
          <cell r="L49">
            <v>140065</v>
          </cell>
          <cell r="M49">
            <v>140505</v>
          </cell>
          <cell r="N49">
            <v>141835</v>
          </cell>
          <cell r="O49">
            <v>143094</v>
          </cell>
          <cell r="P49">
            <v>146106</v>
          </cell>
          <cell r="Q49">
            <v>145578</v>
          </cell>
          <cell r="R49">
            <v>146184</v>
          </cell>
          <cell r="S49">
            <v>148062</v>
          </cell>
          <cell r="T49">
            <v>152447</v>
          </cell>
          <cell r="U49">
            <v>159171</v>
          </cell>
          <cell r="V49">
            <v>159410</v>
          </cell>
          <cell r="W49">
            <v>159611</v>
          </cell>
          <cell r="X49">
            <v>161759</v>
          </cell>
          <cell r="Y49">
            <v>165753</v>
          </cell>
          <cell r="Z49">
            <v>167089</v>
          </cell>
          <cell r="AA49">
            <v>165916</v>
          </cell>
          <cell r="AB49">
            <v>165462</v>
          </cell>
          <cell r="AC49">
            <v>160731</v>
          </cell>
          <cell r="AD49">
            <v>157253</v>
          </cell>
          <cell r="AE49">
            <v>151952</v>
          </cell>
          <cell r="AF49">
            <v>149097</v>
          </cell>
          <cell r="AG49">
            <v>146381</v>
          </cell>
          <cell r="AH49">
            <v>146321</v>
          </cell>
          <cell r="AI49">
            <v>147117</v>
          </cell>
          <cell r="AJ49">
            <v>149393</v>
          </cell>
          <cell r="AK49">
            <v>152726</v>
          </cell>
          <cell r="AL49">
            <v>156803</v>
          </cell>
          <cell r="AM49">
            <v>163215</v>
          </cell>
          <cell r="AN49">
            <v>165536</v>
          </cell>
          <cell r="AO49">
            <v>157991</v>
          </cell>
          <cell r="AP49">
            <v>155412</v>
          </cell>
          <cell r="AQ49">
            <v>150229</v>
          </cell>
          <cell r="AR49">
            <v>147723</v>
          </cell>
          <cell r="AS49">
            <v>147847</v>
          </cell>
          <cell r="AT49">
            <v>149239</v>
          </cell>
          <cell r="AU49">
            <v>154189</v>
          </cell>
          <cell r="AV49">
            <v>155590</v>
          </cell>
          <cell r="AW49">
            <v>156064</v>
          </cell>
          <cell r="AX49">
            <v>154763</v>
          </cell>
          <cell r="AY49">
            <v>149829</v>
          </cell>
          <cell r="AZ49">
            <v>147555</v>
          </cell>
          <cell r="BA49">
            <v>143966</v>
          </cell>
          <cell r="BB49">
            <v>141634</v>
          </cell>
          <cell r="BC49">
            <v>140366</v>
          </cell>
          <cell r="BD49">
            <v>135596</v>
          </cell>
          <cell r="BE49">
            <v>131644</v>
          </cell>
          <cell r="BF49">
            <v>131080</v>
          </cell>
          <cell r="BG49">
            <v>127178</v>
          </cell>
          <cell r="BH49">
            <v>125558</v>
          </cell>
          <cell r="BI49">
            <v>123786</v>
          </cell>
          <cell r="BJ49">
            <v>120560</v>
          </cell>
          <cell r="BK49">
            <v>122235</v>
          </cell>
          <cell r="BL49">
            <v>126773</v>
          </cell>
          <cell r="BM49">
            <v>107508</v>
          </cell>
          <cell r="BN49">
            <v>102422</v>
          </cell>
          <cell r="BO49">
            <v>97513</v>
          </cell>
          <cell r="BP49">
            <v>87896</v>
          </cell>
          <cell r="BQ49">
            <v>86596</v>
          </cell>
          <cell r="BR49">
            <v>80620</v>
          </cell>
          <cell r="BS49">
            <v>77754</v>
          </cell>
          <cell r="BT49">
            <v>73751</v>
          </cell>
          <cell r="BU49">
            <v>69537</v>
          </cell>
          <cell r="BV49">
            <v>66576</v>
          </cell>
          <cell r="BW49">
            <v>62401</v>
          </cell>
          <cell r="BX49">
            <v>57377</v>
          </cell>
          <cell r="BY49">
            <v>54671</v>
          </cell>
          <cell r="BZ49">
            <v>52124</v>
          </cell>
          <cell r="CA49">
            <v>49870</v>
          </cell>
          <cell r="CB49">
            <v>49145</v>
          </cell>
          <cell r="CC49">
            <v>46729</v>
          </cell>
          <cell r="CD49">
            <v>43031</v>
          </cell>
          <cell r="CE49">
            <v>39999</v>
          </cell>
          <cell r="CF49">
            <v>36302</v>
          </cell>
          <cell r="CG49">
            <v>32918</v>
          </cell>
          <cell r="CH49">
            <v>28716</v>
          </cell>
          <cell r="CI49">
            <v>24811</v>
          </cell>
          <cell r="CJ49">
            <v>21209</v>
          </cell>
          <cell r="CK49">
            <v>18339</v>
          </cell>
          <cell r="CL49">
            <v>14988</v>
          </cell>
          <cell r="CM49">
            <v>12136</v>
          </cell>
          <cell r="CN49">
            <v>8248</v>
          </cell>
          <cell r="CO49">
            <v>6442</v>
          </cell>
          <cell r="CP49">
            <v>5219</v>
          </cell>
          <cell r="CQ49">
            <v>3985</v>
          </cell>
          <cell r="CR49">
            <v>2863</v>
          </cell>
          <cell r="CS49">
            <v>2054</v>
          </cell>
          <cell r="CT49">
            <v>1408</v>
          </cell>
          <cell r="CU49">
            <v>862</v>
          </cell>
          <cell r="CV49">
            <v>574</v>
          </cell>
          <cell r="CW49">
            <v>350</v>
          </cell>
          <cell r="CX49">
            <v>519</v>
          </cell>
          <cell r="CY49">
            <v>143634</v>
          </cell>
          <cell r="CZ49">
            <v>142088</v>
          </cell>
          <cell r="DA49">
            <v>139100</v>
          </cell>
          <cell r="DB49">
            <v>136677</v>
          </cell>
          <cell r="DC49">
            <v>132216</v>
          </cell>
          <cell r="DD49">
            <v>130688</v>
          </cell>
          <cell r="DE49">
            <v>130034</v>
          </cell>
          <cell r="DF49">
            <v>130144</v>
          </cell>
          <cell r="DG49">
            <v>132035</v>
          </cell>
          <cell r="DH49">
            <v>133213</v>
          </cell>
          <cell r="DI49">
            <v>133293</v>
          </cell>
          <cell r="DJ49">
            <v>133021</v>
          </cell>
          <cell r="DK49">
            <v>134896</v>
          </cell>
          <cell r="DL49">
            <v>135247</v>
          </cell>
          <cell r="DM49">
            <v>138194</v>
          </cell>
          <cell r="DN49">
            <v>137729</v>
          </cell>
          <cell r="DO49">
            <v>138529</v>
          </cell>
          <cell r="DP49">
            <v>140305</v>
          </cell>
          <cell r="DQ49">
            <v>144757</v>
          </cell>
          <cell r="DR49">
            <v>149676</v>
          </cell>
          <cell r="DS49">
            <v>150344</v>
          </cell>
          <cell r="DT49">
            <v>150720</v>
          </cell>
          <cell r="DU49">
            <v>151923</v>
          </cell>
          <cell r="DV49">
            <v>155957</v>
          </cell>
          <cell r="DW49">
            <v>158810</v>
          </cell>
          <cell r="DX49">
            <v>158313</v>
          </cell>
          <cell r="DY49">
            <v>158752</v>
          </cell>
          <cell r="DZ49">
            <v>155466</v>
          </cell>
          <cell r="EA49">
            <v>153655</v>
          </cell>
          <cell r="EB49">
            <v>149809</v>
          </cell>
          <cell r="EC49">
            <v>148012</v>
          </cell>
          <cell r="ED49">
            <v>146067</v>
          </cell>
          <cell r="EE49">
            <v>146486</v>
          </cell>
          <cell r="EF49">
            <v>147464</v>
          </cell>
          <cell r="EG49">
            <v>150039</v>
          </cell>
          <cell r="EH49">
            <v>154170</v>
          </cell>
          <cell r="EI49">
            <v>159064</v>
          </cell>
          <cell r="EJ49">
            <v>166223</v>
          </cell>
          <cell r="EK49">
            <v>168996</v>
          </cell>
          <cell r="EL49">
            <v>159556</v>
          </cell>
          <cell r="EM49">
            <v>157921</v>
          </cell>
          <cell r="EN49">
            <v>152106</v>
          </cell>
          <cell r="EO49">
            <v>149586</v>
          </cell>
          <cell r="EP49">
            <v>149990</v>
          </cell>
          <cell r="EQ49">
            <v>152010</v>
          </cell>
          <cell r="ER49">
            <v>156321</v>
          </cell>
          <cell r="ES49">
            <v>158618</v>
          </cell>
          <cell r="ET49">
            <v>158154</v>
          </cell>
          <cell r="EU49">
            <v>157698</v>
          </cell>
          <cell r="EV49">
            <v>153204</v>
          </cell>
          <cell r="EW49">
            <v>150251</v>
          </cell>
          <cell r="EX49">
            <v>147227</v>
          </cell>
          <cell r="EY49">
            <v>143840</v>
          </cell>
          <cell r="EZ49">
            <v>141536</v>
          </cell>
          <cell r="FA49">
            <v>138111</v>
          </cell>
          <cell r="FB49">
            <v>134317</v>
          </cell>
          <cell r="FC49">
            <v>133103</v>
          </cell>
          <cell r="FD49">
            <v>128371</v>
          </cell>
          <cell r="FE49">
            <v>127052</v>
          </cell>
          <cell r="FF49">
            <v>125083</v>
          </cell>
          <cell r="FG49">
            <v>121056</v>
          </cell>
          <cell r="FH49">
            <v>121633</v>
          </cell>
          <cell r="FI49">
            <v>126165</v>
          </cell>
          <cell r="FJ49">
            <v>106308</v>
          </cell>
          <cell r="FK49">
            <v>102860</v>
          </cell>
          <cell r="FL49">
            <v>98397</v>
          </cell>
          <cell r="FM49">
            <v>89067</v>
          </cell>
          <cell r="FN49">
            <v>87199</v>
          </cell>
          <cell r="FO49">
            <v>81805</v>
          </cell>
          <cell r="FP49">
            <v>79016</v>
          </cell>
          <cell r="FQ49">
            <v>76196</v>
          </cell>
          <cell r="FR49">
            <v>72525</v>
          </cell>
          <cell r="FS49">
            <v>70055</v>
          </cell>
          <cell r="FT49">
            <v>67735</v>
          </cell>
          <cell r="FU49">
            <v>64145</v>
          </cell>
          <cell r="FV49">
            <v>61075</v>
          </cell>
          <cell r="FW49">
            <v>59704</v>
          </cell>
          <cell r="FX49">
            <v>58033</v>
          </cell>
          <cell r="FY49">
            <v>58846</v>
          </cell>
          <cell r="FZ49">
            <v>57368</v>
          </cell>
          <cell r="GA49">
            <v>54576</v>
          </cell>
          <cell r="GB49">
            <v>52517</v>
          </cell>
          <cell r="GC49">
            <v>49479</v>
          </cell>
          <cell r="GD49">
            <v>47021</v>
          </cell>
          <cell r="GE49">
            <v>44052</v>
          </cell>
          <cell r="GF49">
            <v>39784</v>
          </cell>
          <cell r="GG49">
            <v>36034</v>
          </cell>
          <cell r="GH49">
            <v>32646</v>
          </cell>
          <cell r="GI49">
            <v>28606</v>
          </cell>
          <cell r="GJ49">
            <v>23660</v>
          </cell>
          <cell r="GK49">
            <v>17591</v>
          </cell>
          <cell r="GL49">
            <v>14852</v>
          </cell>
          <cell r="GM49">
            <v>12666</v>
          </cell>
          <cell r="GN49">
            <v>10247</v>
          </cell>
          <cell r="GO49">
            <v>8408</v>
          </cell>
          <cell r="GP49">
            <v>6221</v>
          </cell>
          <cell r="GQ49">
            <v>4436</v>
          </cell>
          <cell r="GR49">
            <v>3223</v>
          </cell>
          <cell r="GS49">
            <v>2152</v>
          </cell>
          <cell r="GT49">
            <v>1461</v>
          </cell>
          <cell r="GU49">
            <v>2235</v>
          </cell>
          <cell r="GV49">
            <v>295261</v>
          </cell>
          <cell r="GW49">
            <v>291342</v>
          </cell>
          <cell r="GX49">
            <v>286329</v>
          </cell>
          <cell r="GY49">
            <v>280443</v>
          </cell>
          <cell r="GZ49">
            <v>272309</v>
          </cell>
          <cell r="HA49">
            <v>268897</v>
          </cell>
          <cell r="HB49">
            <v>266579</v>
          </cell>
          <cell r="HC49">
            <v>266832</v>
          </cell>
          <cell r="HD49">
            <v>271130</v>
          </cell>
          <cell r="HE49">
            <v>272662</v>
          </cell>
          <cell r="HF49">
            <v>273358</v>
          </cell>
          <cell r="HG49">
            <v>273526</v>
          </cell>
          <cell r="HH49">
            <v>276731</v>
          </cell>
          <cell r="HI49">
            <v>278341</v>
          </cell>
          <cell r="HJ49">
            <v>284300</v>
          </cell>
          <cell r="HK49">
            <v>283307</v>
          </cell>
          <cell r="HL49">
            <v>284713</v>
          </cell>
          <cell r="HM49">
            <v>288367</v>
          </cell>
          <cell r="HN49">
            <v>297204</v>
          </cell>
          <cell r="HO49">
            <v>308847</v>
          </cell>
          <cell r="HP49">
            <v>309754</v>
          </cell>
          <cell r="HQ49">
            <v>310331</v>
          </cell>
          <cell r="HR49">
            <v>313682</v>
          </cell>
          <cell r="HS49">
            <v>321710</v>
          </cell>
          <cell r="HT49">
            <v>325899</v>
          </cell>
          <cell r="HU49">
            <v>324229</v>
          </cell>
          <cell r="HV49">
            <v>324214</v>
          </cell>
          <cell r="HW49">
            <v>316197</v>
          </cell>
          <cell r="HX49">
            <v>310908</v>
          </cell>
          <cell r="HY49">
            <v>301761</v>
          </cell>
          <cell r="HZ49">
            <v>297109</v>
          </cell>
          <cell r="IA49">
            <v>292448</v>
          </cell>
          <cell r="IB49">
            <v>292807</v>
          </cell>
          <cell r="IC49">
            <v>294581</v>
          </cell>
          <cell r="ID49">
            <v>299432</v>
          </cell>
          <cell r="IE49">
            <v>306896</v>
          </cell>
          <cell r="IF49">
            <v>315867</v>
          </cell>
          <cell r="IG49">
            <v>329438</v>
          </cell>
          <cell r="IH49">
            <v>334532</v>
          </cell>
          <cell r="II49">
            <v>317547</v>
          </cell>
          <cell r="IJ49">
            <v>313333</v>
          </cell>
          <cell r="IK49">
            <v>302335</v>
          </cell>
          <cell r="IL49">
            <v>297309</v>
          </cell>
          <cell r="IM49">
            <v>297837</v>
          </cell>
          <cell r="IN49">
            <v>301249</v>
          </cell>
          <cell r="IO49">
            <v>310510</v>
          </cell>
          <cell r="IP49">
            <v>314208</v>
          </cell>
          <cell r="IQ49">
            <v>314218</v>
          </cell>
        </row>
        <row r="50">
          <cell r="A50">
            <v>40330</v>
          </cell>
          <cell r="B50">
            <v>152773</v>
          </cell>
          <cell r="C50">
            <v>150573</v>
          </cell>
          <cell r="D50">
            <v>149392</v>
          </cell>
          <cell r="E50">
            <v>147633</v>
          </cell>
          <cell r="F50">
            <v>145951</v>
          </cell>
          <cell r="G50">
            <v>142049</v>
          </cell>
          <cell r="H50">
            <v>139854</v>
          </cell>
          <cell r="I50">
            <v>137922</v>
          </cell>
          <cell r="J50">
            <v>137848</v>
          </cell>
          <cell r="K50">
            <v>140237</v>
          </cell>
          <cell r="L50">
            <v>140433</v>
          </cell>
          <cell r="M50">
            <v>141070</v>
          </cell>
          <cell r="N50">
            <v>141551</v>
          </cell>
          <cell r="O50">
            <v>142884</v>
          </cell>
          <cell r="P50">
            <v>144081</v>
          </cell>
          <cell r="Q50">
            <v>147354</v>
          </cell>
          <cell r="R50">
            <v>146978</v>
          </cell>
          <cell r="S50">
            <v>147964</v>
          </cell>
          <cell r="T50">
            <v>150568</v>
          </cell>
          <cell r="U50">
            <v>156457</v>
          </cell>
          <cell r="V50">
            <v>163224</v>
          </cell>
          <cell r="W50">
            <v>163174</v>
          </cell>
          <cell r="X50">
            <v>163172</v>
          </cell>
          <cell r="Y50">
            <v>165837</v>
          </cell>
          <cell r="Z50">
            <v>168661</v>
          </cell>
          <cell r="AA50">
            <v>169015</v>
          </cell>
          <cell r="AB50">
            <v>167310</v>
          </cell>
          <cell r="AC50">
            <v>167449</v>
          </cell>
          <cell r="AD50">
            <v>162884</v>
          </cell>
          <cell r="AE50">
            <v>159711</v>
          </cell>
          <cell r="AF50">
            <v>154197</v>
          </cell>
          <cell r="AG50">
            <v>151150</v>
          </cell>
          <cell r="AH50">
            <v>148036</v>
          </cell>
          <cell r="AI50">
            <v>147820</v>
          </cell>
          <cell r="AJ50">
            <v>148373</v>
          </cell>
          <cell r="AK50">
            <v>150829</v>
          </cell>
          <cell r="AL50">
            <v>153988</v>
          </cell>
          <cell r="AM50">
            <v>158001</v>
          </cell>
          <cell r="AN50">
            <v>164585</v>
          </cell>
          <cell r="AO50">
            <v>166904</v>
          </cell>
          <cell r="AP50">
            <v>159027</v>
          </cell>
          <cell r="AQ50">
            <v>156468</v>
          </cell>
          <cell r="AR50">
            <v>151063</v>
          </cell>
          <cell r="AS50">
            <v>148254</v>
          </cell>
          <cell r="AT50">
            <v>148042</v>
          </cell>
          <cell r="AU50">
            <v>149489</v>
          </cell>
          <cell r="AV50">
            <v>154198</v>
          </cell>
          <cell r="AW50">
            <v>155618</v>
          </cell>
          <cell r="AX50">
            <v>156226</v>
          </cell>
          <cell r="AY50">
            <v>155036</v>
          </cell>
          <cell r="AZ50">
            <v>149973</v>
          </cell>
          <cell r="BA50">
            <v>147836</v>
          </cell>
          <cell r="BB50">
            <v>144103</v>
          </cell>
          <cell r="BC50">
            <v>141595</v>
          </cell>
          <cell r="BD50">
            <v>140247</v>
          </cell>
          <cell r="BE50">
            <v>135456</v>
          </cell>
          <cell r="BF50">
            <v>131310</v>
          </cell>
          <cell r="BG50">
            <v>130515</v>
          </cell>
          <cell r="BH50">
            <v>126550</v>
          </cell>
          <cell r="BI50">
            <v>124946</v>
          </cell>
          <cell r="BJ50">
            <v>123008</v>
          </cell>
          <cell r="BK50">
            <v>119820</v>
          </cell>
          <cell r="BL50">
            <v>121483</v>
          </cell>
          <cell r="BM50">
            <v>125896</v>
          </cell>
          <cell r="BN50">
            <v>106831</v>
          </cell>
          <cell r="BO50">
            <v>101678</v>
          </cell>
          <cell r="BP50">
            <v>96786</v>
          </cell>
          <cell r="BQ50">
            <v>87187</v>
          </cell>
          <cell r="BR50">
            <v>85844</v>
          </cell>
          <cell r="BS50">
            <v>79746</v>
          </cell>
          <cell r="BT50">
            <v>76802</v>
          </cell>
          <cell r="BU50">
            <v>72695</v>
          </cell>
          <cell r="BV50">
            <v>68395</v>
          </cell>
          <cell r="BW50">
            <v>65288</v>
          </cell>
          <cell r="BX50">
            <v>60850</v>
          </cell>
          <cell r="BY50">
            <v>55798</v>
          </cell>
          <cell r="BZ50">
            <v>52936</v>
          </cell>
          <cell r="CA50">
            <v>50226</v>
          </cell>
          <cell r="CB50">
            <v>47819</v>
          </cell>
          <cell r="CC50">
            <v>46984</v>
          </cell>
          <cell r="CD50">
            <v>44405</v>
          </cell>
          <cell r="CE50">
            <v>40631</v>
          </cell>
          <cell r="CF50">
            <v>37488</v>
          </cell>
          <cell r="CG50">
            <v>33628</v>
          </cell>
          <cell r="CH50">
            <v>30179</v>
          </cell>
          <cell r="CI50">
            <v>26167</v>
          </cell>
          <cell r="CJ50">
            <v>22243</v>
          </cell>
          <cell r="CK50">
            <v>18802</v>
          </cell>
          <cell r="CL50">
            <v>16090</v>
          </cell>
          <cell r="CM50">
            <v>12896</v>
          </cell>
          <cell r="CN50">
            <v>10175</v>
          </cell>
          <cell r="CO50">
            <v>6772</v>
          </cell>
          <cell r="CP50">
            <v>5189</v>
          </cell>
          <cell r="CQ50">
            <v>4091</v>
          </cell>
          <cell r="CR50">
            <v>3042</v>
          </cell>
          <cell r="CS50">
            <v>2110</v>
          </cell>
          <cell r="CT50">
            <v>1478</v>
          </cell>
          <cell r="CU50">
            <v>1018</v>
          </cell>
          <cell r="CV50">
            <v>592</v>
          </cell>
          <cell r="CW50">
            <v>394</v>
          </cell>
          <cell r="CX50">
            <v>525</v>
          </cell>
          <cell r="CY50">
            <v>144664</v>
          </cell>
          <cell r="CZ50">
            <v>142837</v>
          </cell>
          <cell r="DA50">
            <v>142144</v>
          </cell>
          <cell r="DB50">
            <v>139506</v>
          </cell>
          <cell r="DC50">
            <v>138539</v>
          </cell>
          <cell r="DD50">
            <v>134034</v>
          </cell>
          <cell r="DE50">
            <v>132246</v>
          </cell>
          <cell r="DF50">
            <v>131390</v>
          </cell>
          <cell r="DG50">
            <v>131455</v>
          </cell>
          <cell r="DH50">
            <v>133147</v>
          </cell>
          <cell r="DI50">
            <v>134150</v>
          </cell>
          <cell r="DJ50">
            <v>134342</v>
          </cell>
          <cell r="DK50">
            <v>133981</v>
          </cell>
          <cell r="DL50">
            <v>135880</v>
          </cell>
          <cell r="DM50">
            <v>136132</v>
          </cell>
          <cell r="DN50">
            <v>139145</v>
          </cell>
          <cell r="DO50">
            <v>138970</v>
          </cell>
          <cell r="DP50">
            <v>140235</v>
          </cell>
          <cell r="DQ50">
            <v>143032</v>
          </cell>
          <cell r="DR50">
            <v>149345</v>
          </cell>
          <cell r="DS50">
            <v>154423</v>
          </cell>
          <cell r="DT50">
            <v>154739</v>
          </cell>
          <cell r="DU50">
            <v>154890</v>
          </cell>
          <cell r="DV50">
            <v>157183</v>
          </cell>
          <cell r="DW50">
            <v>159751</v>
          </cell>
          <cell r="DX50">
            <v>162068</v>
          </cell>
          <cell r="DY50">
            <v>161397</v>
          </cell>
          <cell r="DZ50">
            <v>161898</v>
          </cell>
          <cell r="EA50">
            <v>158695</v>
          </cell>
          <cell r="EB50">
            <v>156829</v>
          </cell>
          <cell r="EC50">
            <v>152755</v>
          </cell>
          <cell r="ED50">
            <v>150404</v>
          </cell>
          <cell r="EE50">
            <v>148230</v>
          </cell>
          <cell r="EF50">
            <v>148194</v>
          </cell>
          <cell r="EG50">
            <v>149038</v>
          </cell>
          <cell r="EH50">
            <v>151623</v>
          </cell>
          <cell r="EI50">
            <v>155729</v>
          </cell>
          <cell r="EJ50">
            <v>160560</v>
          </cell>
          <cell r="EK50">
            <v>167723</v>
          </cell>
          <cell r="EL50">
            <v>170604</v>
          </cell>
          <cell r="EM50">
            <v>160907</v>
          </cell>
          <cell r="EN50">
            <v>159379</v>
          </cell>
          <cell r="EO50">
            <v>153224</v>
          </cell>
          <cell r="EP50">
            <v>150333</v>
          </cell>
          <cell r="EQ50">
            <v>150405</v>
          </cell>
          <cell r="ER50">
            <v>152475</v>
          </cell>
          <cell r="ES50">
            <v>156573</v>
          </cell>
          <cell r="ET50">
            <v>158778</v>
          </cell>
          <cell r="EU50">
            <v>158341</v>
          </cell>
          <cell r="EV50">
            <v>158070</v>
          </cell>
          <cell r="EW50">
            <v>153292</v>
          </cell>
          <cell r="EX50">
            <v>150580</v>
          </cell>
          <cell r="EY50">
            <v>147447</v>
          </cell>
          <cell r="EZ50">
            <v>143942</v>
          </cell>
          <cell r="FA50">
            <v>141568</v>
          </cell>
          <cell r="FB50">
            <v>138188</v>
          </cell>
          <cell r="FC50">
            <v>134152</v>
          </cell>
          <cell r="FD50">
            <v>132738</v>
          </cell>
          <cell r="FE50">
            <v>127984</v>
          </cell>
          <cell r="FF50">
            <v>126564</v>
          </cell>
          <cell r="FG50">
            <v>124281</v>
          </cell>
          <cell r="FH50">
            <v>120500</v>
          </cell>
          <cell r="FI50">
            <v>121018</v>
          </cell>
          <cell r="FJ50">
            <v>125586</v>
          </cell>
          <cell r="FK50">
            <v>105961</v>
          </cell>
          <cell r="FL50">
            <v>102511</v>
          </cell>
          <cell r="FM50">
            <v>97988</v>
          </cell>
          <cell r="FN50">
            <v>88757</v>
          </cell>
          <cell r="FO50">
            <v>86697</v>
          </cell>
          <cell r="FP50">
            <v>81201</v>
          </cell>
          <cell r="FQ50">
            <v>78303</v>
          </cell>
          <cell r="FR50">
            <v>75342</v>
          </cell>
          <cell r="FS50">
            <v>71540</v>
          </cell>
          <cell r="FT50">
            <v>68864</v>
          </cell>
          <cell r="FU50">
            <v>66815</v>
          </cell>
          <cell r="FV50">
            <v>63246</v>
          </cell>
          <cell r="FW50">
            <v>60096</v>
          </cell>
          <cell r="FX50">
            <v>58557</v>
          </cell>
          <cell r="FY50">
            <v>56731</v>
          </cell>
          <cell r="FZ50">
            <v>57415</v>
          </cell>
          <cell r="GA50">
            <v>55623</v>
          </cell>
          <cell r="GB50">
            <v>52731</v>
          </cell>
          <cell r="GC50">
            <v>50552</v>
          </cell>
          <cell r="GD50">
            <v>47181</v>
          </cell>
          <cell r="GE50">
            <v>44566</v>
          </cell>
          <cell r="GF50">
            <v>41343</v>
          </cell>
          <cell r="GG50">
            <v>37101</v>
          </cell>
          <cell r="GH50">
            <v>33209</v>
          </cell>
          <cell r="GI50">
            <v>29724</v>
          </cell>
          <cell r="GJ50">
            <v>25568</v>
          </cell>
          <cell r="GK50">
            <v>20650</v>
          </cell>
          <cell r="GL50">
            <v>15091</v>
          </cell>
          <cell r="GM50">
            <v>12619</v>
          </cell>
          <cell r="GN50">
            <v>10502</v>
          </cell>
          <cell r="GO50">
            <v>8256</v>
          </cell>
          <cell r="GP50">
            <v>6638</v>
          </cell>
          <cell r="GQ50">
            <v>4756</v>
          </cell>
          <cell r="GR50">
            <v>3319</v>
          </cell>
          <cell r="GS50">
            <v>2289</v>
          </cell>
          <cell r="GT50">
            <v>1527</v>
          </cell>
          <cell r="GU50">
            <v>2418</v>
          </cell>
          <cell r="GV50">
            <v>297437</v>
          </cell>
          <cell r="GW50">
            <v>293410</v>
          </cell>
          <cell r="GX50">
            <v>291536</v>
          </cell>
          <cell r="GY50">
            <v>287139</v>
          </cell>
          <cell r="GZ50">
            <v>284490</v>
          </cell>
          <cell r="HA50">
            <v>276083</v>
          </cell>
          <cell r="HB50">
            <v>272100</v>
          </cell>
          <cell r="HC50">
            <v>269312</v>
          </cell>
          <cell r="HD50">
            <v>269303</v>
          </cell>
          <cell r="HE50">
            <v>273384</v>
          </cell>
          <cell r="HF50">
            <v>274583</v>
          </cell>
          <cell r="HG50">
            <v>275412</v>
          </cell>
          <cell r="HH50">
            <v>275532</v>
          </cell>
          <cell r="HI50">
            <v>278764</v>
          </cell>
          <cell r="HJ50">
            <v>280213</v>
          </cell>
          <cell r="HK50">
            <v>286499</v>
          </cell>
          <cell r="HL50">
            <v>285948</v>
          </cell>
          <cell r="HM50">
            <v>288199</v>
          </cell>
          <cell r="HN50">
            <v>293600</v>
          </cell>
          <cell r="HO50">
            <v>305802</v>
          </cell>
          <cell r="HP50">
            <v>317647</v>
          </cell>
          <cell r="HQ50">
            <v>317913</v>
          </cell>
          <cell r="HR50">
            <v>318062</v>
          </cell>
          <cell r="HS50">
            <v>323020</v>
          </cell>
          <cell r="HT50">
            <v>328412</v>
          </cell>
          <cell r="HU50">
            <v>331083</v>
          </cell>
          <cell r="HV50">
            <v>328707</v>
          </cell>
          <cell r="HW50">
            <v>329347</v>
          </cell>
          <cell r="HX50">
            <v>321579</v>
          </cell>
          <cell r="HY50">
            <v>316540</v>
          </cell>
          <cell r="HZ50">
            <v>306952</v>
          </cell>
          <cell r="IA50">
            <v>301554</v>
          </cell>
          <cell r="IB50">
            <v>296266</v>
          </cell>
          <cell r="IC50">
            <v>296014</v>
          </cell>
          <cell r="ID50">
            <v>297411</v>
          </cell>
          <cell r="IE50">
            <v>302452</v>
          </cell>
          <cell r="IF50">
            <v>309717</v>
          </cell>
          <cell r="IG50">
            <v>318561</v>
          </cell>
          <cell r="IH50">
            <v>332308</v>
          </cell>
          <cell r="II50">
            <v>337508</v>
          </cell>
          <cell r="IJ50">
            <v>319934</v>
          </cell>
          <cell r="IK50">
            <v>315847</v>
          </cell>
          <cell r="IL50">
            <v>304287</v>
          </cell>
          <cell r="IM50">
            <v>298587</v>
          </cell>
          <cell r="IN50">
            <v>298447</v>
          </cell>
          <cell r="IO50">
            <v>301964</v>
          </cell>
          <cell r="IP50">
            <v>310771</v>
          </cell>
          <cell r="IQ50">
            <v>314396</v>
          </cell>
        </row>
        <row r="51">
          <cell r="A51">
            <v>40695</v>
          </cell>
          <cell r="B51">
            <v>149027</v>
          </cell>
          <cell r="C51">
            <v>151366</v>
          </cell>
          <cell r="D51">
            <v>150320</v>
          </cell>
          <cell r="E51">
            <v>149673</v>
          </cell>
          <cell r="F51">
            <v>148141</v>
          </cell>
          <cell r="G51">
            <v>148229</v>
          </cell>
          <cell r="H51">
            <v>144049</v>
          </cell>
          <cell r="I51">
            <v>141402</v>
          </cell>
          <cell r="J51">
            <v>139417</v>
          </cell>
          <cell r="K51">
            <v>139108</v>
          </cell>
          <cell r="L51">
            <v>141445</v>
          </cell>
          <cell r="M51">
            <v>141421</v>
          </cell>
          <cell r="N51">
            <v>142100</v>
          </cell>
          <cell r="O51">
            <v>142585</v>
          </cell>
          <cell r="P51">
            <v>143992</v>
          </cell>
          <cell r="Q51">
            <v>145265</v>
          </cell>
          <cell r="R51">
            <v>148891</v>
          </cell>
          <cell r="S51">
            <v>148744</v>
          </cell>
          <cell r="T51">
            <v>150442</v>
          </cell>
          <cell r="U51">
            <v>153257</v>
          </cell>
          <cell r="V51">
            <v>159078</v>
          </cell>
          <cell r="W51">
            <v>165562</v>
          </cell>
          <cell r="X51">
            <v>165309</v>
          </cell>
          <cell r="Y51">
            <v>165991</v>
          </cell>
          <cell r="Z51">
            <v>167530</v>
          </cell>
          <cell r="AA51">
            <v>169468</v>
          </cell>
          <cell r="AB51">
            <v>169736</v>
          </cell>
          <cell r="AC51">
            <v>168334</v>
          </cell>
          <cell r="AD51">
            <v>168837</v>
          </cell>
          <cell r="AE51">
            <v>164709</v>
          </cell>
          <cell r="AF51">
            <v>161964</v>
          </cell>
          <cell r="AG51">
            <v>155898</v>
          </cell>
          <cell r="AH51">
            <v>152785</v>
          </cell>
          <cell r="AI51">
            <v>149373</v>
          </cell>
          <cell r="AJ51">
            <v>149191</v>
          </cell>
          <cell r="AK51">
            <v>149645</v>
          </cell>
          <cell r="AL51">
            <v>152132</v>
          </cell>
          <cell r="AM51">
            <v>155299</v>
          </cell>
          <cell r="AN51">
            <v>159131</v>
          </cell>
          <cell r="AO51">
            <v>165997</v>
          </cell>
          <cell r="AP51">
            <v>168239</v>
          </cell>
          <cell r="AQ51">
            <v>160004</v>
          </cell>
          <cell r="AR51">
            <v>157549</v>
          </cell>
          <cell r="AS51">
            <v>152125</v>
          </cell>
          <cell r="AT51">
            <v>148831</v>
          </cell>
          <cell r="AU51">
            <v>148328</v>
          </cell>
          <cell r="AV51">
            <v>149725</v>
          </cell>
          <cell r="AW51">
            <v>154192</v>
          </cell>
          <cell r="AX51">
            <v>155625</v>
          </cell>
          <cell r="AY51">
            <v>156277</v>
          </cell>
          <cell r="AZ51">
            <v>155388</v>
          </cell>
          <cell r="BA51">
            <v>150059</v>
          </cell>
          <cell r="BB51">
            <v>148242</v>
          </cell>
          <cell r="BC51">
            <v>144347</v>
          </cell>
          <cell r="BD51">
            <v>141591</v>
          </cell>
          <cell r="BE51">
            <v>140047</v>
          </cell>
          <cell r="BF51">
            <v>135211</v>
          </cell>
          <cell r="BG51">
            <v>130958</v>
          </cell>
          <cell r="BH51">
            <v>129906</v>
          </cell>
          <cell r="BI51">
            <v>125947</v>
          </cell>
          <cell r="BJ51">
            <v>124329</v>
          </cell>
          <cell r="BK51">
            <v>122104</v>
          </cell>
          <cell r="BL51">
            <v>119089</v>
          </cell>
          <cell r="BM51">
            <v>120640</v>
          </cell>
          <cell r="BN51">
            <v>125036</v>
          </cell>
          <cell r="BO51">
            <v>105917</v>
          </cell>
          <cell r="BP51">
            <v>100885</v>
          </cell>
          <cell r="BQ51">
            <v>95977</v>
          </cell>
          <cell r="BR51">
            <v>86379</v>
          </cell>
          <cell r="BS51">
            <v>85095</v>
          </cell>
          <cell r="BT51">
            <v>78811</v>
          </cell>
          <cell r="BU51">
            <v>75721</v>
          </cell>
          <cell r="BV51">
            <v>71654</v>
          </cell>
          <cell r="BW51">
            <v>67211</v>
          </cell>
          <cell r="BX51">
            <v>63899</v>
          </cell>
          <cell r="BY51">
            <v>59213</v>
          </cell>
          <cell r="BZ51">
            <v>54156</v>
          </cell>
          <cell r="CA51">
            <v>51134</v>
          </cell>
          <cell r="CB51">
            <v>48253</v>
          </cell>
          <cell r="CC51">
            <v>45655</v>
          </cell>
          <cell r="CD51">
            <v>44694</v>
          </cell>
          <cell r="CE51">
            <v>41975</v>
          </cell>
          <cell r="CF51">
            <v>38139</v>
          </cell>
          <cell r="CG51">
            <v>34802</v>
          </cell>
          <cell r="CH51">
            <v>30962</v>
          </cell>
          <cell r="CI51">
            <v>27482</v>
          </cell>
          <cell r="CJ51">
            <v>23461</v>
          </cell>
          <cell r="CK51">
            <v>19744</v>
          </cell>
          <cell r="CL51">
            <v>16374</v>
          </cell>
          <cell r="CM51">
            <v>13877</v>
          </cell>
          <cell r="CN51">
            <v>10891</v>
          </cell>
          <cell r="CO51">
            <v>8273</v>
          </cell>
          <cell r="CP51">
            <v>5406</v>
          </cell>
          <cell r="CQ51">
            <v>4063</v>
          </cell>
          <cell r="CR51">
            <v>3088</v>
          </cell>
          <cell r="CS51">
            <v>2257</v>
          </cell>
          <cell r="CT51">
            <v>1531</v>
          </cell>
          <cell r="CU51">
            <v>1007</v>
          </cell>
          <cell r="CV51">
            <v>667</v>
          </cell>
          <cell r="CW51">
            <v>397</v>
          </cell>
          <cell r="CX51">
            <v>552</v>
          </cell>
          <cell r="CY51">
            <v>141370</v>
          </cell>
          <cell r="CZ51">
            <v>143250</v>
          </cell>
          <cell r="DA51">
            <v>142664</v>
          </cell>
          <cell r="DB51">
            <v>142261</v>
          </cell>
          <cell r="DC51">
            <v>140042</v>
          </cell>
          <cell r="DD51">
            <v>140424</v>
          </cell>
          <cell r="DE51">
            <v>135789</v>
          </cell>
          <cell r="DF51">
            <v>133778</v>
          </cell>
          <cell r="DG51">
            <v>132800</v>
          </cell>
          <cell r="DH51">
            <v>132638</v>
          </cell>
          <cell r="DI51">
            <v>134241</v>
          </cell>
          <cell r="DJ51">
            <v>135020</v>
          </cell>
          <cell r="DK51">
            <v>135369</v>
          </cell>
          <cell r="DL51">
            <v>134869</v>
          </cell>
          <cell r="DM51">
            <v>136823</v>
          </cell>
          <cell r="DN51">
            <v>137200</v>
          </cell>
          <cell r="DO51">
            <v>140445</v>
          </cell>
          <cell r="DP51">
            <v>140430</v>
          </cell>
          <cell r="DQ51">
            <v>142483</v>
          </cell>
          <cell r="DR51">
            <v>146302</v>
          </cell>
          <cell r="DS51">
            <v>153141</v>
          </cell>
          <cell r="DT51">
            <v>157922</v>
          </cell>
          <cell r="DU51">
            <v>158050</v>
          </cell>
          <cell r="DV51">
            <v>158953</v>
          </cell>
          <cell r="DW51">
            <v>160127</v>
          </cell>
          <cell r="DX51">
            <v>162070</v>
          </cell>
          <cell r="DY51">
            <v>164517</v>
          </cell>
          <cell r="DZ51">
            <v>164276</v>
          </cell>
          <cell r="EA51">
            <v>164858</v>
          </cell>
          <cell r="EB51">
            <v>161365</v>
          </cell>
          <cell r="EC51">
            <v>159796</v>
          </cell>
          <cell r="ED51">
            <v>154884</v>
          </cell>
          <cell r="EE51">
            <v>152299</v>
          </cell>
          <cell r="EF51">
            <v>150079</v>
          </cell>
          <cell r="EG51">
            <v>149892</v>
          </cell>
          <cell r="EH51">
            <v>150437</v>
          </cell>
          <cell r="EI51">
            <v>153143</v>
          </cell>
          <cell r="EJ51">
            <v>157159</v>
          </cell>
          <cell r="EK51">
            <v>161766</v>
          </cell>
          <cell r="EL51">
            <v>169201</v>
          </cell>
          <cell r="EM51">
            <v>172268</v>
          </cell>
          <cell r="EN51">
            <v>162190</v>
          </cell>
          <cell r="EO51">
            <v>160747</v>
          </cell>
          <cell r="EP51">
            <v>154234</v>
          </cell>
          <cell r="EQ51">
            <v>151057</v>
          </cell>
          <cell r="ER51">
            <v>150860</v>
          </cell>
          <cell r="ES51">
            <v>152792</v>
          </cell>
          <cell r="ET51">
            <v>156716</v>
          </cell>
          <cell r="EU51">
            <v>158875</v>
          </cell>
          <cell r="EV51">
            <v>158447</v>
          </cell>
          <cell r="EW51">
            <v>158425</v>
          </cell>
          <cell r="EX51">
            <v>153354</v>
          </cell>
          <cell r="EY51">
            <v>150907</v>
          </cell>
          <cell r="EZ51">
            <v>147676</v>
          </cell>
          <cell r="FA51">
            <v>144074</v>
          </cell>
          <cell r="FB51">
            <v>141654</v>
          </cell>
          <cell r="FC51">
            <v>138267</v>
          </cell>
          <cell r="FD51">
            <v>134090</v>
          </cell>
          <cell r="FE51">
            <v>132341</v>
          </cell>
          <cell r="FF51">
            <v>127572</v>
          </cell>
          <cell r="FG51">
            <v>126033</v>
          </cell>
          <cell r="FH51">
            <v>123657</v>
          </cell>
          <cell r="FI51">
            <v>119844</v>
          </cell>
          <cell r="FJ51">
            <v>120371</v>
          </cell>
          <cell r="FK51">
            <v>124897</v>
          </cell>
          <cell r="FL51">
            <v>105612</v>
          </cell>
          <cell r="FM51">
            <v>102186</v>
          </cell>
          <cell r="FN51">
            <v>97632</v>
          </cell>
          <cell r="FO51">
            <v>88353</v>
          </cell>
          <cell r="FP51">
            <v>86224</v>
          </cell>
          <cell r="FQ51">
            <v>80543</v>
          </cell>
          <cell r="FR51">
            <v>77532</v>
          </cell>
          <cell r="FS51">
            <v>74316</v>
          </cell>
          <cell r="FT51">
            <v>70426</v>
          </cell>
          <cell r="FU51">
            <v>67558</v>
          </cell>
          <cell r="FV51">
            <v>65895</v>
          </cell>
          <cell r="FW51">
            <v>62244</v>
          </cell>
          <cell r="FX51">
            <v>59049</v>
          </cell>
          <cell r="FY51">
            <v>57418</v>
          </cell>
          <cell r="FZ51">
            <v>55324</v>
          </cell>
          <cell r="GA51">
            <v>55872</v>
          </cell>
          <cell r="GB51">
            <v>53719</v>
          </cell>
          <cell r="GC51">
            <v>50708</v>
          </cell>
          <cell r="GD51">
            <v>48347</v>
          </cell>
          <cell r="GE51">
            <v>44814</v>
          </cell>
          <cell r="GF51">
            <v>41815</v>
          </cell>
          <cell r="GG51">
            <v>38461</v>
          </cell>
          <cell r="GH51">
            <v>34237</v>
          </cell>
          <cell r="GI51">
            <v>30248</v>
          </cell>
          <cell r="GJ51">
            <v>26574</v>
          </cell>
          <cell r="GK51">
            <v>22481</v>
          </cell>
          <cell r="GL51">
            <v>17705</v>
          </cell>
          <cell r="GM51">
            <v>12718</v>
          </cell>
          <cell r="GN51">
            <v>10416</v>
          </cell>
          <cell r="GO51">
            <v>8452</v>
          </cell>
          <cell r="GP51">
            <v>6442</v>
          </cell>
          <cell r="GQ51">
            <v>5091</v>
          </cell>
          <cell r="GR51">
            <v>3444</v>
          </cell>
          <cell r="GS51">
            <v>2377</v>
          </cell>
          <cell r="GT51">
            <v>1576</v>
          </cell>
          <cell r="GU51">
            <v>2500</v>
          </cell>
          <cell r="GV51">
            <v>290397</v>
          </cell>
          <cell r="GW51">
            <v>294616</v>
          </cell>
          <cell r="GX51">
            <v>292984</v>
          </cell>
          <cell r="GY51">
            <v>291934</v>
          </cell>
          <cell r="GZ51">
            <v>288183</v>
          </cell>
          <cell r="HA51">
            <v>288653</v>
          </cell>
          <cell r="HB51">
            <v>279838</v>
          </cell>
          <cell r="HC51">
            <v>275180</v>
          </cell>
          <cell r="HD51">
            <v>272217</v>
          </cell>
          <cell r="HE51">
            <v>271746</v>
          </cell>
          <cell r="HF51">
            <v>275686</v>
          </cell>
          <cell r="HG51">
            <v>276441</v>
          </cell>
          <cell r="HH51">
            <v>277469</v>
          </cell>
          <cell r="HI51">
            <v>277454</v>
          </cell>
          <cell r="HJ51">
            <v>280815</v>
          </cell>
          <cell r="HK51">
            <v>282465</v>
          </cell>
          <cell r="HL51">
            <v>289336</v>
          </cell>
          <cell r="HM51">
            <v>289174</v>
          </cell>
          <cell r="HN51">
            <v>292925</v>
          </cell>
          <cell r="HO51">
            <v>299559</v>
          </cell>
          <cell r="HP51">
            <v>312219</v>
          </cell>
          <cell r="HQ51">
            <v>323484</v>
          </cell>
          <cell r="HR51">
            <v>323359</v>
          </cell>
          <cell r="HS51">
            <v>324944</v>
          </cell>
          <cell r="HT51">
            <v>327657</v>
          </cell>
          <cell r="HU51">
            <v>331538</v>
          </cell>
          <cell r="HV51">
            <v>334253</v>
          </cell>
          <cell r="HW51">
            <v>332610</v>
          </cell>
          <cell r="HX51">
            <v>333695</v>
          </cell>
          <cell r="HY51">
            <v>326074</v>
          </cell>
          <cell r="HZ51">
            <v>321760</v>
          </cell>
          <cell r="IA51">
            <v>310782</v>
          </cell>
          <cell r="IB51">
            <v>305084</v>
          </cell>
          <cell r="IC51">
            <v>299452</v>
          </cell>
          <cell r="ID51">
            <v>299083</v>
          </cell>
          <cell r="IE51">
            <v>300082</v>
          </cell>
          <cell r="IF51">
            <v>305275</v>
          </cell>
          <cell r="IG51">
            <v>312458</v>
          </cell>
          <cell r="IH51">
            <v>320897</v>
          </cell>
          <cell r="II51">
            <v>335198</v>
          </cell>
          <cell r="IJ51">
            <v>340507</v>
          </cell>
          <cell r="IK51">
            <v>322194</v>
          </cell>
          <cell r="IL51">
            <v>318296</v>
          </cell>
          <cell r="IM51">
            <v>306359</v>
          </cell>
          <cell r="IN51">
            <v>299888</v>
          </cell>
          <cell r="IO51">
            <v>299188</v>
          </cell>
          <cell r="IP51">
            <v>302517</v>
          </cell>
          <cell r="IQ51">
            <v>310908</v>
          </cell>
        </row>
        <row r="52">
          <cell r="A52">
            <v>41061</v>
          </cell>
          <cell r="B52">
            <v>152641</v>
          </cell>
          <cell r="C52">
            <v>150249</v>
          </cell>
          <cell r="D52">
            <v>153115</v>
          </cell>
          <cell r="E52">
            <v>152105</v>
          </cell>
          <cell r="F52">
            <v>151523</v>
          </cell>
          <cell r="G52">
            <v>149969</v>
          </cell>
          <cell r="H52">
            <v>149874</v>
          </cell>
          <cell r="I52">
            <v>145474</v>
          </cell>
          <cell r="J52">
            <v>142871</v>
          </cell>
          <cell r="K52">
            <v>140842</v>
          </cell>
          <cell r="L52">
            <v>140456</v>
          </cell>
          <cell r="M52">
            <v>142752</v>
          </cell>
          <cell r="N52">
            <v>142727</v>
          </cell>
          <cell r="O52">
            <v>143273</v>
          </cell>
          <cell r="P52">
            <v>143781</v>
          </cell>
          <cell r="Q52">
            <v>145483</v>
          </cell>
          <cell r="R52">
            <v>147039</v>
          </cell>
          <cell r="S52">
            <v>151017</v>
          </cell>
          <cell r="T52">
            <v>151627</v>
          </cell>
          <cell r="U52">
            <v>154133</v>
          </cell>
          <cell r="V52">
            <v>156900</v>
          </cell>
          <cell r="W52">
            <v>162513</v>
          </cell>
          <cell r="X52">
            <v>169415</v>
          </cell>
          <cell r="Y52">
            <v>169495</v>
          </cell>
          <cell r="Z52">
            <v>169852</v>
          </cell>
          <cell r="AA52">
            <v>170197</v>
          </cell>
          <cell r="AB52">
            <v>171861</v>
          </cell>
          <cell r="AC52">
            <v>172182</v>
          </cell>
          <cell r="AD52">
            <v>170913</v>
          </cell>
          <cell r="AE52">
            <v>171791</v>
          </cell>
          <cell r="AF52">
            <v>167753</v>
          </cell>
          <cell r="AG52">
            <v>164738</v>
          </cell>
          <cell r="AH52">
            <v>158199</v>
          </cell>
          <cell r="AI52">
            <v>154978</v>
          </cell>
          <cell r="AJ52">
            <v>151598</v>
          </cell>
          <cell r="AK52">
            <v>151016</v>
          </cell>
          <cell r="AL52">
            <v>151425</v>
          </cell>
          <cell r="AM52">
            <v>153808</v>
          </cell>
          <cell r="AN52">
            <v>156850</v>
          </cell>
          <cell r="AO52">
            <v>160788</v>
          </cell>
          <cell r="AP52">
            <v>167479</v>
          </cell>
          <cell r="AQ52">
            <v>169785</v>
          </cell>
          <cell r="AR52">
            <v>161494</v>
          </cell>
          <cell r="AS52">
            <v>158940</v>
          </cell>
          <cell r="AT52">
            <v>153233</v>
          </cell>
          <cell r="AU52">
            <v>149376</v>
          </cell>
          <cell r="AV52">
            <v>148813</v>
          </cell>
          <cell r="AW52">
            <v>150125</v>
          </cell>
          <cell r="AX52">
            <v>154526</v>
          </cell>
          <cell r="AY52">
            <v>155923</v>
          </cell>
          <cell r="AZ52">
            <v>156452</v>
          </cell>
          <cell r="BA52">
            <v>155472</v>
          </cell>
          <cell r="BB52">
            <v>150090</v>
          </cell>
          <cell r="BC52">
            <v>148186</v>
          </cell>
          <cell r="BD52">
            <v>144374</v>
          </cell>
          <cell r="BE52">
            <v>141210</v>
          </cell>
          <cell r="BF52">
            <v>139731</v>
          </cell>
          <cell r="BG52">
            <v>134768</v>
          </cell>
          <cell r="BH52">
            <v>130519</v>
          </cell>
          <cell r="BI52">
            <v>129453</v>
          </cell>
          <cell r="BJ52">
            <v>125405</v>
          </cell>
          <cell r="BK52">
            <v>123680</v>
          </cell>
          <cell r="BL52">
            <v>121321</v>
          </cell>
          <cell r="BM52">
            <v>118271</v>
          </cell>
          <cell r="BN52">
            <v>119829</v>
          </cell>
          <cell r="BO52">
            <v>124169</v>
          </cell>
          <cell r="BP52">
            <v>104880</v>
          </cell>
          <cell r="BQ52">
            <v>99832</v>
          </cell>
          <cell r="BR52">
            <v>94825</v>
          </cell>
          <cell r="BS52">
            <v>85235</v>
          </cell>
          <cell r="BT52">
            <v>83754</v>
          </cell>
          <cell r="BU52">
            <v>77467</v>
          </cell>
          <cell r="BV52">
            <v>74274</v>
          </cell>
          <cell r="BW52">
            <v>70078</v>
          </cell>
          <cell r="BX52">
            <v>65664</v>
          </cell>
          <cell r="BY52">
            <v>62258</v>
          </cell>
          <cell r="BZ52">
            <v>57435</v>
          </cell>
          <cell r="CA52">
            <v>52237</v>
          </cell>
          <cell r="CB52">
            <v>49015</v>
          </cell>
          <cell r="CC52">
            <v>45978</v>
          </cell>
          <cell r="CD52">
            <v>43250</v>
          </cell>
          <cell r="CE52">
            <v>42122</v>
          </cell>
          <cell r="CF52">
            <v>39323</v>
          </cell>
          <cell r="CG52">
            <v>35390</v>
          </cell>
          <cell r="CH52">
            <v>32068</v>
          </cell>
          <cell r="CI52">
            <v>28348</v>
          </cell>
          <cell r="CJ52">
            <v>24912</v>
          </cell>
          <cell r="CK52">
            <v>21000</v>
          </cell>
          <cell r="CL52">
            <v>17424</v>
          </cell>
          <cell r="CM52">
            <v>14271</v>
          </cell>
          <cell r="CN52">
            <v>12115</v>
          </cell>
          <cell r="CO52">
            <v>9471</v>
          </cell>
          <cell r="CP52">
            <v>6997</v>
          </cell>
          <cell r="CQ52">
            <v>4296</v>
          </cell>
          <cell r="CR52">
            <v>3127</v>
          </cell>
          <cell r="CS52">
            <v>2351</v>
          </cell>
          <cell r="CT52">
            <v>1723</v>
          </cell>
          <cell r="CU52">
            <v>1146</v>
          </cell>
          <cell r="CV52">
            <v>740</v>
          </cell>
          <cell r="CW52">
            <v>495</v>
          </cell>
          <cell r="CX52">
            <v>670</v>
          </cell>
          <cell r="CY52">
            <v>144605</v>
          </cell>
          <cell r="CZ52">
            <v>142641</v>
          </cell>
          <cell r="DA52">
            <v>145066</v>
          </cell>
          <cell r="DB52">
            <v>144328</v>
          </cell>
          <cell r="DC52">
            <v>144010</v>
          </cell>
          <cell r="DD52">
            <v>141793</v>
          </cell>
          <cell r="DE52">
            <v>141973</v>
          </cell>
          <cell r="DF52">
            <v>137194</v>
          </cell>
          <cell r="DG52">
            <v>135075</v>
          </cell>
          <cell r="DH52">
            <v>134150</v>
          </cell>
          <cell r="DI52">
            <v>133863</v>
          </cell>
          <cell r="DJ52">
            <v>135479</v>
          </cell>
          <cell r="DK52">
            <v>136304</v>
          </cell>
          <cell r="DL52">
            <v>136551</v>
          </cell>
          <cell r="DM52">
            <v>136036</v>
          </cell>
          <cell r="DN52">
            <v>138209</v>
          </cell>
          <cell r="DO52">
            <v>138988</v>
          </cell>
          <cell r="DP52">
            <v>142505</v>
          </cell>
          <cell r="DQ52">
            <v>143097</v>
          </cell>
          <cell r="DR52">
            <v>146355</v>
          </cell>
          <cell r="DS52">
            <v>150201</v>
          </cell>
          <cell r="DT52">
            <v>156772</v>
          </cell>
          <cell r="DU52">
            <v>161905</v>
          </cell>
          <cell r="DV52">
            <v>162973</v>
          </cell>
          <cell r="DW52">
            <v>163498</v>
          </cell>
          <cell r="DX52">
            <v>163651</v>
          </cell>
          <cell r="DY52">
            <v>166000</v>
          </cell>
          <cell r="DZ52">
            <v>168468</v>
          </cell>
          <cell r="EA52">
            <v>168067</v>
          </cell>
          <cell r="EB52">
            <v>168859</v>
          </cell>
          <cell r="EC52">
            <v>165005</v>
          </cell>
          <cell r="ED52">
            <v>162730</v>
          </cell>
          <cell r="EE52">
            <v>157329</v>
          </cell>
          <cell r="EF52">
            <v>154576</v>
          </cell>
          <cell r="EG52">
            <v>152180</v>
          </cell>
          <cell r="EH52">
            <v>151704</v>
          </cell>
          <cell r="EI52">
            <v>152153</v>
          </cell>
          <cell r="EJ52">
            <v>154650</v>
          </cell>
          <cell r="EK52">
            <v>158680</v>
          </cell>
          <cell r="EL52">
            <v>163263</v>
          </cell>
          <cell r="EM52">
            <v>170620</v>
          </cell>
          <cell r="EN52">
            <v>173618</v>
          </cell>
          <cell r="EO52">
            <v>163421</v>
          </cell>
          <cell r="EP52">
            <v>161838</v>
          </cell>
          <cell r="EQ52">
            <v>155179</v>
          </cell>
          <cell r="ER52">
            <v>151527</v>
          </cell>
          <cell r="ES52">
            <v>151242</v>
          </cell>
          <cell r="ET52">
            <v>153147</v>
          </cell>
          <cell r="EU52">
            <v>157032</v>
          </cell>
          <cell r="EV52">
            <v>159161</v>
          </cell>
          <cell r="EW52">
            <v>158718</v>
          </cell>
          <cell r="EX52">
            <v>158619</v>
          </cell>
          <cell r="EY52">
            <v>153571</v>
          </cell>
          <cell r="EZ52">
            <v>151109</v>
          </cell>
          <cell r="FA52">
            <v>147894</v>
          </cell>
          <cell r="FB52">
            <v>144036</v>
          </cell>
          <cell r="FC52">
            <v>141586</v>
          </cell>
          <cell r="FD52">
            <v>138169</v>
          </cell>
          <cell r="FE52">
            <v>134019</v>
          </cell>
          <cell r="FF52">
            <v>132194</v>
          </cell>
          <cell r="FG52">
            <v>127309</v>
          </cell>
          <cell r="FH52">
            <v>125775</v>
          </cell>
          <cell r="FI52">
            <v>123299</v>
          </cell>
          <cell r="FJ52">
            <v>119446</v>
          </cell>
          <cell r="FK52">
            <v>119947</v>
          </cell>
          <cell r="FL52">
            <v>124375</v>
          </cell>
          <cell r="FM52">
            <v>105085</v>
          </cell>
          <cell r="FN52">
            <v>101626</v>
          </cell>
          <cell r="FO52">
            <v>96976</v>
          </cell>
          <cell r="FP52">
            <v>87645</v>
          </cell>
          <cell r="FQ52">
            <v>85492</v>
          </cell>
          <cell r="FR52">
            <v>79729</v>
          </cell>
          <cell r="FS52">
            <v>76646</v>
          </cell>
          <cell r="FT52">
            <v>73360</v>
          </cell>
          <cell r="FU52">
            <v>69389</v>
          </cell>
          <cell r="FV52">
            <v>66421</v>
          </cell>
          <cell r="FW52">
            <v>64693</v>
          </cell>
          <cell r="FX52">
            <v>60915</v>
          </cell>
          <cell r="FY52">
            <v>57543</v>
          </cell>
          <cell r="FZ52">
            <v>55732</v>
          </cell>
          <cell r="GA52">
            <v>53381</v>
          </cell>
          <cell r="GB52">
            <v>53738</v>
          </cell>
          <cell r="GC52">
            <v>51439</v>
          </cell>
          <cell r="GD52">
            <v>48192</v>
          </cell>
          <cell r="GE52">
            <v>45679</v>
          </cell>
          <cell r="GF52">
            <v>41915</v>
          </cell>
          <cell r="GG52">
            <v>38834</v>
          </cell>
          <cell r="GH52">
            <v>35409</v>
          </cell>
          <cell r="GI52">
            <v>31120</v>
          </cell>
          <cell r="GJ52">
            <v>27164</v>
          </cell>
          <cell r="GK52">
            <v>23771</v>
          </cell>
          <cell r="GL52">
            <v>19950</v>
          </cell>
          <cell r="GM52">
            <v>15279</v>
          </cell>
          <cell r="GN52">
            <v>10423</v>
          </cell>
          <cell r="GO52">
            <v>8365</v>
          </cell>
          <cell r="GP52">
            <v>6642</v>
          </cell>
          <cell r="GQ52">
            <v>4975</v>
          </cell>
          <cell r="GR52">
            <v>3985</v>
          </cell>
          <cell r="GS52">
            <v>2547</v>
          </cell>
          <cell r="GT52">
            <v>1722</v>
          </cell>
          <cell r="GU52">
            <v>2815</v>
          </cell>
          <cell r="GV52">
            <v>297246</v>
          </cell>
          <cell r="GW52">
            <v>292890</v>
          </cell>
          <cell r="GX52">
            <v>298181</v>
          </cell>
          <cell r="GY52">
            <v>296433</v>
          </cell>
          <cell r="GZ52">
            <v>295533</v>
          </cell>
          <cell r="HA52">
            <v>291762</v>
          </cell>
          <cell r="HB52">
            <v>291847</v>
          </cell>
          <cell r="HC52">
            <v>282668</v>
          </cell>
          <cell r="HD52">
            <v>277946</v>
          </cell>
          <cell r="HE52">
            <v>274992</v>
          </cell>
          <cell r="HF52">
            <v>274319</v>
          </cell>
          <cell r="HG52">
            <v>278231</v>
          </cell>
          <cell r="HH52">
            <v>279031</v>
          </cell>
          <cell r="HI52">
            <v>279824</v>
          </cell>
          <cell r="HJ52">
            <v>279817</v>
          </cell>
          <cell r="HK52">
            <v>283692</v>
          </cell>
          <cell r="HL52">
            <v>286027</v>
          </cell>
          <cell r="HM52">
            <v>293522</v>
          </cell>
          <cell r="HN52">
            <v>294724</v>
          </cell>
          <cell r="HO52">
            <v>300488</v>
          </cell>
          <cell r="HP52">
            <v>307101</v>
          </cell>
          <cell r="HQ52">
            <v>319285</v>
          </cell>
          <cell r="HR52">
            <v>331320</v>
          </cell>
          <cell r="HS52">
            <v>332468</v>
          </cell>
          <cell r="HT52">
            <v>333350</v>
          </cell>
          <cell r="HU52">
            <v>333848</v>
          </cell>
          <cell r="HV52">
            <v>337861</v>
          </cell>
          <cell r="HW52">
            <v>340650</v>
          </cell>
          <cell r="HX52">
            <v>338980</v>
          </cell>
          <cell r="HY52">
            <v>340650</v>
          </cell>
          <cell r="HZ52">
            <v>332758</v>
          </cell>
          <cell r="IA52">
            <v>327468</v>
          </cell>
          <cell r="IB52">
            <v>315528</v>
          </cell>
          <cell r="IC52">
            <v>309554</v>
          </cell>
          <cell r="ID52">
            <v>303778</v>
          </cell>
          <cell r="IE52">
            <v>302720</v>
          </cell>
          <cell r="IF52">
            <v>303578</v>
          </cell>
          <cell r="IG52">
            <v>308458</v>
          </cell>
          <cell r="IH52">
            <v>315530</v>
          </cell>
          <cell r="II52">
            <v>324051</v>
          </cell>
          <cell r="IJ52">
            <v>338099</v>
          </cell>
          <cell r="IK52">
            <v>343403</v>
          </cell>
          <cell r="IL52">
            <v>324915</v>
          </cell>
          <cell r="IM52">
            <v>320778</v>
          </cell>
          <cell r="IN52">
            <v>308412</v>
          </cell>
          <cell r="IO52">
            <v>300903</v>
          </cell>
          <cell r="IP52">
            <v>300055</v>
          </cell>
          <cell r="IQ52">
            <v>303272</v>
          </cell>
        </row>
      </sheetData>
      <sheetData sheetId="22">
        <row r="1">
          <cell r="B1" t="str">
            <v>Estimated Resident Population ;  Persons ;  48 ;</v>
          </cell>
          <cell r="C1" t="str">
            <v>Estimated Resident Population ;  Persons ;  49 ;</v>
          </cell>
          <cell r="D1" t="str">
            <v>Estimated Resident Population ;  Persons ;  50 ;</v>
          </cell>
          <cell r="E1" t="str">
            <v>Estimated Resident Population ;  Persons ;  51 ;</v>
          </cell>
          <cell r="F1" t="str">
            <v>Estimated Resident Population ;  Persons ;  52 ;</v>
          </cell>
          <cell r="G1" t="str">
            <v>Estimated Resident Population ;  Persons ;  53 ;</v>
          </cell>
          <cell r="H1" t="str">
            <v>Estimated Resident Population ;  Persons ;  54 ;</v>
          </cell>
          <cell r="I1" t="str">
            <v>Estimated Resident Population ;  Persons ;  55 ;</v>
          </cell>
          <cell r="J1" t="str">
            <v>Estimated Resident Population ;  Persons ;  56 ;</v>
          </cell>
          <cell r="K1" t="str">
            <v>Estimated Resident Population ;  Persons ;  57 ;</v>
          </cell>
          <cell r="L1" t="str">
            <v>Estimated Resident Population ;  Persons ;  58 ;</v>
          </cell>
          <cell r="M1" t="str">
            <v>Estimated Resident Population ;  Persons ;  59 ;</v>
          </cell>
          <cell r="N1" t="str">
            <v>Estimated Resident Population ;  Persons ;  60 ;</v>
          </cell>
          <cell r="O1" t="str">
            <v>Estimated Resident Population ;  Persons ;  61 ;</v>
          </cell>
          <cell r="P1" t="str">
            <v>Estimated Resident Population ;  Persons ;  62 ;</v>
          </cell>
          <cell r="Q1" t="str">
            <v>Estimated Resident Population ;  Persons ;  63 ;</v>
          </cell>
          <cell r="R1" t="str">
            <v>Estimated Resident Population ;  Persons ;  64 ;</v>
          </cell>
          <cell r="S1" t="str">
            <v>Estimated Resident Population ;  Persons ;  65 ;</v>
          </cell>
          <cell r="T1" t="str">
            <v>Estimated Resident Population ;  Persons ;  66 ;</v>
          </cell>
          <cell r="U1" t="str">
            <v>Estimated Resident Population ;  Persons ;  67 ;</v>
          </cell>
          <cell r="V1" t="str">
            <v>Estimated Resident Population ;  Persons ;  68 ;</v>
          </cell>
          <cell r="W1" t="str">
            <v>Estimated Resident Population ;  Persons ;  69 ;</v>
          </cell>
          <cell r="X1" t="str">
            <v>Estimated Resident Population ;  Persons ;  70 ;</v>
          </cell>
          <cell r="Y1" t="str">
            <v>Estimated Resident Population ;  Persons ;  71 ;</v>
          </cell>
          <cell r="Z1" t="str">
            <v>Estimated Resident Population ;  Persons ;  72 ;</v>
          </cell>
          <cell r="AA1" t="str">
            <v>Estimated Resident Population ;  Persons ;  73 ;</v>
          </cell>
          <cell r="AB1" t="str">
            <v>Estimated Resident Population ;  Persons ;  74 ;</v>
          </cell>
          <cell r="AC1" t="str">
            <v>Estimated Resident Population ;  Persons ;  75 ;</v>
          </cell>
          <cell r="AD1" t="str">
            <v>Estimated Resident Population ;  Persons ;  76 ;</v>
          </cell>
          <cell r="AE1" t="str">
            <v>Estimated Resident Population ;  Persons ;  77 ;</v>
          </cell>
          <cell r="AF1" t="str">
            <v>Estimated Resident Population ;  Persons ;  78 ;</v>
          </cell>
          <cell r="AG1" t="str">
            <v>Estimated Resident Population ;  Persons ;  79 ;</v>
          </cell>
          <cell r="AH1" t="str">
            <v>Estimated Resident Population ;  Persons ;  80 ;</v>
          </cell>
          <cell r="AI1" t="str">
            <v>Estimated Resident Population ;  Persons ;  81 ;</v>
          </cell>
          <cell r="AJ1" t="str">
            <v>Estimated Resident Population ;  Persons ;  82 ;</v>
          </cell>
          <cell r="AK1" t="str">
            <v>Estimated Resident Population ;  Persons ;  83 ;</v>
          </cell>
          <cell r="AL1" t="str">
            <v>Estimated Resident Population ;  Persons ;  84 ;</v>
          </cell>
          <cell r="AM1" t="str">
            <v>Estimated Resident Population ;  Persons ;  85 ;</v>
          </cell>
          <cell r="AN1" t="str">
            <v>Estimated Resident Population ;  Persons ;  86 ;</v>
          </cell>
          <cell r="AO1" t="str">
            <v>Estimated Resident Population ;  Persons ;  87 ;</v>
          </cell>
          <cell r="AP1" t="str">
            <v>Estimated Resident Population ;  Persons ;  88 ;</v>
          </cell>
          <cell r="AQ1" t="str">
            <v>Estimated Resident Population ;  Persons ;  89 ;</v>
          </cell>
          <cell r="AR1" t="str">
            <v>Estimated Resident Population ;  Persons ;  90 ;</v>
          </cell>
          <cell r="AS1" t="str">
            <v>Estimated Resident Population ;  Persons ;  91 ;</v>
          </cell>
          <cell r="AT1" t="str">
            <v>Estimated Resident Population ;  Persons ;  92 ;</v>
          </cell>
          <cell r="AU1" t="str">
            <v>Estimated Resident Population ;  Persons ;  93 ;</v>
          </cell>
          <cell r="AV1" t="str">
            <v>Estimated Resident Population ;  Persons ;  94 ;</v>
          </cell>
          <cell r="AW1" t="str">
            <v>Estimated Resident Population ;  Persons ;  95 ;</v>
          </cell>
          <cell r="AX1" t="str">
            <v>Estimated Resident Population ;  Persons ;  96 ;</v>
          </cell>
          <cell r="AY1" t="str">
            <v>Estimated Resident Population ;  Persons ;  97 ;</v>
          </cell>
          <cell r="AZ1" t="str">
            <v>Estimated Resident Population ;  Persons ;  98 ;</v>
          </cell>
          <cell r="BA1" t="str">
            <v>Estimated Resident Population ;  Persons ;  99 ;</v>
          </cell>
          <cell r="BB1" t="str">
            <v>Estimated Resident Population ;  Persons ;  100 and over ;</v>
          </cell>
        </row>
        <row r="2">
          <cell r="B2" t="str">
            <v>Persons</v>
          </cell>
          <cell r="C2" t="str">
            <v>Persons</v>
          </cell>
          <cell r="D2" t="str">
            <v>Persons</v>
          </cell>
          <cell r="E2" t="str">
            <v>Persons</v>
          </cell>
          <cell r="F2" t="str">
            <v>Persons</v>
          </cell>
          <cell r="G2" t="str">
            <v>Persons</v>
          </cell>
          <cell r="H2" t="str">
            <v>Persons</v>
          </cell>
          <cell r="I2" t="str">
            <v>Persons</v>
          </cell>
          <cell r="J2" t="str">
            <v>Persons</v>
          </cell>
          <cell r="K2" t="str">
            <v>Persons</v>
          </cell>
          <cell r="L2" t="str">
            <v>Persons</v>
          </cell>
          <cell r="M2" t="str">
            <v>Persons</v>
          </cell>
          <cell r="N2" t="str">
            <v>Persons</v>
          </cell>
          <cell r="O2" t="str">
            <v>Persons</v>
          </cell>
          <cell r="P2" t="str">
            <v>Persons</v>
          </cell>
          <cell r="Q2" t="str">
            <v>Persons</v>
          </cell>
          <cell r="R2" t="str">
            <v>Persons</v>
          </cell>
          <cell r="S2" t="str">
            <v>Persons</v>
          </cell>
          <cell r="T2" t="str">
            <v>Persons</v>
          </cell>
          <cell r="U2" t="str">
            <v>Persons</v>
          </cell>
          <cell r="V2" t="str">
            <v>Persons</v>
          </cell>
          <cell r="W2" t="str">
            <v>Persons</v>
          </cell>
          <cell r="X2" t="str">
            <v>Persons</v>
          </cell>
          <cell r="Y2" t="str">
            <v>Persons</v>
          </cell>
          <cell r="Z2" t="str">
            <v>Persons</v>
          </cell>
          <cell r="AA2" t="str">
            <v>Persons</v>
          </cell>
          <cell r="AB2" t="str">
            <v>Persons</v>
          </cell>
          <cell r="AC2" t="str">
            <v>Persons</v>
          </cell>
          <cell r="AD2" t="str">
            <v>Persons</v>
          </cell>
          <cell r="AE2" t="str">
            <v>Persons</v>
          </cell>
          <cell r="AF2" t="str">
            <v>Persons</v>
          </cell>
          <cell r="AG2" t="str">
            <v>Persons</v>
          </cell>
          <cell r="AH2" t="str">
            <v>Persons</v>
          </cell>
          <cell r="AI2" t="str">
            <v>Persons</v>
          </cell>
          <cell r="AJ2" t="str">
            <v>Persons</v>
          </cell>
          <cell r="AK2" t="str">
            <v>Persons</v>
          </cell>
          <cell r="AL2" t="str">
            <v>Persons</v>
          </cell>
          <cell r="AM2" t="str">
            <v>Persons</v>
          </cell>
          <cell r="AN2" t="str">
            <v>Persons</v>
          </cell>
          <cell r="AO2" t="str">
            <v>Persons</v>
          </cell>
          <cell r="AP2" t="str">
            <v>Persons</v>
          </cell>
          <cell r="AQ2" t="str">
            <v>Persons</v>
          </cell>
          <cell r="AR2" t="str">
            <v>Persons</v>
          </cell>
          <cell r="AS2" t="str">
            <v>Persons</v>
          </cell>
          <cell r="AT2" t="str">
            <v>Persons</v>
          </cell>
          <cell r="AU2" t="str">
            <v>Persons</v>
          </cell>
          <cell r="AV2" t="str">
            <v>Persons</v>
          </cell>
          <cell r="AW2" t="str">
            <v>Persons</v>
          </cell>
          <cell r="AX2" t="str">
            <v>Persons</v>
          </cell>
          <cell r="AY2" t="str">
            <v>Persons</v>
          </cell>
          <cell r="AZ2" t="str">
            <v>Persons</v>
          </cell>
          <cell r="BA2" t="str">
            <v>Persons</v>
          </cell>
          <cell r="BB2" t="str">
            <v>Persons</v>
          </cell>
        </row>
        <row r="3">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row>
        <row r="4">
          <cell r="B4" t="str">
            <v>STOCK</v>
          </cell>
          <cell r="C4" t="str">
            <v>STOCK</v>
          </cell>
          <cell r="D4" t="str">
            <v>STOCK</v>
          </cell>
          <cell r="E4" t="str">
            <v>STOCK</v>
          </cell>
          <cell r="F4" t="str">
            <v>STOCK</v>
          </cell>
          <cell r="G4" t="str">
            <v>STOCK</v>
          </cell>
          <cell r="H4" t="str">
            <v>STOCK</v>
          </cell>
          <cell r="I4" t="str">
            <v>STOCK</v>
          </cell>
          <cell r="J4" t="str">
            <v>STOCK</v>
          </cell>
          <cell r="K4" t="str">
            <v>STOCK</v>
          </cell>
          <cell r="L4" t="str">
            <v>STOCK</v>
          </cell>
          <cell r="M4" t="str">
            <v>STOCK</v>
          </cell>
          <cell r="N4" t="str">
            <v>STOCK</v>
          </cell>
          <cell r="O4" t="str">
            <v>STOCK</v>
          </cell>
          <cell r="P4" t="str">
            <v>STOCK</v>
          </cell>
          <cell r="Q4" t="str">
            <v>STOCK</v>
          </cell>
          <cell r="R4" t="str">
            <v>STOCK</v>
          </cell>
          <cell r="S4" t="str">
            <v>STOCK</v>
          </cell>
          <cell r="T4" t="str">
            <v>STOCK</v>
          </cell>
          <cell r="U4" t="str">
            <v>STOCK</v>
          </cell>
          <cell r="V4" t="str">
            <v>STOCK</v>
          </cell>
          <cell r="W4" t="str">
            <v>STOCK</v>
          </cell>
          <cell r="X4" t="str">
            <v>STOCK</v>
          </cell>
          <cell r="Y4" t="str">
            <v>STOCK</v>
          </cell>
          <cell r="Z4" t="str">
            <v>STOCK</v>
          </cell>
          <cell r="AA4" t="str">
            <v>STOCK</v>
          </cell>
          <cell r="AB4" t="str">
            <v>STOCK</v>
          </cell>
          <cell r="AC4" t="str">
            <v>STOCK</v>
          </cell>
          <cell r="AD4" t="str">
            <v>STOCK</v>
          </cell>
          <cell r="AE4" t="str">
            <v>STOCK</v>
          </cell>
          <cell r="AF4" t="str">
            <v>STOCK</v>
          </cell>
          <cell r="AG4" t="str">
            <v>STOCK</v>
          </cell>
          <cell r="AH4" t="str">
            <v>STOCK</v>
          </cell>
          <cell r="AI4" t="str">
            <v>STOCK</v>
          </cell>
          <cell r="AJ4" t="str">
            <v>STOCK</v>
          </cell>
          <cell r="AK4" t="str">
            <v>STOCK</v>
          </cell>
          <cell r="AL4" t="str">
            <v>STOCK</v>
          </cell>
          <cell r="AM4" t="str">
            <v>STOCK</v>
          </cell>
          <cell r="AN4" t="str">
            <v>STOCK</v>
          </cell>
          <cell r="AO4" t="str">
            <v>STOCK</v>
          </cell>
          <cell r="AP4" t="str">
            <v>STOCK</v>
          </cell>
          <cell r="AQ4" t="str">
            <v>STOCK</v>
          </cell>
          <cell r="AR4" t="str">
            <v>STOCK</v>
          </cell>
          <cell r="AS4" t="str">
            <v>STOCK</v>
          </cell>
          <cell r="AT4" t="str">
            <v>STOCK</v>
          </cell>
          <cell r="AU4" t="str">
            <v>STOCK</v>
          </cell>
          <cell r="AV4" t="str">
            <v>STOCK</v>
          </cell>
          <cell r="AW4" t="str">
            <v>STOCK</v>
          </cell>
          <cell r="AX4" t="str">
            <v>STOCK</v>
          </cell>
          <cell r="AY4" t="str">
            <v>STOCK</v>
          </cell>
          <cell r="AZ4" t="str">
            <v>STOCK</v>
          </cell>
          <cell r="BA4" t="str">
            <v>STOCK</v>
          </cell>
          <cell r="BB4" t="str">
            <v>STOCK</v>
          </cell>
        </row>
        <row r="5">
          <cell r="B5" t="str">
            <v>Annual</v>
          </cell>
          <cell r="C5" t="str">
            <v>Annual</v>
          </cell>
          <cell r="D5" t="str">
            <v>Annual</v>
          </cell>
          <cell r="E5" t="str">
            <v>Annual</v>
          </cell>
          <cell r="F5" t="str">
            <v>Annual</v>
          </cell>
          <cell r="G5" t="str">
            <v>Annual</v>
          </cell>
          <cell r="H5" t="str">
            <v>Annual</v>
          </cell>
          <cell r="I5" t="str">
            <v>Annual</v>
          </cell>
          <cell r="J5" t="str">
            <v>Annual</v>
          </cell>
          <cell r="K5" t="str">
            <v>Annual</v>
          </cell>
          <cell r="L5" t="str">
            <v>Annual</v>
          </cell>
          <cell r="M5" t="str">
            <v>Annual</v>
          </cell>
          <cell r="N5" t="str">
            <v>Annual</v>
          </cell>
          <cell r="O5" t="str">
            <v>Annual</v>
          </cell>
          <cell r="P5" t="str">
            <v>Annual</v>
          </cell>
          <cell r="Q5" t="str">
            <v>Annual</v>
          </cell>
          <cell r="R5" t="str">
            <v>Annual</v>
          </cell>
          <cell r="S5" t="str">
            <v>Annual</v>
          </cell>
          <cell r="T5" t="str">
            <v>Annual</v>
          </cell>
          <cell r="U5" t="str">
            <v>Annual</v>
          </cell>
          <cell r="V5" t="str">
            <v>Annual</v>
          </cell>
          <cell r="W5" t="str">
            <v>Annual</v>
          </cell>
          <cell r="X5" t="str">
            <v>Annual</v>
          </cell>
          <cell r="Y5" t="str">
            <v>Annual</v>
          </cell>
          <cell r="Z5" t="str">
            <v>Annual</v>
          </cell>
          <cell r="AA5" t="str">
            <v>Annual</v>
          </cell>
          <cell r="AB5" t="str">
            <v>Annual</v>
          </cell>
          <cell r="AC5" t="str">
            <v>Annual</v>
          </cell>
          <cell r="AD5" t="str">
            <v>Annual</v>
          </cell>
          <cell r="AE5" t="str">
            <v>Annual</v>
          </cell>
          <cell r="AF5" t="str">
            <v>Annual</v>
          </cell>
          <cell r="AG5" t="str">
            <v>Annual</v>
          </cell>
          <cell r="AH5" t="str">
            <v>Annual</v>
          </cell>
          <cell r="AI5" t="str">
            <v>Annual</v>
          </cell>
          <cell r="AJ5" t="str">
            <v>Annual</v>
          </cell>
          <cell r="AK5" t="str">
            <v>Annual</v>
          </cell>
          <cell r="AL5" t="str">
            <v>Annual</v>
          </cell>
          <cell r="AM5" t="str">
            <v>Annual</v>
          </cell>
          <cell r="AN5" t="str">
            <v>Annual</v>
          </cell>
          <cell r="AO5" t="str">
            <v>Annual</v>
          </cell>
          <cell r="AP5" t="str">
            <v>Annual</v>
          </cell>
          <cell r="AQ5" t="str">
            <v>Annual</v>
          </cell>
          <cell r="AR5" t="str">
            <v>Annual</v>
          </cell>
          <cell r="AS5" t="str">
            <v>Annual</v>
          </cell>
          <cell r="AT5" t="str">
            <v>Annual</v>
          </cell>
          <cell r="AU5" t="str">
            <v>Annual</v>
          </cell>
          <cell r="AV5" t="str">
            <v>Annual</v>
          </cell>
          <cell r="AW5" t="str">
            <v>Annual</v>
          </cell>
          <cell r="AX5" t="str">
            <v>Annual</v>
          </cell>
          <cell r="AY5" t="str">
            <v>Annual</v>
          </cell>
          <cell r="AZ5" t="str">
            <v>Annual</v>
          </cell>
          <cell r="BA5" t="str">
            <v>Annual</v>
          </cell>
          <cell r="BB5" t="str">
            <v>Annual</v>
          </cell>
        </row>
        <row r="6">
          <cell r="B6">
            <v>12</v>
          </cell>
          <cell r="C6">
            <v>12</v>
          </cell>
          <cell r="D6">
            <v>12</v>
          </cell>
          <cell r="E6">
            <v>12</v>
          </cell>
          <cell r="F6">
            <v>12</v>
          </cell>
          <cell r="G6">
            <v>12</v>
          </cell>
          <cell r="H6">
            <v>12</v>
          </cell>
          <cell r="I6">
            <v>12</v>
          </cell>
          <cell r="J6">
            <v>12</v>
          </cell>
          <cell r="K6">
            <v>12</v>
          </cell>
          <cell r="L6">
            <v>12</v>
          </cell>
          <cell r="M6">
            <v>12</v>
          </cell>
          <cell r="N6">
            <v>12</v>
          </cell>
          <cell r="O6">
            <v>12</v>
          </cell>
          <cell r="P6">
            <v>12</v>
          </cell>
          <cell r="Q6">
            <v>12</v>
          </cell>
          <cell r="R6">
            <v>12</v>
          </cell>
          <cell r="S6">
            <v>12</v>
          </cell>
          <cell r="T6">
            <v>12</v>
          </cell>
          <cell r="U6">
            <v>12</v>
          </cell>
          <cell r="V6">
            <v>12</v>
          </cell>
          <cell r="W6">
            <v>12</v>
          </cell>
          <cell r="X6">
            <v>12</v>
          </cell>
          <cell r="Y6">
            <v>12</v>
          </cell>
          <cell r="Z6">
            <v>12</v>
          </cell>
          <cell r="AA6">
            <v>12</v>
          </cell>
          <cell r="AB6">
            <v>12</v>
          </cell>
          <cell r="AC6">
            <v>12</v>
          </cell>
          <cell r="AD6">
            <v>12</v>
          </cell>
          <cell r="AE6">
            <v>12</v>
          </cell>
          <cell r="AF6">
            <v>12</v>
          </cell>
          <cell r="AG6">
            <v>12</v>
          </cell>
          <cell r="AH6">
            <v>12</v>
          </cell>
          <cell r="AI6">
            <v>12</v>
          </cell>
          <cell r="AJ6">
            <v>12</v>
          </cell>
          <cell r="AK6">
            <v>12</v>
          </cell>
          <cell r="AL6">
            <v>12</v>
          </cell>
          <cell r="AM6">
            <v>12</v>
          </cell>
          <cell r="AN6">
            <v>12</v>
          </cell>
          <cell r="AO6">
            <v>12</v>
          </cell>
          <cell r="AP6">
            <v>12</v>
          </cell>
          <cell r="AQ6">
            <v>12</v>
          </cell>
          <cell r="AR6">
            <v>12</v>
          </cell>
          <cell r="AS6">
            <v>12</v>
          </cell>
          <cell r="AT6">
            <v>12</v>
          </cell>
          <cell r="AU6">
            <v>12</v>
          </cell>
          <cell r="AV6">
            <v>12</v>
          </cell>
          <cell r="AW6">
            <v>12</v>
          </cell>
          <cell r="AX6">
            <v>12</v>
          </cell>
          <cell r="AY6">
            <v>12</v>
          </cell>
          <cell r="AZ6">
            <v>12</v>
          </cell>
          <cell r="BA6">
            <v>12</v>
          </cell>
          <cell r="BB6">
            <v>12</v>
          </cell>
        </row>
        <row r="7">
          <cell r="B7">
            <v>26085</v>
          </cell>
          <cell r="C7">
            <v>26085</v>
          </cell>
          <cell r="D7">
            <v>26085</v>
          </cell>
          <cell r="E7">
            <v>26085</v>
          </cell>
          <cell r="F7">
            <v>26085</v>
          </cell>
          <cell r="G7">
            <v>26085</v>
          </cell>
          <cell r="H7">
            <v>26085</v>
          </cell>
          <cell r="I7">
            <v>26085</v>
          </cell>
          <cell r="J7">
            <v>26085</v>
          </cell>
          <cell r="K7">
            <v>26085</v>
          </cell>
          <cell r="L7">
            <v>26085</v>
          </cell>
          <cell r="M7">
            <v>26085</v>
          </cell>
          <cell r="N7">
            <v>26085</v>
          </cell>
          <cell r="O7">
            <v>26085</v>
          </cell>
          <cell r="P7">
            <v>26085</v>
          </cell>
          <cell r="Q7">
            <v>26085</v>
          </cell>
          <cell r="R7">
            <v>26085</v>
          </cell>
          <cell r="S7">
            <v>26085</v>
          </cell>
          <cell r="T7">
            <v>26085</v>
          </cell>
          <cell r="U7">
            <v>26085</v>
          </cell>
          <cell r="V7">
            <v>26085</v>
          </cell>
          <cell r="W7">
            <v>26085</v>
          </cell>
          <cell r="X7">
            <v>26085</v>
          </cell>
          <cell r="Y7">
            <v>26085</v>
          </cell>
          <cell r="Z7">
            <v>26085</v>
          </cell>
          <cell r="AA7">
            <v>26085</v>
          </cell>
          <cell r="AB7">
            <v>26085</v>
          </cell>
          <cell r="AC7">
            <v>26085</v>
          </cell>
          <cell r="AD7">
            <v>26085</v>
          </cell>
          <cell r="AE7">
            <v>26085</v>
          </cell>
          <cell r="AF7">
            <v>26085</v>
          </cell>
          <cell r="AG7">
            <v>26085</v>
          </cell>
          <cell r="AH7">
            <v>26085</v>
          </cell>
          <cell r="AI7">
            <v>26085</v>
          </cell>
          <cell r="AJ7">
            <v>26085</v>
          </cell>
          <cell r="AK7">
            <v>26085</v>
          </cell>
          <cell r="AL7">
            <v>26085</v>
          </cell>
          <cell r="AM7">
            <v>26085</v>
          </cell>
          <cell r="AN7">
            <v>26085</v>
          </cell>
          <cell r="AO7">
            <v>26085</v>
          </cell>
          <cell r="AP7">
            <v>26085</v>
          </cell>
          <cell r="AQ7">
            <v>26085</v>
          </cell>
          <cell r="AR7">
            <v>26085</v>
          </cell>
          <cell r="AS7">
            <v>26085</v>
          </cell>
          <cell r="AT7">
            <v>26085</v>
          </cell>
          <cell r="AU7">
            <v>26085</v>
          </cell>
          <cell r="AV7">
            <v>26085</v>
          </cell>
          <cell r="AW7">
            <v>26085</v>
          </cell>
          <cell r="AX7">
            <v>26085</v>
          </cell>
          <cell r="AY7">
            <v>26085</v>
          </cell>
          <cell r="AZ7">
            <v>26085</v>
          </cell>
          <cell r="BA7">
            <v>26085</v>
          </cell>
          <cell r="BB7">
            <v>26085</v>
          </cell>
        </row>
        <row r="8">
          <cell r="B8">
            <v>41061</v>
          </cell>
          <cell r="C8">
            <v>41061</v>
          </cell>
          <cell r="D8">
            <v>41061</v>
          </cell>
          <cell r="E8">
            <v>41061</v>
          </cell>
          <cell r="F8">
            <v>41061</v>
          </cell>
          <cell r="G8">
            <v>41061</v>
          </cell>
          <cell r="H8">
            <v>41061</v>
          </cell>
          <cell r="I8">
            <v>41061</v>
          </cell>
          <cell r="J8">
            <v>41061</v>
          </cell>
          <cell r="K8">
            <v>41061</v>
          </cell>
          <cell r="L8">
            <v>41061</v>
          </cell>
          <cell r="M8">
            <v>41061</v>
          </cell>
          <cell r="N8">
            <v>41061</v>
          </cell>
          <cell r="O8">
            <v>41061</v>
          </cell>
          <cell r="P8">
            <v>41061</v>
          </cell>
          <cell r="Q8">
            <v>41061</v>
          </cell>
          <cell r="R8">
            <v>41061</v>
          </cell>
          <cell r="S8">
            <v>41061</v>
          </cell>
          <cell r="T8">
            <v>41061</v>
          </cell>
          <cell r="U8">
            <v>41061</v>
          </cell>
          <cell r="V8">
            <v>41061</v>
          </cell>
          <cell r="W8">
            <v>41061</v>
          </cell>
          <cell r="X8">
            <v>41061</v>
          </cell>
          <cell r="Y8">
            <v>41061</v>
          </cell>
          <cell r="Z8">
            <v>41061</v>
          </cell>
          <cell r="AA8">
            <v>41061</v>
          </cell>
          <cell r="AB8">
            <v>41061</v>
          </cell>
          <cell r="AC8">
            <v>41061</v>
          </cell>
          <cell r="AD8">
            <v>41061</v>
          </cell>
          <cell r="AE8">
            <v>41061</v>
          </cell>
          <cell r="AF8">
            <v>41061</v>
          </cell>
          <cell r="AG8">
            <v>41061</v>
          </cell>
          <cell r="AH8">
            <v>41061</v>
          </cell>
          <cell r="AI8">
            <v>41061</v>
          </cell>
          <cell r="AJ8">
            <v>41061</v>
          </cell>
          <cell r="AK8">
            <v>41061</v>
          </cell>
          <cell r="AL8">
            <v>41061</v>
          </cell>
          <cell r="AM8">
            <v>41061</v>
          </cell>
          <cell r="AN8">
            <v>41061</v>
          </cell>
          <cell r="AO8">
            <v>41061</v>
          </cell>
          <cell r="AP8">
            <v>41061</v>
          </cell>
          <cell r="AQ8">
            <v>41061</v>
          </cell>
          <cell r="AR8">
            <v>41061</v>
          </cell>
          <cell r="AS8">
            <v>41061</v>
          </cell>
          <cell r="AT8">
            <v>41061</v>
          </cell>
          <cell r="AU8">
            <v>41061</v>
          </cell>
          <cell r="AV8">
            <v>41061</v>
          </cell>
          <cell r="AW8">
            <v>41061</v>
          </cell>
          <cell r="AX8">
            <v>41061</v>
          </cell>
          <cell r="AY8">
            <v>41061</v>
          </cell>
          <cell r="AZ8">
            <v>41061</v>
          </cell>
          <cell r="BA8">
            <v>41061</v>
          </cell>
          <cell r="BB8">
            <v>41061</v>
          </cell>
        </row>
        <row r="9">
          <cell r="B9">
            <v>42</v>
          </cell>
          <cell r="C9">
            <v>42</v>
          </cell>
          <cell r="D9">
            <v>42</v>
          </cell>
          <cell r="E9">
            <v>42</v>
          </cell>
          <cell r="F9">
            <v>42</v>
          </cell>
          <cell r="G9">
            <v>42</v>
          </cell>
          <cell r="H9">
            <v>42</v>
          </cell>
          <cell r="I9">
            <v>42</v>
          </cell>
          <cell r="J9">
            <v>42</v>
          </cell>
          <cell r="K9">
            <v>42</v>
          </cell>
          <cell r="L9">
            <v>42</v>
          </cell>
          <cell r="M9">
            <v>42</v>
          </cell>
          <cell r="N9">
            <v>42</v>
          </cell>
          <cell r="O9">
            <v>42</v>
          </cell>
          <cell r="P9">
            <v>42</v>
          </cell>
          <cell r="Q9">
            <v>42</v>
          </cell>
          <cell r="R9">
            <v>42</v>
          </cell>
          <cell r="S9">
            <v>42</v>
          </cell>
          <cell r="T9">
            <v>42</v>
          </cell>
          <cell r="U9">
            <v>42</v>
          </cell>
          <cell r="V9">
            <v>42</v>
          </cell>
          <cell r="W9">
            <v>42</v>
          </cell>
          <cell r="X9">
            <v>42</v>
          </cell>
          <cell r="Y9">
            <v>42</v>
          </cell>
          <cell r="Z9">
            <v>42</v>
          </cell>
          <cell r="AA9">
            <v>42</v>
          </cell>
          <cell r="AB9">
            <v>42</v>
          </cell>
          <cell r="AC9">
            <v>42</v>
          </cell>
          <cell r="AD9">
            <v>42</v>
          </cell>
          <cell r="AE9">
            <v>42</v>
          </cell>
          <cell r="AF9">
            <v>42</v>
          </cell>
          <cell r="AG9">
            <v>42</v>
          </cell>
          <cell r="AH9">
            <v>42</v>
          </cell>
          <cell r="AI9">
            <v>42</v>
          </cell>
          <cell r="AJ9">
            <v>42</v>
          </cell>
          <cell r="AK9">
            <v>42</v>
          </cell>
          <cell r="AL9">
            <v>42</v>
          </cell>
          <cell r="AM9">
            <v>42</v>
          </cell>
          <cell r="AN9">
            <v>42</v>
          </cell>
          <cell r="AO9">
            <v>42</v>
          </cell>
          <cell r="AP9">
            <v>42</v>
          </cell>
          <cell r="AQ9">
            <v>42</v>
          </cell>
          <cell r="AR9">
            <v>42</v>
          </cell>
          <cell r="AS9">
            <v>42</v>
          </cell>
          <cell r="AT9">
            <v>42</v>
          </cell>
          <cell r="AU9">
            <v>42</v>
          </cell>
          <cell r="AV9">
            <v>42</v>
          </cell>
          <cell r="AW9">
            <v>42</v>
          </cell>
          <cell r="AX9">
            <v>42</v>
          </cell>
          <cell r="AY9">
            <v>42</v>
          </cell>
          <cell r="AZ9">
            <v>42</v>
          </cell>
          <cell r="BA9">
            <v>42</v>
          </cell>
          <cell r="BB9">
            <v>42</v>
          </cell>
        </row>
        <row r="10">
          <cell r="B10" t="str">
            <v>A2159170A</v>
          </cell>
          <cell r="C10" t="str">
            <v>A2159171C</v>
          </cell>
          <cell r="D10" t="str">
            <v>A2159172F</v>
          </cell>
          <cell r="E10" t="str">
            <v>A2159173J</v>
          </cell>
          <cell r="F10" t="str">
            <v>A2159174K</v>
          </cell>
          <cell r="G10" t="str">
            <v>A2159175L</v>
          </cell>
          <cell r="H10" t="str">
            <v>A2159176R</v>
          </cell>
          <cell r="I10" t="str">
            <v>A2159177T</v>
          </cell>
          <cell r="J10" t="str">
            <v>A2159178V</v>
          </cell>
          <cell r="K10" t="str">
            <v>A2159179W</v>
          </cell>
          <cell r="L10" t="str">
            <v>A2159180F</v>
          </cell>
          <cell r="M10" t="str">
            <v>A2159181J</v>
          </cell>
          <cell r="N10" t="str">
            <v>A2159182K</v>
          </cell>
          <cell r="O10" t="str">
            <v>A2159183L</v>
          </cell>
          <cell r="P10" t="str">
            <v>A2159184R</v>
          </cell>
          <cell r="Q10" t="str">
            <v>A2159185T</v>
          </cell>
          <cell r="R10" t="str">
            <v>A2159186V</v>
          </cell>
          <cell r="S10" t="str">
            <v>A2159187W</v>
          </cell>
          <cell r="T10" t="str">
            <v>A2159188X</v>
          </cell>
          <cell r="U10" t="str">
            <v>A2159189A</v>
          </cell>
          <cell r="V10" t="str">
            <v>A2159190K</v>
          </cell>
          <cell r="W10" t="str">
            <v>A2159191L</v>
          </cell>
          <cell r="X10" t="str">
            <v>A2159192R</v>
          </cell>
          <cell r="Y10" t="str">
            <v>A2159193T</v>
          </cell>
          <cell r="Z10" t="str">
            <v>A2159194V</v>
          </cell>
          <cell r="AA10" t="str">
            <v>A2159195W</v>
          </cell>
          <cell r="AB10" t="str">
            <v>A2159196X</v>
          </cell>
          <cell r="AC10" t="str">
            <v>A2159197A</v>
          </cell>
          <cell r="AD10" t="str">
            <v>A2159198C</v>
          </cell>
          <cell r="AE10" t="str">
            <v>A2159199F</v>
          </cell>
          <cell r="AF10" t="str">
            <v>A2159200C</v>
          </cell>
          <cell r="AG10" t="str">
            <v>A2159201F</v>
          </cell>
          <cell r="AH10" t="str">
            <v>A2159202J</v>
          </cell>
          <cell r="AI10" t="str">
            <v>A2159203K</v>
          </cell>
          <cell r="AJ10" t="str">
            <v>A2159204L</v>
          </cell>
          <cell r="AK10" t="str">
            <v>A2159205R</v>
          </cell>
          <cell r="AL10" t="str">
            <v>A2159206T</v>
          </cell>
          <cell r="AM10" t="str">
            <v>A2159207V</v>
          </cell>
          <cell r="AN10" t="str">
            <v>A2159208W</v>
          </cell>
          <cell r="AO10" t="str">
            <v>A2159209X</v>
          </cell>
          <cell r="AP10" t="str">
            <v>A2159210J</v>
          </cell>
          <cell r="AQ10" t="str">
            <v>A2159211K</v>
          </cell>
          <cell r="AR10" t="str">
            <v>A2159212L</v>
          </cell>
          <cell r="AS10" t="str">
            <v>A2159213R</v>
          </cell>
          <cell r="AT10" t="str">
            <v>A2159214T</v>
          </cell>
          <cell r="AU10" t="str">
            <v>A2159215V</v>
          </cell>
          <cell r="AV10" t="str">
            <v>A2159216W</v>
          </cell>
          <cell r="AW10" t="str">
            <v>A2159217X</v>
          </cell>
          <cell r="AX10" t="str">
            <v>A2159218A</v>
          </cell>
          <cell r="AY10" t="str">
            <v>A2159219C</v>
          </cell>
          <cell r="AZ10" t="str">
            <v>A2159220L</v>
          </cell>
          <cell r="BA10" t="str">
            <v>A2159221R</v>
          </cell>
          <cell r="BB10" t="str">
            <v>A2159222T</v>
          </cell>
        </row>
        <row r="11">
          <cell r="B11">
            <v>156992</v>
          </cell>
          <cell r="C11">
            <v>156204</v>
          </cell>
          <cell r="D11">
            <v>160693</v>
          </cell>
          <cell r="E11">
            <v>136448</v>
          </cell>
          <cell r="F11">
            <v>127175</v>
          </cell>
          <cell r="G11">
            <v>125728</v>
          </cell>
          <cell r="H11">
            <v>127466</v>
          </cell>
          <cell r="I11">
            <v>124200</v>
          </cell>
          <cell r="J11">
            <v>128830</v>
          </cell>
          <cell r="K11">
            <v>126070</v>
          </cell>
          <cell r="L11">
            <v>121832</v>
          </cell>
          <cell r="M11">
            <v>115564</v>
          </cell>
          <cell r="N11">
            <v>117623</v>
          </cell>
          <cell r="O11">
            <v>103371</v>
          </cell>
          <cell r="P11">
            <v>103523</v>
          </cell>
          <cell r="Q11">
            <v>98336</v>
          </cell>
          <cell r="R11">
            <v>93360</v>
          </cell>
          <cell r="S11">
            <v>91891</v>
          </cell>
          <cell r="T11">
            <v>83466</v>
          </cell>
          <cell r="U11">
            <v>78612</v>
          </cell>
          <cell r="V11">
            <v>75019</v>
          </cell>
          <cell r="W11">
            <v>70043</v>
          </cell>
          <cell r="X11">
            <v>72727</v>
          </cell>
          <cell r="Y11">
            <v>66865</v>
          </cell>
          <cell r="Z11">
            <v>56342</v>
          </cell>
          <cell r="AA11">
            <v>52956</v>
          </cell>
          <cell r="AB11">
            <v>50096</v>
          </cell>
          <cell r="AC11">
            <v>47829</v>
          </cell>
          <cell r="AD11">
            <v>44345</v>
          </cell>
          <cell r="AE11">
            <v>39539</v>
          </cell>
          <cell r="AF11">
            <v>38111</v>
          </cell>
          <cell r="AG11">
            <v>33713</v>
          </cell>
          <cell r="AH11">
            <v>32007</v>
          </cell>
          <cell r="AI11">
            <v>26851</v>
          </cell>
          <cell r="AJ11">
            <v>24185</v>
          </cell>
          <cell r="AK11">
            <v>21072</v>
          </cell>
          <cell r="AL11">
            <v>17774</v>
          </cell>
          <cell r="AM11">
            <v>14558</v>
          </cell>
          <cell r="AN11">
            <v>12386</v>
          </cell>
          <cell r="AO11">
            <v>9678</v>
          </cell>
          <cell r="AP11">
            <v>7551</v>
          </cell>
          <cell r="AQ11">
            <v>6087</v>
          </cell>
          <cell r="AR11">
            <v>4824</v>
          </cell>
          <cell r="AS11">
            <v>3451</v>
          </cell>
          <cell r="AT11">
            <v>2529</v>
          </cell>
          <cell r="AU11">
            <v>1859</v>
          </cell>
          <cell r="AV11">
            <v>1324</v>
          </cell>
          <cell r="AW11">
            <v>951</v>
          </cell>
          <cell r="AX11">
            <v>642</v>
          </cell>
          <cell r="AY11">
            <v>384</v>
          </cell>
          <cell r="AZ11">
            <v>294</v>
          </cell>
          <cell r="BA11">
            <v>209</v>
          </cell>
          <cell r="BB11">
            <v>203</v>
          </cell>
        </row>
        <row r="12">
          <cell r="B12">
            <v>156975</v>
          </cell>
          <cell r="C12">
            <v>156471</v>
          </cell>
          <cell r="D12">
            <v>155457</v>
          </cell>
          <cell r="E12">
            <v>158380</v>
          </cell>
          <cell r="F12">
            <v>136982</v>
          </cell>
          <cell r="G12">
            <v>126011</v>
          </cell>
          <cell r="H12">
            <v>125235</v>
          </cell>
          <cell r="I12">
            <v>126743</v>
          </cell>
          <cell r="J12">
            <v>124164</v>
          </cell>
          <cell r="K12">
            <v>127021</v>
          </cell>
          <cell r="L12">
            <v>125389</v>
          </cell>
          <cell r="M12">
            <v>120414</v>
          </cell>
          <cell r="N12">
            <v>114664</v>
          </cell>
          <cell r="O12">
            <v>115750</v>
          </cell>
          <cell r="P12">
            <v>102435</v>
          </cell>
          <cell r="Q12">
            <v>101210</v>
          </cell>
          <cell r="R12">
            <v>96811</v>
          </cell>
          <cell r="S12">
            <v>91411</v>
          </cell>
          <cell r="T12">
            <v>89909</v>
          </cell>
          <cell r="U12">
            <v>81308</v>
          </cell>
          <cell r="V12">
            <v>76772</v>
          </cell>
          <cell r="W12">
            <v>72562</v>
          </cell>
          <cell r="X12">
            <v>67613</v>
          </cell>
          <cell r="Y12">
            <v>70190</v>
          </cell>
          <cell r="Z12">
            <v>64728</v>
          </cell>
          <cell r="AA12">
            <v>53572</v>
          </cell>
          <cell r="AB12">
            <v>50409</v>
          </cell>
          <cell r="AC12">
            <v>47147</v>
          </cell>
          <cell r="AD12">
            <v>45001</v>
          </cell>
          <cell r="AE12">
            <v>41080</v>
          </cell>
          <cell r="AF12">
            <v>36958</v>
          </cell>
          <cell r="AG12">
            <v>35099</v>
          </cell>
          <cell r="AH12">
            <v>31057</v>
          </cell>
          <cell r="AI12">
            <v>29176</v>
          </cell>
          <cell r="AJ12">
            <v>24498</v>
          </cell>
          <cell r="AK12">
            <v>21503</v>
          </cell>
          <cell r="AL12">
            <v>18529</v>
          </cell>
          <cell r="AM12">
            <v>15328</v>
          </cell>
          <cell r="AN12">
            <v>12463</v>
          </cell>
          <cell r="AO12">
            <v>10353</v>
          </cell>
          <cell r="AP12">
            <v>8015</v>
          </cell>
          <cell r="AQ12">
            <v>6126</v>
          </cell>
          <cell r="AR12">
            <v>4882</v>
          </cell>
          <cell r="AS12">
            <v>3819</v>
          </cell>
          <cell r="AT12">
            <v>2683</v>
          </cell>
          <cell r="AU12">
            <v>1950</v>
          </cell>
          <cell r="AV12">
            <v>1382</v>
          </cell>
          <cell r="AW12">
            <v>968</v>
          </cell>
          <cell r="AX12">
            <v>707</v>
          </cell>
          <cell r="AY12">
            <v>434</v>
          </cell>
          <cell r="AZ12">
            <v>250</v>
          </cell>
          <cell r="BA12">
            <v>188</v>
          </cell>
          <cell r="BB12">
            <v>236</v>
          </cell>
        </row>
        <row r="13">
          <cell r="B13">
            <v>157466</v>
          </cell>
          <cell r="C13">
            <v>156675</v>
          </cell>
          <cell r="D13">
            <v>155755</v>
          </cell>
          <cell r="E13">
            <v>154596</v>
          </cell>
          <cell r="F13">
            <v>155910</v>
          </cell>
          <cell r="G13">
            <v>137271</v>
          </cell>
          <cell r="H13">
            <v>124705</v>
          </cell>
          <cell r="I13">
            <v>124614</v>
          </cell>
          <cell r="J13">
            <v>125817</v>
          </cell>
          <cell r="K13">
            <v>123922</v>
          </cell>
          <cell r="L13">
            <v>125034</v>
          </cell>
          <cell r="M13">
            <v>124542</v>
          </cell>
          <cell r="N13">
            <v>118902</v>
          </cell>
          <cell r="O13">
            <v>113700</v>
          </cell>
          <cell r="P13">
            <v>113689</v>
          </cell>
          <cell r="Q13">
            <v>101331</v>
          </cell>
          <cell r="R13">
            <v>98752</v>
          </cell>
          <cell r="S13">
            <v>95094</v>
          </cell>
          <cell r="T13">
            <v>89452</v>
          </cell>
          <cell r="U13">
            <v>87827</v>
          </cell>
          <cell r="V13">
            <v>78972</v>
          </cell>
          <cell r="W13">
            <v>74749</v>
          </cell>
          <cell r="X13">
            <v>70007</v>
          </cell>
          <cell r="Y13">
            <v>65188</v>
          </cell>
          <cell r="Z13">
            <v>67347</v>
          </cell>
          <cell r="AA13">
            <v>62357</v>
          </cell>
          <cell r="AB13">
            <v>50679</v>
          </cell>
          <cell r="AC13">
            <v>47682</v>
          </cell>
          <cell r="AD13">
            <v>44141</v>
          </cell>
          <cell r="AE13">
            <v>42299</v>
          </cell>
          <cell r="AF13">
            <v>37822</v>
          </cell>
          <cell r="AG13">
            <v>34187</v>
          </cell>
          <cell r="AH13">
            <v>32122</v>
          </cell>
          <cell r="AI13">
            <v>28450</v>
          </cell>
          <cell r="AJ13">
            <v>26338</v>
          </cell>
          <cell r="AK13">
            <v>22023</v>
          </cell>
          <cell r="AL13">
            <v>18877</v>
          </cell>
          <cell r="AM13">
            <v>16021</v>
          </cell>
          <cell r="AN13">
            <v>13048</v>
          </cell>
          <cell r="AO13">
            <v>10597</v>
          </cell>
          <cell r="AP13">
            <v>8626</v>
          </cell>
          <cell r="AQ13">
            <v>6556</v>
          </cell>
          <cell r="AR13">
            <v>4904</v>
          </cell>
          <cell r="AS13">
            <v>3896</v>
          </cell>
          <cell r="AT13">
            <v>2999</v>
          </cell>
          <cell r="AU13">
            <v>2072</v>
          </cell>
          <cell r="AV13">
            <v>1453</v>
          </cell>
          <cell r="AW13">
            <v>1000</v>
          </cell>
          <cell r="AX13">
            <v>696</v>
          </cell>
          <cell r="AY13">
            <v>538</v>
          </cell>
          <cell r="AZ13">
            <v>281</v>
          </cell>
          <cell r="BA13">
            <v>162</v>
          </cell>
          <cell r="BB13">
            <v>226</v>
          </cell>
        </row>
        <row r="14">
          <cell r="B14">
            <v>167061</v>
          </cell>
          <cell r="C14">
            <v>155488</v>
          </cell>
          <cell r="D14">
            <v>156400</v>
          </cell>
          <cell r="E14">
            <v>155015</v>
          </cell>
          <cell r="F14">
            <v>153763</v>
          </cell>
          <cell r="G14">
            <v>153368</v>
          </cell>
          <cell r="H14">
            <v>137726</v>
          </cell>
          <cell r="I14">
            <v>123537</v>
          </cell>
          <cell r="J14">
            <v>124065</v>
          </cell>
          <cell r="K14">
            <v>124889</v>
          </cell>
          <cell r="L14">
            <v>123672</v>
          </cell>
          <cell r="M14">
            <v>123007</v>
          </cell>
          <cell r="N14">
            <v>123656</v>
          </cell>
          <cell r="O14">
            <v>117382</v>
          </cell>
          <cell r="P14">
            <v>112600</v>
          </cell>
          <cell r="Q14">
            <v>111460</v>
          </cell>
          <cell r="R14">
            <v>100157</v>
          </cell>
          <cell r="S14">
            <v>96268</v>
          </cell>
          <cell r="T14">
            <v>93382</v>
          </cell>
          <cell r="U14">
            <v>87265</v>
          </cell>
          <cell r="V14">
            <v>85533</v>
          </cell>
          <cell r="W14">
            <v>76477</v>
          </cell>
          <cell r="X14">
            <v>72707</v>
          </cell>
          <cell r="Y14">
            <v>67487</v>
          </cell>
          <cell r="Z14">
            <v>62591</v>
          </cell>
          <cell r="AA14">
            <v>64473</v>
          </cell>
          <cell r="AB14">
            <v>60067</v>
          </cell>
          <cell r="AC14">
            <v>47892</v>
          </cell>
          <cell r="AD14">
            <v>45050</v>
          </cell>
          <cell r="AE14">
            <v>41273</v>
          </cell>
          <cell r="AF14">
            <v>39579</v>
          </cell>
          <cell r="AG14">
            <v>34498</v>
          </cell>
          <cell r="AH14">
            <v>31488</v>
          </cell>
          <cell r="AI14">
            <v>29318</v>
          </cell>
          <cell r="AJ14">
            <v>25890</v>
          </cell>
          <cell r="AK14">
            <v>23552</v>
          </cell>
          <cell r="AL14">
            <v>19826</v>
          </cell>
          <cell r="AM14">
            <v>16527</v>
          </cell>
          <cell r="AN14">
            <v>13769</v>
          </cell>
          <cell r="AO14">
            <v>10989</v>
          </cell>
          <cell r="AP14">
            <v>8929</v>
          </cell>
          <cell r="AQ14">
            <v>7016</v>
          </cell>
          <cell r="AR14">
            <v>5286</v>
          </cell>
          <cell r="AS14">
            <v>3985</v>
          </cell>
          <cell r="AT14">
            <v>3108</v>
          </cell>
          <cell r="AU14">
            <v>2306</v>
          </cell>
          <cell r="AV14">
            <v>1540</v>
          </cell>
          <cell r="AW14">
            <v>1091</v>
          </cell>
          <cell r="AX14">
            <v>731</v>
          </cell>
          <cell r="AY14">
            <v>500</v>
          </cell>
          <cell r="AZ14">
            <v>407</v>
          </cell>
          <cell r="BA14">
            <v>175</v>
          </cell>
          <cell r="BB14">
            <v>183</v>
          </cell>
        </row>
        <row r="15">
          <cell r="B15">
            <v>159207</v>
          </cell>
          <cell r="C15">
            <v>166921</v>
          </cell>
          <cell r="D15">
            <v>153149</v>
          </cell>
          <cell r="E15">
            <v>155985</v>
          </cell>
          <cell r="F15">
            <v>153971</v>
          </cell>
          <cell r="G15">
            <v>152474</v>
          </cell>
          <cell r="H15">
            <v>150644</v>
          </cell>
          <cell r="I15">
            <v>137849</v>
          </cell>
          <cell r="J15">
            <v>121995</v>
          </cell>
          <cell r="K15">
            <v>123149</v>
          </cell>
          <cell r="L15">
            <v>123652</v>
          </cell>
          <cell r="M15">
            <v>123079</v>
          </cell>
          <cell r="N15">
            <v>120634</v>
          </cell>
          <cell r="O15">
            <v>122562</v>
          </cell>
          <cell r="P15">
            <v>115552</v>
          </cell>
          <cell r="Q15">
            <v>111258</v>
          </cell>
          <cell r="R15">
            <v>108912</v>
          </cell>
          <cell r="S15">
            <v>98660</v>
          </cell>
          <cell r="T15">
            <v>93552</v>
          </cell>
          <cell r="U15">
            <v>91422</v>
          </cell>
          <cell r="V15">
            <v>84773</v>
          </cell>
          <cell r="W15">
            <v>82947</v>
          </cell>
          <cell r="X15">
            <v>73796</v>
          </cell>
          <cell r="Y15">
            <v>70556</v>
          </cell>
          <cell r="Z15">
            <v>64675</v>
          </cell>
          <cell r="AA15">
            <v>59729</v>
          </cell>
          <cell r="AB15">
            <v>61354</v>
          </cell>
          <cell r="AC15">
            <v>57538</v>
          </cell>
          <cell r="AD15">
            <v>44849</v>
          </cell>
          <cell r="AE15">
            <v>42268</v>
          </cell>
          <cell r="AF15">
            <v>38290</v>
          </cell>
          <cell r="AG15">
            <v>36765</v>
          </cell>
          <cell r="AH15">
            <v>31116</v>
          </cell>
          <cell r="AI15">
            <v>28877</v>
          </cell>
          <cell r="AJ15">
            <v>26478</v>
          </cell>
          <cell r="AK15">
            <v>23282</v>
          </cell>
          <cell r="AL15">
            <v>20775</v>
          </cell>
          <cell r="AM15">
            <v>17573</v>
          </cell>
          <cell r="AN15">
            <v>14158</v>
          </cell>
          <cell r="AO15">
            <v>11582</v>
          </cell>
          <cell r="AP15">
            <v>9030</v>
          </cell>
          <cell r="AQ15">
            <v>7363</v>
          </cell>
          <cell r="AR15">
            <v>5570</v>
          </cell>
          <cell r="AS15">
            <v>4152</v>
          </cell>
          <cell r="AT15">
            <v>3083</v>
          </cell>
          <cell r="AU15">
            <v>2363</v>
          </cell>
          <cell r="AV15">
            <v>1732</v>
          </cell>
          <cell r="AW15">
            <v>1133</v>
          </cell>
          <cell r="AX15">
            <v>786</v>
          </cell>
          <cell r="AY15">
            <v>500</v>
          </cell>
          <cell r="AZ15">
            <v>370</v>
          </cell>
          <cell r="BA15">
            <v>349</v>
          </cell>
          <cell r="BB15">
            <v>122</v>
          </cell>
        </row>
        <row r="16">
          <cell r="B16">
            <v>161597</v>
          </cell>
          <cell r="C16">
            <v>159271</v>
          </cell>
          <cell r="D16">
            <v>166590</v>
          </cell>
          <cell r="E16">
            <v>150644</v>
          </cell>
          <cell r="F16">
            <v>155338</v>
          </cell>
          <cell r="G16">
            <v>152782</v>
          </cell>
          <cell r="H16">
            <v>151090</v>
          </cell>
          <cell r="I16">
            <v>147649</v>
          </cell>
          <cell r="J16">
            <v>137765</v>
          </cell>
          <cell r="K16">
            <v>120405</v>
          </cell>
          <cell r="L16">
            <v>122065</v>
          </cell>
          <cell r="M16">
            <v>122284</v>
          </cell>
          <cell r="N16">
            <v>122365</v>
          </cell>
          <cell r="O16">
            <v>118327</v>
          </cell>
          <cell r="P16">
            <v>121491</v>
          </cell>
          <cell r="Q16">
            <v>113712</v>
          </cell>
          <cell r="R16">
            <v>109787</v>
          </cell>
          <cell r="S16">
            <v>106267</v>
          </cell>
          <cell r="T16">
            <v>97292</v>
          </cell>
          <cell r="U16">
            <v>90914</v>
          </cell>
          <cell r="V16">
            <v>89376</v>
          </cell>
          <cell r="W16">
            <v>82288</v>
          </cell>
          <cell r="X16">
            <v>80305</v>
          </cell>
          <cell r="Y16">
            <v>71148</v>
          </cell>
          <cell r="Z16">
            <v>68316</v>
          </cell>
          <cell r="AA16">
            <v>61804</v>
          </cell>
          <cell r="AB16">
            <v>56873</v>
          </cell>
          <cell r="AC16">
            <v>58284</v>
          </cell>
          <cell r="AD16">
            <v>55029</v>
          </cell>
          <cell r="AE16">
            <v>42007</v>
          </cell>
          <cell r="AF16">
            <v>39563</v>
          </cell>
          <cell r="AG16">
            <v>35414</v>
          </cell>
          <cell r="AH16">
            <v>34134</v>
          </cell>
          <cell r="AI16">
            <v>28150</v>
          </cell>
          <cell r="AJ16">
            <v>26463</v>
          </cell>
          <cell r="AK16">
            <v>23766</v>
          </cell>
          <cell r="AL16">
            <v>20835</v>
          </cell>
          <cell r="AM16">
            <v>18172</v>
          </cell>
          <cell r="AN16">
            <v>15596</v>
          </cell>
          <cell r="AO16">
            <v>12109</v>
          </cell>
          <cell r="AP16">
            <v>9796</v>
          </cell>
          <cell r="AQ16">
            <v>7413</v>
          </cell>
          <cell r="AR16">
            <v>6006</v>
          </cell>
          <cell r="AS16">
            <v>4380</v>
          </cell>
          <cell r="AT16">
            <v>3262</v>
          </cell>
          <cell r="AU16">
            <v>2422</v>
          </cell>
          <cell r="AV16">
            <v>1825</v>
          </cell>
          <cell r="AW16">
            <v>1313</v>
          </cell>
          <cell r="AX16">
            <v>863</v>
          </cell>
          <cell r="AY16">
            <v>552</v>
          </cell>
          <cell r="AZ16">
            <v>333</v>
          </cell>
          <cell r="BA16">
            <v>264</v>
          </cell>
          <cell r="BB16">
            <v>293</v>
          </cell>
        </row>
        <row r="17">
          <cell r="B17">
            <v>155776</v>
          </cell>
          <cell r="C17">
            <v>160591</v>
          </cell>
          <cell r="D17">
            <v>157896</v>
          </cell>
          <cell r="E17">
            <v>164017</v>
          </cell>
          <cell r="F17">
            <v>150845</v>
          </cell>
          <cell r="G17">
            <v>153516</v>
          </cell>
          <cell r="H17">
            <v>151308</v>
          </cell>
          <cell r="I17">
            <v>149665</v>
          </cell>
          <cell r="J17">
            <v>147008</v>
          </cell>
          <cell r="K17">
            <v>135536</v>
          </cell>
          <cell r="L17">
            <v>119329</v>
          </cell>
          <cell r="M17">
            <v>120147</v>
          </cell>
          <cell r="N17">
            <v>120641</v>
          </cell>
          <cell r="O17">
            <v>120683</v>
          </cell>
          <cell r="P17">
            <v>117365</v>
          </cell>
          <cell r="Q17">
            <v>119198</v>
          </cell>
          <cell r="R17">
            <v>111491</v>
          </cell>
          <cell r="S17">
            <v>107424</v>
          </cell>
          <cell r="T17">
            <v>104093</v>
          </cell>
          <cell r="U17">
            <v>94909</v>
          </cell>
          <cell r="V17">
            <v>88913</v>
          </cell>
          <cell r="W17">
            <v>86298</v>
          </cell>
          <cell r="X17">
            <v>79317</v>
          </cell>
          <cell r="Y17">
            <v>77143</v>
          </cell>
          <cell r="Z17">
            <v>68699</v>
          </cell>
          <cell r="AA17">
            <v>64812</v>
          </cell>
          <cell r="AB17">
            <v>58532</v>
          </cell>
          <cell r="AC17">
            <v>53840</v>
          </cell>
          <cell r="AD17">
            <v>54792</v>
          </cell>
          <cell r="AE17">
            <v>51219</v>
          </cell>
          <cell r="AF17">
            <v>39163</v>
          </cell>
          <cell r="AG17">
            <v>36461</v>
          </cell>
          <cell r="AH17">
            <v>32621</v>
          </cell>
          <cell r="AI17">
            <v>31100</v>
          </cell>
          <cell r="AJ17">
            <v>25755</v>
          </cell>
          <cell r="AK17">
            <v>23647</v>
          </cell>
          <cell r="AL17">
            <v>20959</v>
          </cell>
          <cell r="AM17">
            <v>18239</v>
          </cell>
          <cell r="AN17">
            <v>15655</v>
          </cell>
          <cell r="AO17">
            <v>13167</v>
          </cell>
          <cell r="AP17">
            <v>10190</v>
          </cell>
          <cell r="AQ17">
            <v>8073</v>
          </cell>
          <cell r="AR17">
            <v>6044</v>
          </cell>
          <cell r="AS17">
            <v>4856</v>
          </cell>
          <cell r="AT17">
            <v>3498</v>
          </cell>
          <cell r="AU17">
            <v>2505</v>
          </cell>
          <cell r="AV17">
            <v>1810</v>
          </cell>
          <cell r="AW17">
            <v>1347</v>
          </cell>
          <cell r="AX17">
            <v>956</v>
          </cell>
          <cell r="AY17">
            <v>618</v>
          </cell>
          <cell r="AZ17">
            <v>379</v>
          </cell>
          <cell r="BA17">
            <v>213</v>
          </cell>
          <cell r="BB17">
            <v>336</v>
          </cell>
        </row>
        <row r="18">
          <cell r="B18">
            <v>155019</v>
          </cell>
          <cell r="C18">
            <v>155802</v>
          </cell>
          <cell r="D18">
            <v>159449</v>
          </cell>
          <cell r="E18">
            <v>156473</v>
          </cell>
          <cell r="F18">
            <v>161563</v>
          </cell>
          <cell r="G18">
            <v>151164</v>
          </cell>
          <cell r="H18">
            <v>151754</v>
          </cell>
          <cell r="I18">
            <v>149799</v>
          </cell>
          <cell r="J18">
            <v>148261</v>
          </cell>
          <cell r="K18">
            <v>146529</v>
          </cell>
          <cell r="L18">
            <v>133512</v>
          </cell>
          <cell r="M18">
            <v>118211</v>
          </cell>
          <cell r="N18">
            <v>118329</v>
          </cell>
          <cell r="O18">
            <v>119163</v>
          </cell>
          <cell r="P18">
            <v>119006</v>
          </cell>
          <cell r="Q18">
            <v>116276</v>
          </cell>
          <cell r="R18">
            <v>116829</v>
          </cell>
          <cell r="S18">
            <v>109270</v>
          </cell>
          <cell r="T18">
            <v>105226</v>
          </cell>
          <cell r="U18">
            <v>102028</v>
          </cell>
          <cell r="V18">
            <v>92572</v>
          </cell>
          <cell r="W18">
            <v>86884</v>
          </cell>
          <cell r="X18">
            <v>83304</v>
          </cell>
          <cell r="Y18">
            <v>76476</v>
          </cell>
          <cell r="Z18">
            <v>74002</v>
          </cell>
          <cell r="AA18">
            <v>66165</v>
          </cell>
          <cell r="AB18">
            <v>61342</v>
          </cell>
          <cell r="AC18">
            <v>55350</v>
          </cell>
          <cell r="AD18">
            <v>50887</v>
          </cell>
          <cell r="AE18">
            <v>51400</v>
          </cell>
          <cell r="AF18">
            <v>47474</v>
          </cell>
          <cell r="AG18">
            <v>36378</v>
          </cell>
          <cell r="AH18">
            <v>33595</v>
          </cell>
          <cell r="AI18">
            <v>30088</v>
          </cell>
          <cell r="AJ18">
            <v>28278</v>
          </cell>
          <cell r="AK18">
            <v>23466</v>
          </cell>
          <cell r="AL18">
            <v>20987</v>
          </cell>
          <cell r="AM18">
            <v>18378</v>
          </cell>
          <cell r="AN18">
            <v>15918</v>
          </cell>
          <cell r="AO18">
            <v>13443</v>
          </cell>
          <cell r="AP18">
            <v>11101</v>
          </cell>
          <cell r="AQ18">
            <v>8571</v>
          </cell>
          <cell r="AR18">
            <v>6653</v>
          </cell>
          <cell r="AS18">
            <v>4960</v>
          </cell>
          <cell r="AT18">
            <v>3881</v>
          </cell>
          <cell r="AU18">
            <v>2751</v>
          </cell>
          <cell r="AV18">
            <v>1905</v>
          </cell>
          <cell r="AW18">
            <v>1362</v>
          </cell>
          <cell r="AX18">
            <v>1007</v>
          </cell>
          <cell r="AY18">
            <v>711</v>
          </cell>
          <cell r="AZ18">
            <v>434</v>
          </cell>
          <cell r="BA18">
            <v>268</v>
          </cell>
          <cell r="BB18">
            <v>297</v>
          </cell>
        </row>
        <row r="19">
          <cell r="B19">
            <v>160366</v>
          </cell>
          <cell r="C19">
            <v>153406</v>
          </cell>
          <cell r="D19">
            <v>155760</v>
          </cell>
          <cell r="E19">
            <v>158281</v>
          </cell>
          <cell r="F19">
            <v>154944</v>
          </cell>
          <cell r="G19">
            <v>158842</v>
          </cell>
          <cell r="H19">
            <v>151301</v>
          </cell>
          <cell r="I19">
            <v>149887</v>
          </cell>
          <cell r="J19">
            <v>148277</v>
          </cell>
          <cell r="K19">
            <v>146671</v>
          </cell>
          <cell r="L19">
            <v>145788</v>
          </cell>
          <cell r="M19">
            <v>131208</v>
          </cell>
          <cell r="N19">
            <v>116982</v>
          </cell>
          <cell r="O19">
            <v>116369</v>
          </cell>
          <cell r="P19">
            <v>117520</v>
          </cell>
          <cell r="Q19">
            <v>117077</v>
          </cell>
          <cell r="R19">
            <v>115077</v>
          </cell>
          <cell r="S19">
            <v>114424</v>
          </cell>
          <cell r="T19">
            <v>106951</v>
          </cell>
          <cell r="U19">
            <v>102873</v>
          </cell>
          <cell r="V19">
            <v>99753</v>
          </cell>
          <cell r="W19">
            <v>89940</v>
          </cell>
          <cell r="X19">
            <v>84666</v>
          </cell>
          <cell r="Y19">
            <v>80330</v>
          </cell>
          <cell r="Z19">
            <v>73526</v>
          </cell>
          <cell r="AA19">
            <v>70753</v>
          </cell>
          <cell r="AB19">
            <v>63477</v>
          </cell>
          <cell r="AC19">
            <v>57727</v>
          </cell>
          <cell r="AD19">
            <v>52153</v>
          </cell>
          <cell r="AE19">
            <v>47948</v>
          </cell>
          <cell r="AF19">
            <v>48166</v>
          </cell>
          <cell r="AG19">
            <v>43733</v>
          </cell>
          <cell r="AH19">
            <v>33601</v>
          </cell>
          <cell r="AI19">
            <v>30820</v>
          </cell>
          <cell r="AJ19">
            <v>27523</v>
          </cell>
          <cell r="AK19">
            <v>25427</v>
          </cell>
          <cell r="AL19">
            <v>21233</v>
          </cell>
          <cell r="AM19">
            <v>18445</v>
          </cell>
          <cell r="AN19">
            <v>15973</v>
          </cell>
          <cell r="AO19">
            <v>13698</v>
          </cell>
          <cell r="AP19">
            <v>11446</v>
          </cell>
          <cell r="AQ19">
            <v>9181</v>
          </cell>
          <cell r="AR19">
            <v>7052</v>
          </cell>
          <cell r="AS19">
            <v>5382</v>
          </cell>
          <cell r="AT19">
            <v>3953</v>
          </cell>
          <cell r="AU19">
            <v>3071</v>
          </cell>
          <cell r="AV19">
            <v>2171</v>
          </cell>
          <cell r="AW19">
            <v>1450</v>
          </cell>
          <cell r="AX19">
            <v>1022</v>
          </cell>
          <cell r="AY19">
            <v>752</v>
          </cell>
          <cell r="AZ19">
            <v>507</v>
          </cell>
          <cell r="BA19">
            <v>310</v>
          </cell>
          <cell r="BB19">
            <v>291</v>
          </cell>
        </row>
        <row r="20">
          <cell r="B20">
            <v>145967</v>
          </cell>
          <cell r="C20">
            <v>160292</v>
          </cell>
          <cell r="D20">
            <v>151873</v>
          </cell>
          <cell r="E20">
            <v>155806</v>
          </cell>
          <cell r="F20">
            <v>157167</v>
          </cell>
          <cell r="G20">
            <v>153440</v>
          </cell>
          <cell r="H20">
            <v>156250</v>
          </cell>
          <cell r="I20">
            <v>151551</v>
          </cell>
          <cell r="J20">
            <v>148129</v>
          </cell>
          <cell r="K20">
            <v>146836</v>
          </cell>
          <cell r="L20">
            <v>145147</v>
          </cell>
          <cell r="M20">
            <v>145181</v>
          </cell>
          <cell r="N20">
            <v>129020</v>
          </cell>
          <cell r="O20">
            <v>115864</v>
          </cell>
          <cell r="P20">
            <v>114491</v>
          </cell>
          <cell r="Q20">
            <v>115959</v>
          </cell>
          <cell r="R20">
            <v>115377</v>
          </cell>
          <cell r="S20">
            <v>113954</v>
          </cell>
          <cell r="T20">
            <v>112092</v>
          </cell>
          <cell r="U20">
            <v>104612</v>
          </cell>
          <cell r="V20">
            <v>100471</v>
          </cell>
          <cell r="W20">
            <v>97484</v>
          </cell>
          <cell r="X20">
            <v>87353</v>
          </cell>
          <cell r="Y20">
            <v>82537</v>
          </cell>
          <cell r="Z20">
            <v>77230</v>
          </cell>
          <cell r="AA20">
            <v>70467</v>
          </cell>
          <cell r="AB20">
            <v>67488</v>
          </cell>
          <cell r="AC20">
            <v>60907</v>
          </cell>
          <cell r="AD20">
            <v>54268</v>
          </cell>
          <cell r="AE20">
            <v>49070</v>
          </cell>
          <cell r="AF20">
            <v>44962</v>
          </cell>
          <cell r="AG20">
            <v>44830</v>
          </cell>
          <cell r="AH20">
            <v>40166</v>
          </cell>
          <cell r="AI20">
            <v>30998</v>
          </cell>
          <cell r="AJ20">
            <v>28026</v>
          </cell>
          <cell r="AK20">
            <v>25007</v>
          </cell>
          <cell r="AL20">
            <v>22664</v>
          </cell>
          <cell r="AM20">
            <v>19147</v>
          </cell>
          <cell r="AN20">
            <v>16206</v>
          </cell>
          <cell r="AO20">
            <v>13828</v>
          </cell>
          <cell r="AP20">
            <v>11795</v>
          </cell>
          <cell r="AQ20">
            <v>9703</v>
          </cell>
          <cell r="AR20">
            <v>7490</v>
          </cell>
          <cell r="AS20">
            <v>5810</v>
          </cell>
          <cell r="AT20">
            <v>4355</v>
          </cell>
          <cell r="AU20">
            <v>3131</v>
          </cell>
          <cell r="AV20">
            <v>2394</v>
          </cell>
          <cell r="AW20">
            <v>1708</v>
          </cell>
          <cell r="AX20">
            <v>1099</v>
          </cell>
          <cell r="AY20">
            <v>763</v>
          </cell>
          <cell r="AZ20">
            <v>540</v>
          </cell>
          <cell r="BA20">
            <v>359</v>
          </cell>
          <cell r="BB20">
            <v>363</v>
          </cell>
        </row>
        <row r="21">
          <cell r="B21">
            <v>144736</v>
          </cell>
          <cell r="C21">
            <v>146051</v>
          </cell>
          <cell r="D21">
            <v>160163</v>
          </cell>
          <cell r="E21">
            <v>150417</v>
          </cell>
          <cell r="F21">
            <v>155877</v>
          </cell>
          <cell r="G21">
            <v>156154</v>
          </cell>
          <cell r="H21">
            <v>151998</v>
          </cell>
          <cell r="I21">
            <v>153674</v>
          </cell>
          <cell r="J21">
            <v>151805</v>
          </cell>
          <cell r="K21">
            <v>146258</v>
          </cell>
          <cell r="L21">
            <v>145276</v>
          </cell>
          <cell r="M21">
            <v>143580</v>
          </cell>
          <cell r="N21">
            <v>144574</v>
          </cell>
          <cell r="O21">
            <v>126864</v>
          </cell>
          <cell r="P21">
            <v>114810</v>
          </cell>
          <cell r="Q21">
            <v>112574</v>
          </cell>
          <cell r="R21">
            <v>114321</v>
          </cell>
          <cell r="S21">
            <v>113558</v>
          </cell>
          <cell r="T21">
            <v>112809</v>
          </cell>
          <cell r="U21">
            <v>109674</v>
          </cell>
          <cell r="V21">
            <v>102225</v>
          </cell>
          <cell r="W21">
            <v>97950</v>
          </cell>
          <cell r="X21">
            <v>95136</v>
          </cell>
          <cell r="Y21">
            <v>84709</v>
          </cell>
          <cell r="Z21">
            <v>80259</v>
          </cell>
          <cell r="AA21">
            <v>73973</v>
          </cell>
          <cell r="AB21">
            <v>67383</v>
          </cell>
          <cell r="AC21">
            <v>64055</v>
          </cell>
          <cell r="AD21">
            <v>58181</v>
          </cell>
          <cell r="AE21">
            <v>50711</v>
          </cell>
          <cell r="AF21">
            <v>45825</v>
          </cell>
          <cell r="AG21">
            <v>41839</v>
          </cell>
          <cell r="AH21">
            <v>41560</v>
          </cell>
          <cell r="AI21">
            <v>36490</v>
          </cell>
          <cell r="AJ21">
            <v>28380</v>
          </cell>
          <cell r="AK21">
            <v>25229</v>
          </cell>
          <cell r="AL21">
            <v>22464</v>
          </cell>
          <cell r="AM21">
            <v>19872</v>
          </cell>
          <cell r="AN21">
            <v>17137</v>
          </cell>
          <cell r="AO21">
            <v>13963</v>
          </cell>
          <cell r="AP21">
            <v>11817</v>
          </cell>
          <cell r="AQ21">
            <v>9918</v>
          </cell>
          <cell r="AR21">
            <v>8064</v>
          </cell>
          <cell r="AS21">
            <v>5982</v>
          </cell>
          <cell r="AT21">
            <v>4693</v>
          </cell>
          <cell r="AU21">
            <v>3424</v>
          </cell>
          <cell r="AV21">
            <v>2407</v>
          </cell>
          <cell r="AW21">
            <v>1790</v>
          </cell>
          <cell r="AX21">
            <v>1313</v>
          </cell>
          <cell r="AY21">
            <v>795</v>
          </cell>
          <cell r="AZ21">
            <v>573</v>
          </cell>
          <cell r="BA21">
            <v>398</v>
          </cell>
          <cell r="BB21">
            <v>443</v>
          </cell>
        </row>
        <row r="22">
          <cell r="B22">
            <v>144141</v>
          </cell>
          <cell r="C22">
            <v>145088</v>
          </cell>
          <cell r="D22">
            <v>145811</v>
          </cell>
          <cell r="E22">
            <v>159042</v>
          </cell>
          <cell r="F22">
            <v>150850</v>
          </cell>
          <cell r="G22">
            <v>154871</v>
          </cell>
          <cell r="H22">
            <v>155533</v>
          </cell>
          <cell r="I22">
            <v>151756</v>
          </cell>
          <cell r="J22">
            <v>153956</v>
          </cell>
          <cell r="K22">
            <v>150165</v>
          </cell>
          <cell r="L22">
            <v>145890</v>
          </cell>
          <cell r="M22">
            <v>144495</v>
          </cell>
          <cell r="N22">
            <v>142852</v>
          </cell>
          <cell r="O22">
            <v>143275</v>
          </cell>
          <cell r="P22">
            <v>125910</v>
          </cell>
          <cell r="Q22">
            <v>113116</v>
          </cell>
          <cell r="R22">
            <v>110999</v>
          </cell>
          <cell r="S22">
            <v>112566</v>
          </cell>
          <cell r="T22">
            <v>111774</v>
          </cell>
          <cell r="U22">
            <v>110549</v>
          </cell>
          <cell r="V22">
            <v>107733</v>
          </cell>
          <cell r="W22">
            <v>100215</v>
          </cell>
          <cell r="X22">
            <v>95258</v>
          </cell>
          <cell r="Y22">
            <v>92327</v>
          </cell>
          <cell r="Z22">
            <v>82481</v>
          </cell>
          <cell r="AA22">
            <v>76869</v>
          </cell>
          <cell r="AB22">
            <v>71113</v>
          </cell>
          <cell r="AC22">
            <v>64684</v>
          </cell>
          <cell r="AD22">
            <v>61063</v>
          </cell>
          <cell r="AE22">
            <v>54952</v>
          </cell>
          <cell r="AF22">
            <v>48062</v>
          </cell>
          <cell r="AG22">
            <v>43080</v>
          </cell>
          <cell r="AH22">
            <v>38997</v>
          </cell>
          <cell r="AI22">
            <v>38621</v>
          </cell>
          <cell r="AJ22">
            <v>33771</v>
          </cell>
          <cell r="AK22">
            <v>25744</v>
          </cell>
          <cell r="AL22">
            <v>22718</v>
          </cell>
          <cell r="AM22">
            <v>20018</v>
          </cell>
          <cell r="AN22">
            <v>17497</v>
          </cell>
          <cell r="AO22">
            <v>14864</v>
          </cell>
          <cell r="AP22">
            <v>12020</v>
          </cell>
          <cell r="AQ22">
            <v>10020</v>
          </cell>
          <cell r="AR22">
            <v>8250</v>
          </cell>
          <cell r="AS22">
            <v>6630</v>
          </cell>
          <cell r="AT22">
            <v>4853</v>
          </cell>
          <cell r="AU22">
            <v>3691</v>
          </cell>
          <cell r="AV22">
            <v>2660</v>
          </cell>
          <cell r="AW22">
            <v>1860</v>
          </cell>
          <cell r="AX22">
            <v>1452</v>
          </cell>
          <cell r="AY22">
            <v>954</v>
          </cell>
          <cell r="AZ22">
            <v>446</v>
          </cell>
          <cell r="BA22">
            <v>419</v>
          </cell>
          <cell r="BB22">
            <v>557</v>
          </cell>
        </row>
        <row r="23">
          <cell r="B23">
            <v>145284</v>
          </cell>
          <cell r="C23">
            <v>144523</v>
          </cell>
          <cell r="D23">
            <v>145222</v>
          </cell>
          <cell r="E23">
            <v>145208</v>
          </cell>
          <cell r="F23">
            <v>157663</v>
          </cell>
          <cell r="G23">
            <v>150960</v>
          </cell>
          <cell r="H23">
            <v>153558</v>
          </cell>
          <cell r="I23">
            <v>154647</v>
          </cell>
          <cell r="J23">
            <v>151226</v>
          </cell>
          <cell r="K23">
            <v>154079</v>
          </cell>
          <cell r="L23">
            <v>148342</v>
          </cell>
          <cell r="M23">
            <v>145366</v>
          </cell>
          <cell r="N23">
            <v>143543</v>
          </cell>
          <cell r="O23">
            <v>142016</v>
          </cell>
          <cell r="P23">
            <v>141706</v>
          </cell>
          <cell r="Q23">
            <v>124628</v>
          </cell>
          <cell r="R23">
            <v>111127</v>
          </cell>
          <cell r="S23">
            <v>109221</v>
          </cell>
          <cell r="T23">
            <v>110695</v>
          </cell>
          <cell r="U23">
            <v>109690</v>
          </cell>
          <cell r="V23">
            <v>107990</v>
          </cell>
          <cell r="W23">
            <v>105522</v>
          </cell>
          <cell r="X23">
            <v>97938</v>
          </cell>
          <cell r="Y23">
            <v>92418</v>
          </cell>
          <cell r="Z23">
            <v>89108</v>
          </cell>
          <cell r="AA23">
            <v>79972</v>
          </cell>
          <cell r="AB23">
            <v>73451</v>
          </cell>
          <cell r="AC23">
            <v>67990</v>
          </cell>
          <cell r="AD23">
            <v>61923</v>
          </cell>
          <cell r="AE23">
            <v>57882</v>
          </cell>
          <cell r="AF23">
            <v>51505</v>
          </cell>
          <cell r="AG23">
            <v>45101</v>
          </cell>
          <cell r="AH23">
            <v>40274</v>
          </cell>
          <cell r="AI23">
            <v>36105</v>
          </cell>
          <cell r="AJ23">
            <v>35600</v>
          </cell>
          <cell r="AK23">
            <v>30967</v>
          </cell>
          <cell r="AL23">
            <v>23125</v>
          </cell>
          <cell r="AM23">
            <v>20269</v>
          </cell>
          <cell r="AN23">
            <v>17634</v>
          </cell>
          <cell r="AO23">
            <v>15180</v>
          </cell>
          <cell r="AP23">
            <v>12720</v>
          </cell>
          <cell r="AQ23">
            <v>10224</v>
          </cell>
          <cell r="AR23">
            <v>8342</v>
          </cell>
          <cell r="AS23">
            <v>6742</v>
          </cell>
          <cell r="AT23">
            <v>5351</v>
          </cell>
          <cell r="AU23">
            <v>3844</v>
          </cell>
          <cell r="AV23">
            <v>2876</v>
          </cell>
          <cell r="AW23">
            <v>2017</v>
          </cell>
          <cell r="AX23">
            <v>1392</v>
          </cell>
          <cell r="AY23">
            <v>1207</v>
          </cell>
          <cell r="AZ23">
            <v>674</v>
          </cell>
          <cell r="BA23">
            <v>147</v>
          </cell>
          <cell r="BB23">
            <v>664</v>
          </cell>
        </row>
        <row r="24">
          <cell r="B24">
            <v>158056</v>
          </cell>
          <cell r="C24">
            <v>144471</v>
          </cell>
          <cell r="D24">
            <v>144810</v>
          </cell>
          <cell r="E24">
            <v>145209</v>
          </cell>
          <cell r="F24">
            <v>144609</v>
          </cell>
          <cell r="G24">
            <v>156230</v>
          </cell>
          <cell r="H24">
            <v>151099</v>
          </cell>
          <cell r="I24">
            <v>152297</v>
          </cell>
          <cell r="J24">
            <v>153754</v>
          </cell>
          <cell r="K24">
            <v>150563</v>
          </cell>
          <cell r="L24">
            <v>154007</v>
          </cell>
          <cell r="M24">
            <v>146321</v>
          </cell>
          <cell r="N24">
            <v>144843</v>
          </cell>
          <cell r="O24">
            <v>142686</v>
          </cell>
          <cell r="P24">
            <v>141034</v>
          </cell>
          <cell r="Q24">
            <v>140023</v>
          </cell>
          <cell r="R24">
            <v>123395</v>
          </cell>
          <cell r="S24">
            <v>109158</v>
          </cell>
          <cell r="T24">
            <v>107441</v>
          </cell>
          <cell r="U24">
            <v>108717</v>
          </cell>
          <cell r="V24">
            <v>107587</v>
          </cell>
          <cell r="W24">
            <v>105302</v>
          </cell>
          <cell r="X24">
            <v>103262</v>
          </cell>
          <cell r="Y24">
            <v>95564</v>
          </cell>
          <cell r="Z24">
            <v>89384</v>
          </cell>
          <cell r="AA24">
            <v>85729</v>
          </cell>
          <cell r="AB24">
            <v>77421</v>
          </cell>
          <cell r="AC24">
            <v>69839</v>
          </cell>
          <cell r="AD24">
            <v>64950</v>
          </cell>
          <cell r="AE24">
            <v>59041</v>
          </cell>
          <cell r="AF24">
            <v>54804</v>
          </cell>
          <cell r="AG24">
            <v>48126</v>
          </cell>
          <cell r="AH24">
            <v>42329</v>
          </cell>
          <cell r="AI24">
            <v>37586</v>
          </cell>
          <cell r="AJ24">
            <v>33322</v>
          </cell>
          <cell r="AK24">
            <v>32595</v>
          </cell>
          <cell r="AL24">
            <v>28206</v>
          </cell>
          <cell r="AM24">
            <v>20754</v>
          </cell>
          <cell r="AN24">
            <v>18001</v>
          </cell>
          <cell r="AO24">
            <v>15449</v>
          </cell>
          <cell r="AP24">
            <v>13176</v>
          </cell>
          <cell r="AQ24">
            <v>10800</v>
          </cell>
          <cell r="AR24">
            <v>8577</v>
          </cell>
          <cell r="AS24">
            <v>6987</v>
          </cell>
          <cell r="AT24">
            <v>5530</v>
          </cell>
          <cell r="AU24">
            <v>4279</v>
          </cell>
          <cell r="AV24">
            <v>3097</v>
          </cell>
          <cell r="AW24">
            <v>2230</v>
          </cell>
          <cell r="AX24">
            <v>1558</v>
          </cell>
          <cell r="AY24">
            <v>1098</v>
          </cell>
          <cell r="AZ24">
            <v>1034</v>
          </cell>
          <cell r="BA24">
            <v>447</v>
          </cell>
          <cell r="BB24">
            <v>406</v>
          </cell>
        </row>
        <row r="25">
          <cell r="B25">
            <v>159919</v>
          </cell>
          <cell r="C25">
            <v>158865</v>
          </cell>
          <cell r="D25">
            <v>143794</v>
          </cell>
          <cell r="E25">
            <v>145234</v>
          </cell>
          <cell r="F25">
            <v>145291</v>
          </cell>
          <cell r="G25">
            <v>143947</v>
          </cell>
          <cell r="H25">
            <v>154777</v>
          </cell>
          <cell r="I25">
            <v>151189</v>
          </cell>
          <cell r="J25">
            <v>151172</v>
          </cell>
          <cell r="K25">
            <v>152738</v>
          </cell>
          <cell r="L25">
            <v>149846</v>
          </cell>
          <cell r="M25">
            <v>154079</v>
          </cell>
          <cell r="N25">
            <v>144408</v>
          </cell>
          <cell r="O25">
            <v>144295</v>
          </cell>
          <cell r="P25">
            <v>141763</v>
          </cell>
          <cell r="Q25">
            <v>139838</v>
          </cell>
          <cell r="R25">
            <v>138241</v>
          </cell>
          <cell r="S25">
            <v>121995</v>
          </cell>
          <cell r="T25">
            <v>107133</v>
          </cell>
          <cell r="U25">
            <v>105441</v>
          </cell>
          <cell r="V25">
            <v>106577</v>
          </cell>
          <cell r="W25">
            <v>105193</v>
          </cell>
          <cell r="X25">
            <v>102488</v>
          </cell>
          <cell r="Y25">
            <v>100664</v>
          </cell>
          <cell r="Z25">
            <v>92847</v>
          </cell>
          <cell r="AA25">
            <v>86156</v>
          </cell>
          <cell r="AB25">
            <v>82184</v>
          </cell>
          <cell r="AC25">
            <v>74804</v>
          </cell>
          <cell r="AD25">
            <v>66222</v>
          </cell>
          <cell r="AE25">
            <v>61788</v>
          </cell>
          <cell r="AF25">
            <v>56033</v>
          </cell>
          <cell r="AG25">
            <v>51463</v>
          </cell>
          <cell r="AH25">
            <v>44579</v>
          </cell>
          <cell r="AI25">
            <v>39479</v>
          </cell>
          <cell r="AJ25">
            <v>34777</v>
          </cell>
          <cell r="AK25">
            <v>30360</v>
          </cell>
          <cell r="AL25">
            <v>29628</v>
          </cell>
          <cell r="AM25">
            <v>25461</v>
          </cell>
          <cell r="AN25">
            <v>18255</v>
          </cell>
          <cell r="AO25">
            <v>15745</v>
          </cell>
          <cell r="AP25">
            <v>13387</v>
          </cell>
          <cell r="AQ25">
            <v>11247</v>
          </cell>
          <cell r="AR25">
            <v>8961</v>
          </cell>
          <cell r="AS25">
            <v>7166</v>
          </cell>
          <cell r="AT25">
            <v>5727</v>
          </cell>
          <cell r="AU25">
            <v>4383</v>
          </cell>
          <cell r="AV25">
            <v>3377</v>
          </cell>
          <cell r="AW25">
            <v>2476</v>
          </cell>
          <cell r="AX25">
            <v>1682</v>
          </cell>
          <cell r="AY25">
            <v>1194</v>
          </cell>
          <cell r="AZ25">
            <v>845</v>
          </cell>
          <cell r="BA25">
            <v>956</v>
          </cell>
          <cell r="BB25">
            <v>356</v>
          </cell>
        </row>
        <row r="26">
          <cell r="B26">
            <v>162583</v>
          </cell>
          <cell r="C26">
            <v>160904</v>
          </cell>
          <cell r="D26">
            <v>159634</v>
          </cell>
          <cell r="E26">
            <v>142910</v>
          </cell>
          <cell r="F26">
            <v>145623</v>
          </cell>
          <cell r="G26">
            <v>145338</v>
          </cell>
          <cell r="H26">
            <v>143346</v>
          </cell>
          <cell r="I26">
            <v>153367</v>
          </cell>
          <cell r="J26">
            <v>151303</v>
          </cell>
          <cell r="K26">
            <v>149793</v>
          </cell>
          <cell r="L26">
            <v>151780</v>
          </cell>
          <cell r="M26">
            <v>149293</v>
          </cell>
          <cell r="N26">
            <v>154093</v>
          </cell>
          <cell r="O26">
            <v>142320</v>
          </cell>
          <cell r="P26">
            <v>143682</v>
          </cell>
          <cell r="Q26">
            <v>140634</v>
          </cell>
          <cell r="R26">
            <v>138704</v>
          </cell>
          <cell r="S26">
            <v>136555</v>
          </cell>
          <cell r="T26">
            <v>120780</v>
          </cell>
          <cell r="U26">
            <v>105027</v>
          </cell>
          <cell r="V26">
            <v>103454</v>
          </cell>
          <cell r="W26">
            <v>104335</v>
          </cell>
          <cell r="X26">
            <v>102669</v>
          </cell>
          <cell r="Y26">
            <v>99587</v>
          </cell>
          <cell r="Z26">
            <v>98060</v>
          </cell>
          <cell r="AA26">
            <v>90046</v>
          </cell>
          <cell r="AB26">
            <v>82835</v>
          </cell>
          <cell r="AC26">
            <v>78657</v>
          </cell>
          <cell r="AD26">
            <v>71956</v>
          </cell>
          <cell r="AE26">
            <v>62406</v>
          </cell>
          <cell r="AF26">
            <v>58480</v>
          </cell>
          <cell r="AG26">
            <v>52943</v>
          </cell>
          <cell r="AH26">
            <v>48131</v>
          </cell>
          <cell r="AI26">
            <v>41042</v>
          </cell>
          <cell r="AJ26">
            <v>36618</v>
          </cell>
          <cell r="AK26">
            <v>31866</v>
          </cell>
          <cell r="AL26">
            <v>27368</v>
          </cell>
          <cell r="AM26">
            <v>26661</v>
          </cell>
          <cell r="AN26">
            <v>22856</v>
          </cell>
          <cell r="AO26">
            <v>15883</v>
          </cell>
          <cell r="AP26">
            <v>13565</v>
          </cell>
          <cell r="AQ26">
            <v>11472</v>
          </cell>
          <cell r="AR26">
            <v>9337</v>
          </cell>
          <cell r="AS26">
            <v>7254</v>
          </cell>
          <cell r="AT26">
            <v>5854</v>
          </cell>
          <cell r="AU26">
            <v>4637</v>
          </cell>
          <cell r="AV26">
            <v>3434</v>
          </cell>
          <cell r="AW26">
            <v>2598</v>
          </cell>
          <cell r="AX26">
            <v>2009</v>
          </cell>
          <cell r="AY26">
            <v>1281</v>
          </cell>
          <cell r="AZ26">
            <v>924</v>
          </cell>
          <cell r="BA26">
            <v>692</v>
          </cell>
          <cell r="BB26">
            <v>839</v>
          </cell>
        </row>
        <row r="27">
          <cell r="B27">
            <v>166972</v>
          </cell>
          <cell r="C27">
            <v>163062</v>
          </cell>
          <cell r="D27">
            <v>160653</v>
          </cell>
          <cell r="E27">
            <v>158772</v>
          </cell>
          <cell r="F27">
            <v>143466</v>
          </cell>
          <cell r="G27">
            <v>145335</v>
          </cell>
          <cell r="H27">
            <v>144478</v>
          </cell>
          <cell r="I27">
            <v>143147</v>
          </cell>
          <cell r="J27">
            <v>153182</v>
          </cell>
          <cell r="K27">
            <v>150532</v>
          </cell>
          <cell r="L27">
            <v>149581</v>
          </cell>
          <cell r="M27">
            <v>151139</v>
          </cell>
          <cell r="N27">
            <v>148507</v>
          </cell>
          <cell r="O27">
            <v>152870</v>
          </cell>
          <cell r="P27">
            <v>141587</v>
          </cell>
          <cell r="Q27">
            <v>142308</v>
          </cell>
          <cell r="R27">
            <v>138440</v>
          </cell>
          <cell r="S27">
            <v>136519</v>
          </cell>
          <cell r="T27">
            <v>134503</v>
          </cell>
          <cell r="U27">
            <v>119181</v>
          </cell>
          <cell r="V27">
            <v>103496</v>
          </cell>
          <cell r="W27">
            <v>101346</v>
          </cell>
          <cell r="X27">
            <v>101761</v>
          </cell>
          <cell r="Y27">
            <v>100146</v>
          </cell>
          <cell r="Z27">
            <v>96961</v>
          </cell>
          <cell r="AA27">
            <v>94659</v>
          </cell>
          <cell r="AB27">
            <v>86577</v>
          </cell>
          <cell r="AC27">
            <v>79354</v>
          </cell>
          <cell r="AD27">
            <v>74838</v>
          </cell>
          <cell r="AE27">
            <v>68225</v>
          </cell>
          <cell r="AF27">
            <v>59209</v>
          </cell>
          <cell r="AG27">
            <v>54916</v>
          </cell>
          <cell r="AH27">
            <v>49436</v>
          </cell>
          <cell r="AI27">
            <v>44607</v>
          </cell>
          <cell r="AJ27">
            <v>37994</v>
          </cell>
          <cell r="AK27">
            <v>33427</v>
          </cell>
          <cell r="AL27">
            <v>28684</v>
          </cell>
          <cell r="AM27">
            <v>24573</v>
          </cell>
          <cell r="AN27">
            <v>23435</v>
          </cell>
          <cell r="AO27">
            <v>19863</v>
          </cell>
          <cell r="AP27">
            <v>13734</v>
          </cell>
          <cell r="AQ27">
            <v>11585</v>
          </cell>
          <cell r="AR27">
            <v>9655</v>
          </cell>
          <cell r="AS27">
            <v>7704</v>
          </cell>
          <cell r="AT27">
            <v>5885</v>
          </cell>
          <cell r="AU27">
            <v>4682</v>
          </cell>
          <cell r="AV27">
            <v>3602</v>
          </cell>
          <cell r="AW27">
            <v>2657</v>
          </cell>
          <cell r="AX27">
            <v>1966</v>
          </cell>
          <cell r="AY27">
            <v>1487</v>
          </cell>
          <cell r="AZ27">
            <v>926</v>
          </cell>
          <cell r="BA27">
            <v>653</v>
          </cell>
          <cell r="BB27">
            <v>1041</v>
          </cell>
        </row>
        <row r="28">
          <cell r="B28">
            <v>171862</v>
          </cell>
          <cell r="C28">
            <v>167908</v>
          </cell>
          <cell r="D28">
            <v>163532</v>
          </cell>
          <cell r="E28">
            <v>160501</v>
          </cell>
          <cell r="F28">
            <v>157995</v>
          </cell>
          <cell r="G28">
            <v>144208</v>
          </cell>
          <cell r="H28">
            <v>145040</v>
          </cell>
          <cell r="I28">
            <v>143721</v>
          </cell>
          <cell r="J28">
            <v>142907</v>
          </cell>
          <cell r="K28">
            <v>153017</v>
          </cell>
          <cell r="L28">
            <v>149793</v>
          </cell>
          <cell r="M28">
            <v>149392</v>
          </cell>
          <cell r="N28">
            <v>150380</v>
          </cell>
          <cell r="O28">
            <v>147721</v>
          </cell>
          <cell r="P28">
            <v>151473</v>
          </cell>
          <cell r="Q28">
            <v>140730</v>
          </cell>
          <cell r="R28">
            <v>140891</v>
          </cell>
          <cell r="S28">
            <v>136033</v>
          </cell>
          <cell r="T28">
            <v>134203</v>
          </cell>
          <cell r="U28">
            <v>132222</v>
          </cell>
          <cell r="V28">
            <v>117332</v>
          </cell>
          <cell r="W28">
            <v>101820</v>
          </cell>
          <cell r="X28">
            <v>99032</v>
          </cell>
          <cell r="Y28">
            <v>98944</v>
          </cell>
          <cell r="Z28">
            <v>97204</v>
          </cell>
          <cell r="AA28">
            <v>94042</v>
          </cell>
          <cell r="AB28">
            <v>90968</v>
          </cell>
          <cell r="AC28">
            <v>82700</v>
          </cell>
          <cell r="AD28">
            <v>75544</v>
          </cell>
          <cell r="AE28">
            <v>70818</v>
          </cell>
          <cell r="AF28">
            <v>64206</v>
          </cell>
          <cell r="AG28">
            <v>55773</v>
          </cell>
          <cell r="AH28">
            <v>51222</v>
          </cell>
          <cell r="AI28">
            <v>45850</v>
          </cell>
          <cell r="AJ28">
            <v>40947</v>
          </cell>
          <cell r="AK28">
            <v>34673</v>
          </cell>
          <cell r="AL28">
            <v>30152</v>
          </cell>
          <cell r="AM28">
            <v>25565</v>
          </cell>
          <cell r="AN28">
            <v>21948</v>
          </cell>
          <cell r="AO28">
            <v>20217</v>
          </cell>
          <cell r="AP28">
            <v>16982</v>
          </cell>
          <cell r="AQ28">
            <v>11742</v>
          </cell>
          <cell r="AR28">
            <v>9751</v>
          </cell>
          <cell r="AS28">
            <v>7952</v>
          </cell>
          <cell r="AT28">
            <v>6224</v>
          </cell>
          <cell r="AU28">
            <v>4694</v>
          </cell>
          <cell r="AV28">
            <v>3632</v>
          </cell>
          <cell r="AW28">
            <v>2715</v>
          </cell>
          <cell r="AX28">
            <v>1991</v>
          </cell>
          <cell r="AY28">
            <v>1442</v>
          </cell>
          <cell r="AZ28">
            <v>1065</v>
          </cell>
          <cell r="BA28">
            <v>649</v>
          </cell>
          <cell r="BB28">
            <v>1129</v>
          </cell>
        </row>
        <row r="29">
          <cell r="B29">
            <v>182830</v>
          </cell>
          <cell r="C29">
            <v>171893</v>
          </cell>
          <cell r="D29">
            <v>168864</v>
          </cell>
          <cell r="E29">
            <v>163975</v>
          </cell>
          <cell r="F29">
            <v>160230</v>
          </cell>
          <cell r="G29">
            <v>157112</v>
          </cell>
          <cell r="H29">
            <v>144926</v>
          </cell>
          <cell r="I29">
            <v>144730</v>
          </cell>
          <cell r="J29">
            <v>142911</v>
          </cell>
          <cell r="K29">
            <v>142771</v>
          </cell>
          <cell r="L29">
            <v>152826</v>
          </cell>
          <cell r="M29">
            <v>148915</v>
          </cell>
          <cell r="N29">
            <v>149097</v>
          </cell>
          <cell r="O29">
            <v>149648</v>
          </cell>
          <cell r="P29">
            <v>146739</v>
          </cell>
          <cell r="Q29">
            <v>150058</v>
          </cell>
          <cell r="R29">
            <v>139783</v>
          </cell>
          <cell r="S29">
            <v>139266</v>
          </cell>
          <cell r="T29">
            <v>133494</v>
          </cell>
          <cell r="U29">
            <v>131782</v>
          </cell>
          <cell r="V29">
            <v>129921</v>
          </cell>
          <cell r="W29">
            <v>115379</v>
          </cell>
          <cell r="X29">
            <v>99983</v>
          </cell>
          <cell r="Y29">
            <v>96731</v>
          </cell>
          <cell r="Z29">
            <v>96033</v>
          </cell>
          <cell r="AA29">
            <v>94282</v>
          </cell>
          <cell r="AB29">
            <v>90983</v>
          </cell>
          <cell r="AC29">
            <v>87182</v>
          </cell>
          <cell r="AD29">
            <v>78744</v>
          </cell>
          <cell r="AE29">
            <v>71742</v>
          </cell>
          <cell r="AF29">
            <v>66851</v>
          </cell>
          <cell r="AG29">
            <v>60059</v>
          </cell>
          <cell r="AH29">
            <v>52256</v>
          </cell>
          <cell r="AI29">
            <v>47493</v>
          </cell>
          <cell r="AJ29">
            <v>42236</v>
          </cell>
          <cell r="AK29">
            <v>37336</v>
          </cell>
          <cell r="AL29">
            <v>31554</v>
          </cell>
          <cell r="AM29">
            <v>26965</v>
          </cell>
          <cell r="AN29">
            <v>22665</v>
          </cell>
          <cell r="AO29">
            <v>19432</v>
          </cell>
          <cell r="AP29">
            <v>17203</v>
          </cell>
          <cell r="AQ29">
            <v>14420</v>
          </cell>
          <cell r="AR29">
            <v>9951</v>
          </cell>
          <cell r="AS29">
            <v>8056</v>
          </cell>
          <cell r="AT29">
            <v>6480</v>
          </cell>
          <cell r="AU29">
            <v>4953</v>
          </cell>
          <cell r="AV29">
            <v>3644</v>
          </cell>
          <cell r="AW29">
            <v>2800</v>
          </cell>
          <cell r="AX29">
            <v>2036</v>
          </cell>
          <cell r="AY29">
            <v>1514</v>
          </cell>
          <cell r="AZ29">
            <v>1073</v>
          </cell>
          <cell r="BA29">
            <v>774</v>
          </cell>
          <cell r="BB29">
            <v>1222</v>
          </cell>
        </row>
        <row r="30">
          <cell r="B30">
            <v>186473</v>
          </cell>
          <cell r="C30">
            <v>183060</v>
          </cell>
          <cell r="D30">
            <v>171687</v>
          </cell>
          <cell r="E30">
            <v>169592</v>
          </cell>
          <cell r="F30">
            <v>164118</v>
          </cell>
          <cell r="G30">
            <v>159746</v>
          </cell>
          <cell r="H30">
            <v>155999</v>
          </cell>
          <cell r="I30">
            <v>145406</v>
          </cell>
          <cell r="J30">
            <v>144299</v>
          </cell>
          <cell r="K30">
            <v>141792</v>
          </cell>
          <cell r="L30">
            <v>142338</v>
          </cell>
          <cell r="M30">
            <v>152231</v>
          </cell>
          <cell r="N30">
            <v>147724</v>
          </cell>
          <cell r="O30">
            <v>148477</v>
          </cell>
          <cell r="P30">
            <v>148562</v>
          </cell>
          <cell r="Q30">
            <v>145510</v>
          </cell>
          <cell r="R30">
            <v>148195</v>
          </cell>
          <cell r="S30">
            <v>138379</v>
          </cell>
          <cell r="T30">
            <v>137257</v>
          </cell>
          <cell r="U30">
            <v>130667</v>
          </cell>
          <cell r="V30">
            <v>128974</v>
          </cell>
          <cell r="W30">
            <v>127074</v>
          </cell>
          <cell r="X30">
            <v>112986</v>
          </cell>
          <cell r="Y30">
            <v>97828</v>
          </cell>
          <cell r="Z30">
            <v>94010</v>
          </cell>
          <cell r="AA30">
            <v>92792</v>
          </cell>
          <cell r="AB30">
            <v>90910</v>
          </cell>
          <cell r="AC30">
            <v>87617</v>
          </cell>
          <cell r="AD30">
            <v>83017</v>
          </cell>
          <cell r="AE30">
            <v>74542</v>
          </cell>
          <cell r="AF30">
            <v>67592</v>
          </cell>
          <cell r="AG30">
            <v>62460</v>
          </cell>
          <cell r="AH30">
            <v>55739</v>
          </cell>
          <cell r="AI30">
            <v>48648</v>
          </cell>
          <cell r="AJ30">
            <v>43695</v>
          </cell>
          <cell r="AK30">
            <v>38470</v>
          </cell>
          <cell r="AL30">
            <v>33549</v>
          </cell>
          <cell r="AM30">
            <v>28301</v>
          </cell>
          <cell r="AN30">
            <v>23795</v>
          </cell>
          <cell r="AO30">
            <v>19612</v>
          </cell>
          <cell r="AP30">
            <v>16772</v>
          </cell>
          <cell r="AQ30">
            <v>14146</v>
          </cell>
          <cell r="AR30">
            <v>11821</v>
          </cell>
          <cell r="AS30">
            <v>8191</v>
          </cell>
          <cell r="AT30">
            <v>6432</v>
          </cell>
          <cell r="AU30">
            <v>5007</v>
          </cell>
          <cell r="AV30">
            <v>3783</v>
          </cell>
          <cell r="AW30">
            <v>2721</v>
          </cell>
          <cell r="AX30">
            <v>2033</v>
          </cell>
          <cell r="AY30">
            <v>1412</v>
          </cell>
          <cell r="AZ30">
            <v>1085</v>
          </cell>
          <cell r="BA30">
            <v>748</v>
          </cell>
          <cell r="BB30">
            <v>1316</v>
          </cell>
        </row>
        <row r="31">
          <cell r="B31">
            <v>185581</v>
          </cell>
          <cell r="C31">
            <v>186198</v>
          </cell>
          <cell r="D31">
            <v>182928</v>
          </cell>
          <cell r="E31">
            <v>170964</v>
          </cell>
          <cell r="F31">
            <v>170049</v>
          </cell>
          <cell r="G31">
            <v>164045</v>
          </cell>
          <cell r="H31">
            <v>158948</v>
          </cell>
          <cell r="I31">
            <v>154572</v>
          </cell>
          <cell r="J31">
            <v>145614</v>
          </cell>
          <cell r="K31">
            <v>143584</v>
          </cell>
          <cell r="L31">
            <v>140454</v>
          </cell>
          <cell r="M31">
            <v>141726</v>
          </cell>
          <cell r="N31">
            <v>151470</v>
          </cell>
          <cell r="O31">
            <v>146374</v>
          </cell>
          <cell r="P31">
            <v>147671</v>
          </cell>
          <cell r="Q31">
            <v>147307</v>
          </cell>
          <cell r="R31">
            <v>144046</v>
          </cell>
          <cell r="S31">
            <v>146226</v>
          </cell>
          <cell r="T31">
            <v>136763</v>
          </cell>
          <cell r="U31">
            <v>135011</v>
          </cell>
          <cell r="V31">
            <v>127576</v>
          </cell>
          <cell r="W31">
            <v>125814</v>
          </cell>
          <cell r="X31">
            <v>124052</v>
          </cell>
          <cell r="Y31">
            <v>110433</v>
          </cell>
          <cell r="Z31">
            <v>95599</v>
          </cell>
          <cell r="AA31">
            <v>91161</v>
          </cell>
          <cell r="AB31">
            <v>89510</v>
          </cell>
          <cell r="AC31">
            <v>87629</v>
          </cell>
          <cell r="AD31">
            <v>84198</v>
          </cell>
          <cell r="AE31">
            <v>78803</v>
          </cell>
          <cell r="AF31">
            <v>70382</v>
          </cell>
          <cell r="AG31">
            <v>63483</v>
          </cell>
          <cell r="AH31">
            <v>58138</v>
          </cell>
          <cell r="AI31">
            <v>51609</v>
          </cell>
          <cell r="AJ31">
            <v>45214</v>
          </cell>
          <cell r="AK31">
            <v>40021</v>
          </cell>
          <cell r="AL31">
            <v>34846</v>
          </cell>
          <cell r="AM31">
            <v>30006</v>
          </cell>
          <cell r="AN31">
            <v>25406</v>
          </cell>
          <cell r="AO31">
            <v>20919</v>
          </cell>
          <cell r="AP31">
            <v>16997</v>
          </cell>
          <cell r="AQ31">
            <v>14574</v>
          </cell>
          <cell r="AR31">
            <v>11551</v>
          </cell>
          <cell r="AS31">
            <v>9566</v>
          </cell>
          <cell r="AT31">
            <v>6719</v>
          </cell>
          <cell r="AU31">
            <v>5131</v>
          </cell>
          <cell r="AV31">
            <v>3880</v>
          </cell>
          <cell r="AW31">
            <v>2907</v>
          </cell>
          <cell r="AX31">
            <v>2107</v>
          </cell>
          <cell r="AY31">
            <v>1492</v>
          </cell>
          <cell r="AZ31">
            <v>1012</v>
          </cell>
          <cell r="BA31">
            <v>712</v>
          </cell>
          <cell r="BB31">
            <v>1268</v>
          </cell>
        </row>
        <row r="32">
          <cell r="B32">
            <v>207529</v>
          </cell>
          <cell r="C32">
            <v>186034</v>
          </cell>
          <cell r="D32">
            <v>185613</v>
          </cell>
          <cell r="E32">
            <v>181460</v>
          </cell>
          <cell r="F32">
            <v>170655</v>
          </cell>
          <cell r="G32">
            <v>168697</v>
          </cell>
          <cell r="H32">
            <v>163115</v>
          </cell>
          <cell r="I32">
            <v>158248</v>
          </cell>
          <cell r="J32">
            <v>153260</v>
          </cell>
          <cell r="K32">
            <v>144956</v>
          </cell>
          <cell r="L32">
            <v>143076</v>
          </cell>
          <cell r="M32">
            <v>140282</v>
          </cell>
          <cell r="N32">
            <v>140992</v>
          </cell>
          <cell r="O32">
            <v>150285</v>
          </cell>
          <cell r="P32">
            <v>145064</v>
          </cell>
          <cell r="Q32">
            <v>145730</v>
          </cell>
          <cell r="R32">
            <v>145225</v>
          </cell>
          <cell r="S32">
            <v>141893</v>
          </cell>
          <cell r="T32">
            <v>143399</v>
          </cell>
          <cell r="U32">
            <v>134105</v>
          </cell>
          <cell r="V32">
            <v>132508</v>
          </cell>
          <cell r="W32">
            <v>125396</v>
          </cell>
          <cell r="X32">
            <v>123046</v>
          </cell>
          <cell r="Y32">
            <v>120670</v>
          </cell>
          <cell r="Z32">
            <v>107612</v>
          </cell>
          <cell r="AA32">
            <v>92041</v>
          </cell>
          <cell r="AB32">
            <v>87967</v>
          </cell>
          <cell r="AC32">
            <v>85975</v>
          </cell>
          <cell r="AD32">
            <v>83648</v>
          </cell>
          <cell r="AE32">
            <v>79836</v>
          </cell>
          <cell r="AF32">
            <v>74865</v>
          </cell>
          <cell r="AG32">
            <v>66514</v>
          </cell>
          <cell r="AH32">
            <v>59719</v>
          </cell>
          <cell r="AI32">
            <v>54301</v>
          </cell>
          <cell r="AJ32">
            <v>48028</v>
          </cell>
          <cell r="AK32">
            <v>41298</v>
          </cell>
          <cell r="AL32">
            <v>36299</v>
          </cell>
          <cell r="AM32">
            <v>31364</v>
          </cell>
          <cell r="AN32">
            <v>26767</v>
          </cell>
          <cell r="AO32">
            <v>22420</v>
          </cell>
          <cell r="AP32">
            <v>18304</v>
          </cell>
          <cell r="AQ32">
            <v>14754</v>
          </cell>
          <cell r="AR32">
            <v>12327</v>
          </cell>
          <cell r="AS32">
            <v>9677</v>
          </cell>
          <cell r="AT32">
            <v>7879</v>
          </cell>
          <cell r="AU32">
            <v>5379</v>
          </cell>
          <cell r="AV32">
            <v>4074</v>
          </cell>
          <cell r="AW32">
            <v>3087</v>
          </cell>
          <cell r="AX32">
            <v>2259</v>
          </cell>
          <cell r="AY32">
            <v>1612</v>
          </cell>
          <cell r="AZ32">
            <v>874</v>
          </cell>
          <cell r="BA32">
            <v>874</v>
          </cell>
          <cell r="BB32">
            <v>1077</v>
          </cell>
        </row>
        <row r="33">
          <cell r="B33">
            <v>216596</v>
          </cell>
          <cell r="C33">
            <v>207049</v>
          </cell>
          <cell r="D33">
            <v>186142</v>
          </cell>
          <cell r="E33">
            <v>184713</v>
          </cell>
          <cell r="F33">
            <v>179792</v>
          </cell>
          <cell r="G33">
            <v>170208</v>
          </cell>
          <cell r="H33">
            <v>167302</v>
          </cell>
          <cell r="I33">
            <v>162116</v>
          </cell>
          <cell r="J33">
            <v>157305</v>
          </cell>
          <cell r="K33">
            <v>151840</v>
          </cell>
          <cell r="L33">
            <v>144140</v>
          </cell>
          <cell r="M33">
            <v>142421</v>
          </cell>
          <cell r="N33">
            <v>139912</v>
          </cell>
          <cell r="O33">
            <v>140129</v>
          </cell>
          <cell r="P33">
            <v>148976</v>
          </cell>
          <cell r="Q33">
            <v>143506</v>
          </cell>
          <cell r="R33">
            <v>143728</v>
          </cell>
          <cell r="S33">
            <v>142943</v>
          </cell>
          <cell r="T33">
            <v>139459</v>
          </cell>
          <cell r="U33">
            <v>140543</v>
          </cell>
          <cell r="V33">
            <v>131258</v>
          </cell>
          <cell r="W33">
            <v>129736</v>
          </cell>
          <cell r="X33">
            <v>123051</v>
          </cell>
          <cell r="Y33">
            <v>120115</v>
          </cell>
          <cell r="Z33">
            <v>117062</v>
          </cell>
          <cell r="AA33">
            <v>104602</v>
          </cell>
          <cell r="AB33">
            <v>88295</v>
          </cell>
          <cell r="AC33">
            <v>84646</v>
          </cell>
          <cell r="AD33">
            <v>82343</v>
          </cell>
          <cell r="AE33">
            <v>79482</v>
          </cell>
          <cell r="AF33">
            <v>75411</v>
          </cell>
          <cell r="AG33">
            <v>70802</v>
          </cell>
          <cell r="AH33">
            <v>62677</v>
          </cell>
          <cell r="AI33">
            <v>56063</v>
          </cell>
          <cell r="AJ33">
            <v>50423</v>
          </cell>
          <cell r="AK33">
            <v>44462</v>
          </cell>
          <cell r="AL33">
            <v>37476</v>
          </cell>
          <cell r="AM33">
            <v>32714</v>
          </cell>
          <cell r="AN33">
            <v>27954</v>
          </cell>
          <cell r="AO33">
            <v>23651</v>
          </cell>
          <cell r="AP33">
            <v>19572</v>
          </cell>
          <cell r="AQ33">
            <v>15866</v>
          </cell>
          <cell r="AR33">
            <v>12604</v>
          </cell>
          <cell r="AS33">
            <v>10341</v>
          </cell>
          <cell r="AT33">
            <v>8068</v>
          </cell>
          <cell r="AU33">
            <v>6382</v>
          </cell>
          <cell r="AV33">
            <v>4276</v>
          </cell>
          <cell r="AW33">
            <v>3237</v>
          </cell>
          <cell r="AX33">
            <v>2438</v>
          </cell>
          <cell r="AY33">
            <v>1713</v>
          </cell>
          <cell r="AZ33">
            <v>1151</v>
          </cell>
          <cell r="BA33">
            <v>820</v>
          </cell>
          <cell r="BB33">
            <v>1012</v>
          </cell>
        </row>
        <row r="34">
          <cell r="B34">
            <v>223937</v>
          </cell>
          <cell r="C34">
            <v>215869</v>
          </cell>
          <cell r="D34">
            <v>206688</v>
          </cell>
          <cell r="E34">
            <v>186382</v>
          </cell>
          <cell r="F34">
            <v>183887</v>
          </cell>
          <cell r="G34">
            <v>178287</v>
          </cell>
          <cell r="H34">
            <v>169873</v>
          </cell>
          <cell r="I34">
            <v>165909</v>
          </cell>
          <cell r="J34">
            <v>161194</v>
          </cell>
          <cell r="K34">
            <v>156468</v>
          </cell>
          <cell r="L34">
            <v>150336</v>
          </cell>
          <cell r="M34">
            <v>143354</v>
          </cell>
          <cell r="N34">
            <v>141728</v>
          </cell>
          <cell r="O34">
            <v>139525</v>
          </cell>
          <cell r="P34">
            <v>139224</v>
          </cell>
          <cell r="Q34">
            <v>147600</v>
          </cell>
          <cell r="R34">
            <v>142012</v>
          </cell>
          <cell r="S34">
            <v>141667</v>
          </cell>
          <cell r="T34">
            <v>140598</v>
          </cell>
          <cell r="U34">
            <v>137006</v>
          </cell>
          <cell r="V34">
            <v>137410</v>
          </cell>
          <cell r="W34">
            <v>128289</v>
          </cell>
          <cell r="X34">
            <v>126939</v>
          </cell>
          <cell r="Y34">
            <v>120590</v>
          </cell>
          <cell r="Z34">
            <v>117200</v>
          </cell>
          <cell r="AA34">
            <v>113395</v>
          </cell>
          <cell r="AB34">
            <v>101370</v>
          </cell>
          <cell r="AC34">
            <v>84343</v>
          </cell>
          <cell r="AD34">
            <v>81138</v>
          </cell>
          <cell r="AE34">
            <v>78520</v>
          </cell>
          <cell r="AF34">
            <v>75213</v>
          </cell>
          <cell r="AG34">
            <v>70848</v>
          </cell>
          <cell r="AH34">
            <v>66670</v>
          </cell>
          <cell r="AI34">
            <v>58773</v>
          </cell>
          <cell r="AJ34">
            <v>52235</v>
          </cell>
          <cell r="AK34">
            <v>46476</v>
          </cell>
          <cell r="AL34">
            <v>40880</v>
          </cell>
          <cell r="AM34">
            <v>33765</v>
          </cell>
          <cell r="AN34">
            <v>29152</v>
          </cell>
          <cell r="AO34">
            <v>24595</v>
          </cell>
          <cell r="AP34">
            <v>20585</v>
          </cell>
          <cell r="AQ34">
            <v>16706</v>
          </cell>
          <cell r="AR34">
            <v>13501</v>
          </cell>
          <cell r="AS34">
            <v>10623</v>
          </cell>
          <cell r="AT34">
            <v>8507</v>
          </cell>
          <cell r="AU34">
            <v>6598</v>
          </cell>
          <cell r="AV34">
            <v>5167</v>
          </cell>
          <cell r="AW34">
            <v>3354</v>
          </cell>
          <cell r="AX34">
            <v>2551</v>
          </cell>
          <cell r="AY34">
            <v>1889</v>
          </cell>
          <cell r="AZ34">
            <v>1253</v>
          </cell>
          <cell r="BA34">
            <v>904</v>
          </cell>
          <cell r="BB34">
            <v>1115</v>
          </cell>
        </row>
        <row r="35">
          <cell r="B35">
            <v>261584</v>
          </cell>
          <cell r="C35">
            <v>221476</v>
          </cell>
          <cell r="D35">
            <v>215286</v>
          </cell>
          <cell r="E35">
            <v>206330</v>
          </cell>
          <cell r="F35">
            <v>186752</v>
          </cell>
          <cell r="G35">
            <v>183120</v>
          </cell>
          <cell r="H35">
            <v>176930</v>
          </cell>
          <cell r="I35">
            <v>169595</v>
          </cell>
          <cell r="J35">
            <v>164576</v>
          </cell>
          <cell r="K35">
            <v>160354</v>
          </cell>
          <cell r="L35">
            <v>155610</v>
          </cell>
          <cell r="M35">
            <v>148972</v>
          </cell>
          <cell r="N35">
            <v>142617</v>
          </cell>
          <cell r="O35">
            <v>141099</v>
          </cell>
          <cell r="P35">
            <v>139180</v>
          </cell>
          <cell r="Q35">
            <v>138376</v>
          </cell>
          <cell r="R35">
            <v>146225</v>
          </cell>
          <cell r="S35">
            <v>140403</v>
          </cell>
          <cell r="T35">
            <v>139420</v>
          </cell>
          <cell r="U35">
            <v>138164</v>
          </cell>
          <cell r="V35">
            <v>134499</v>
          </cell>
          <cell r="W35">
            <v>134236</v>
          </cell>
          <cell r="X35">
            <v>125183</v>
          </cell>
          <cell r="Y35">
            <v>123977</v>
          </cell>
          <cell r="Z35">
            <v>117971</v>
          </cell>
          <cell r="AA35">
            <v>114003</v>
          </cell>
          <cell r="AB35">
            <v>109591</v>
          </cell>
          <cell r="AC35">
            <v>98114</v>
          </cell>
          <cell r="AD35">
            <v>80406</v>
          </cell>
          <cell r="AE35">
            <v>77563</v>
          </cell>
          <cell r="AF35">
            <v>74526</v>
          </cell>
          <cell r="AG35">
            <v>70810</v>
          </cell>
          <cell r="AH35">
            <v>66109</v>
          </cell>
          <cell r="AI35">
            <v>62361</v>
          </cell>
          <cell r="AJ35">
            <v>54723</v>
          </cell>
          <cell r="AK35">
            <v>48381</v>
          </cell>
          <cell r="AL35">
            <v>42442</v>
          </cell>
          <cell r="AM35">
            <v>37166</v>
          </cell>
          <cell r="AN35">
            <v>29964</v>
          </cell>
          <cell r="AO35">
            <v>25640</v>
          </cell>
          <cell r="AP35">
            <v>21330</v>
          </cell>
          <cell r="AQ35">
            <v>17634</v>
          </cell>
          <cell r="AR35">
            <v>14101</v>
          </cell>
          <cell r="AS35">
            <v>11305</v>
          </cell>
          <cell r="AT35">
            <v>8776</v>
          </cell>
          <cell r="AU35">
            <v>6839</v>
          </cell>
          <cell r="AV35">
            <v>5340</v>
          </cell>
          <cell r="AW35">
            <v>4101</v>
          </cell>
          <cell r="AX35">
            <v>2546</v>
          </cell>
          <cell r="AY35">
            <v>1928</v>
          </cell>
          <cell r="AZ35">
            <v>1455</v>
          </cell>
          <cell r="BA35">
            <v>1018</v>
          </cell>
          <cell r="BB35">
            <v>1254</v>
          </cell>
        </row>
        <row r="36">
          <cell r="B36">
            <v>256217</v>
          </cell>
          <cell r="C36">
            <v>262712</v>
          </cell>
          <cell r="D36">
            <v>219096</v>
          </cell>
          <cell r="E36">
            <v>214834</v>
          </cell>
          <cell r="F36">
            <v>206230</v>
          </cell>
          <cell r="G36">
            <v>187201</v>
          </cell>
          <cell r="H36">
            <v>182591</v>
          </cell>
          <cell r="I36">
            <v>175625</v>
          </cell>
          <cell r="J36">
            <v>169600</v>
          </cell>
          <cell r="K36">
            <v>163415</v>
          </cell>
          <cell r="L36">
            <v>159655</v>
          </cell>
          <cell r="M36">
            <v>155042</v>
          </cell>
          <cell r="N36">
            <v>147787</v>
          </cell>
          <cell r="O36">
            <v>142003</v>
          </cell>
          <cell r="P36">
            <v>140614</v>
          </cell>
          <cell r="Q36">
            <v>139001</v>
          </cell>
          <cell r="R36">
            <v>137591</v>
          </cell>
          <cell r="S36">
            <v>144957</v>
          </cell>
          <cell r="T36">
            <v>138880</v>
          </cell>
          <cell r="U36">
            <v>137283</v>
          </cell>
          <cell r="V36">
            <v>135695</v>
          </cell>
          <cell r="W36">
            <v>131972</v>
          </cell>
          <cell r="X36">
            <v>131011</v>
          </cell>
          <cell r="Y36">
            <v>122081</v>
          </cell>
          <cell r="Z36">
            <v>120946</v>
          </cell>
          <cell r="AA36">
            <v>115278</v>
          </cell>
          <cell r="AB36">
            <v>110845</v>
          </cell>
          <cell r="AC36">
            <v>105789</v>
          </cell>
          <cell r="AD36">
            <v>94773</v>
          </cell>
          <cell r="AE36">
            <v>76330</v>
          </cell>
          <cell r="AF36">
            <v>73872</v>
          </cell>
          <cell r="AG36">
            <v>70550</v>
          </cell>
          <cell r="AH36">
            <v>66242</v>
          </cell>
          <cell r="AI36">
            <v>61426</v>
          </cell>
          <cell r="AJ36">
            <v>58138</v>
          </cell>
          <cell r="AK36">
            <v>50724</v>
          </cell>
          <cell r="AL36">
            <v>44542</v>
          </cell>
          <cell r="AM36">
            <v>38438</v>
          </cell>
          <cell r="AN36">
            <v>33582</v>
          </cell>
          <cell r="AO36">
            <v>26293</v>
          </cell>
          <cell r="AP36">
            <v>22233</v>
          </cell>
          <cell r="AQ36">
            <v>18308</v>
          </cell>
          <cell r="AR36">
            <v>14901</v>
          </cell>
          <cell r="AS36">
            <v>11703</v>
          </cell>
          <cell r="AT36">
            <v>9310</v>
          </cell>
          <cell r="AU36">
            <v>7135</v>
          </cell>
          <cell r="AV36">
            <v>5393</v>
          </cell>
          <cell r="AW36">
            <v>4289</v>
          </cell>
          <cell r="AX36">
            <v>3229</v>
          </cell>
          <cell r="AY36">
            <v>1868</v>
          </cell>
          <cell r="AZ36">
            <v>1478</v>
          </cell>
          <cell r="BA36">
            <v>1224</v>
          </cell>
          <cell r="BB36">
            <v>1521</v>
          </cell>
        </row>
        <row r="37">
          <cell r="B37">
            <v>251366</v>
          </cell>
          <cell r="C37">
            <v>256274</v>
          </cell>
          <cell r="D37">
            <v>262637</v>
          </cell>
          <cell r="E37">
            <v>219719</v>
          </cell>
          <cell r="F37">
            <v>214649</v>
          </cell>
          <cell r="G37">
            <v>205754</v>
          </cell>
          <cell r="H37">
            <v>186836</v>
          </cell>
          <cell r="I37">
            <v>182708</v>
          </cell>
          <cell r="J37">
            <v>175603</v>
          </cell>
          <cell r="K37">
            <v>169524</v>
          </cell>
          <cell r="L37">
            <v>163945</v>
          </cell>
          <cell r="M37">
            <v>159517</v>
          </cell>
          <cell r="N37">
            <v>155016</v>
          </cell>
          <cell r="O37">
            <v>148215</v>
          </cell>
          <cell r="P37">
            <v>141226</v>
          </cell>
          <cell r="Q37">
            <v>139412</v>
          </cell>
          <cell r="R37">
            <v>137552</v>
          </cell>
          <cell r="S37">
            <v>136384</v>
          </cell>
          <cell r="T37">
            <v>143238</v>
          </cell>
          <cell r="U37">
            <v>137136</v>
          </cell>
          <cell r="V37">
            <v>135636</v>
          </cell>
          <cell r="W37">
            <v>133741</v>
          </cell>
          <cell r="X37">
            <v>129700</v>
          </cell>
          <cell r="Y37">
            <v>128610</v>
          </cell>
          <cell r="Z37">
            <v>120027</v>
          </cell>
          <cell r="AA37">
            <v>117295</v>
          </cell>
          <cell r="AB37">
            <v>111770</v>
          </cell>
          <cell r="AC37">
            <v>107352</v>
          </cell>
          <cell r="AD37">
            <v>102187</v>
          </cell>
          <cell r="AE37">
            <v>90799</v>
          </cell>
          <cell r="AF37">
            <v>73326</v>
          </cell>
          <cell r="AG37">
            <v>70491</v>
          </cell>
          <cell r="AH37">
            <v>66902</v>
          </cell>
          <cell r="AI37">
            <v>62281</v>
          </cell>
          <cell r="AJ37">
            <v>57627</v>
          </cell>
          <cell r="AK37">
            <v>53761</v>
          </cell>
          <cell r="AL37">
            <v>46521</v>
          </cell>
          <cell r="AM37">
            <v>40498</v>
          </cell>
          <cell r="AN37">
            <v>34501</v>
          </cell>
          <cell r="AO37">
            <v>29720</v>
          </cell>
          <cell r="AP37">
            <v>23181</v>
          </cell>
          <cell r="AQ37">
            <v>19283</v>
          </cell>
          <cell r="AR37">
            <v>15660</v>
          </cell>
          <cell r="AS37">
            <v>12517</v>
          </cell>
          <cell r="AT37">
            <v>9623</v>
          </cell>
          <cell r="AU37">
            <v>7473</v>
          </cell>
          <cell r="AV37">
            <v>5698</v>
          </cell>
          <cell r="AW37">
            <v>4277</v>
          </cell>
          <cell r="AX37">
            <v>3247</v>
          </cell>
          <cell r="AY37">
            <v>2381</v>
          </cell>
          <cell r="AZ37">
            <v>1370</v>
          </cell>
          <cell r="BA37">
            <v>1084</v>
          </cell>
          <cell r="BB37">
            <v>1720</v>
          </cell>
        </row>
        <row r="38">
          <cell r="B38">
            <v>258724</v>
          </cell>
          <cell r="C38">
            <v>252349</v>
          </cell>
          <cell r="D38">
            <v>256257</v>
          </cell>
          <cell r="E38">
            <v>262429</v>
          </cell>
          <cell r="F38">
            <v>220289</v>
          </cell>
          <cell r="G38">
            <v>214268</v>
          </cell>
          <cell r="H38">
            <v>205191</v>
          </cell>
          <cell r="I38">
            <v>186321</v>
          </cell>
          <cell r="J38">
            <v>182725</v>
          </cell>
          <cell r="K38">
            <v>175262</v>
          </cell>
          <cell r="L38">
            <v>169230</v>
          </cell>
          <cell r="M38">
            <v>164031</v>
          </cell>
          <cell r="N38">
            <v>159147</v>
          </cell>
          <cell r="O38">
            <v>154680</v>
          </cell>
          <cell r="P38">
            <v>148352</v>
          </cell>
          <cell r="Q38">
            <v>140062</v>
          </cell>
          <cell r="R38">
            <v>138031</v>
          </cell>
          <cell r="S38">
            <v>135780</v>
          </cell>
          <cell r="T38">
            <v>134766</v>
          </cell>
          <cell r="U38">
            <v>141220</v>
          </cell>
          <cell r="V38">
            <v>135062</v>
          </cell>
          <cell r="W38">
            <v>133836</v>
          </cell>
          <cell r="X38">
            <v>131633</v>
          </cell>
          <cell r="Y38">
            <v>127186</v>
          </cell>
          <cell r="Z38">
            <v>125952</v>
          </cell>
          <cell r="AA38">
            <v>117761</v>
          </cell>
          <cell r="AB38">
            <v>113402</v>
          </cell>
          <cell r="AC38">
            <v>108065</v>
          </cell>
          <cell r="AD38">
            <v>103607</v>
          </cell>
          <cell r="AE38">
            <v>98429</v>
          </cell>
          <cell r="AF38">
            <v>86603</v>
          </cell>
          <cell r="AG38">
            <v>70216</v>
          </cell>
          <cell r="AH38">
            <v>66880</v>
          </cell>
          <cell r="AI38">
            <v>63077</v>
          </cell>
          <cell r="AJ38">
            <v>58245</v>
          </cell>
          <cell r="AK38">
            <v>53776</v>
          </cell>
          <cell r="AL38">
            <v>49236</v>
          </cell>
          <cell r="AM38">
            <v>42106</v>
          </cell>
          <cell r="AN38">
            <v>36402</v>
          </cell>
          <cell r="AO38">
            <v>30624</v>
          </cell>
          <cell r="AP38">
            <v>25967</v>
          </cell>
          <cell r="AQ38">
            <v>20286</v>
          </cell>
          <cell r="AR38">
            <v>16529</v>
          </cell>
          <cell r="AS38">
            <v>13152</v>
          </cell>
          <cell r="AT38">
            <v>10326</v>
          </cell>
          <cell r="AU38">
            <v>7818</v>
          </cell>
          <cell r="AV38">
            <v>5929</v>
          </cell>
          <cell r="AW38">
            <v>4454</v>
          </cell>
          <cell r="AX38">
            <v>3286</v>
          </cell>
          <cell r="AY38">
            <v>2396</v>
          </cell>
          <cell r="AZ38">
            <v>1705</v>
          </cell>
          <cell r="BA38">
            <v>969</v>
          </cell>
          <cell r="BB38">
            <v>1823</v>
          </cell>
        </row>
        <row r="39">
          <cell r="B39">
            <v>262794</v>
          </cell>
          <cell r="C39">
            <v>258866</v>
          </cell>
          <cell r="D39">
            <v>253031</v>
          </cell>
          <cell r="E39">
            <v>255907</v>
          </cell>
          <cell r="F39">
            <v>261929</v>
          </cell>
          <cell r="G39">
            <v>220524</v>
          </cell>
          <cell r="H39">
            <v>213759</v>
          </cell>
          <cell r="I39">
            <v>204463</v>
          </cell>
          <cell r="J39">
            <v>185612</v>
          </cell>
          <cell r="K39">
            <v>182482</v>
          </cell>
          <cell r="L39">
            <v>174825</v>
          </cell>
          <cell r="M39">
            <v>168876</v>
          </cell>
          <cell r="N39">
            <v>164149</v>
          </cell>
          <cell r="O39">
            <v>158674</v>
          </cell>
          <cell r="P39">
            <v>154289</v>
          </cell>
          <cell r="Q39">
            <v>148502</v>
          </cell>
          <cell r="R39">
            <v>138943</v>
          </cell>
          <cell r="S39">
            <v>136568</v>
          </cell>
          <cell r="T39">
            <v>133984</v>
          </cell>
          <cell r="U39">
            <v>133094</v>
          </cell>
          <cell r="V39">
            <v>139194</v>
          </cell>
          <cell r="W39">
            <v>133012</v>
          </cell>
          <cell r="X39">
            <v>131876</v>
          </cell>
          <cell r="Y39">
            <v>129386</v>
          </cell>
          <cell r="Z39">
            <v>124546</v>
          </cell>
          <cell r="AA39">
            <v>123116</v>
          </cell>
          <cell r="AB39">
            <v>115239</v>
          </cell>
          <cell r="AC39">
            <v>109408</v>
          </cell>
          <cell r="AD39">
            <v>104241</v>
          </cell>
          <cell r="AE39">
            <v>99703</v>
          </cell>
          <cell r="AF39">
            <v>94466</v>
          </cell>
          <cell r="AG39">
            <v>82311</v>
          </cell>
          <cell r="AH39">
            <v>67075</v>
          </cell>
          <cell r="AI39">
            <v>63292</v>
          </cell>
          <cell r="AJ39">
            <v>59355</v>
          </cell>
          <cell r="AK39">
            <v>54236</v>
          </cell>
          <cell r="AL39">
            <v>49986</v>
          </cell>
          <cell r="AM39">
            <v>44817</v>
          </cell>
          <cell r="AN39">
            <v>37920</v>
          </cell>
          <cell r="AO39">
            <v>32426</v>
          </cell>
          <cell r="AP39">
            <v>26957</v>
          </cell>
          <cell r="AQ39">
            <v>22493</v>
          </cell>
          <cell r="AR39">
            <v>17533</v>
          </cell>
          <cell r="AS39">
            <v>14006</v>
          </cell>
          <cell r="AT39">
            <v>10994</v>
          </cell>
          <cell r="AU39">
            <v>8471</v>
          </cell>
          <cell r="AV39">
            <v>6326</v>
          </cell>
          <cell r="AW39">
            <v>4681</v>
          </cell>
          <cell r="AX39">
            <v>3474</v>
          </cell>
          <cell r="AY39">
            <v>2597</v>
          </cell>
          <cell r="AZ39">
            <v>1756</v>
          </cell>
          <cell r="BA39">
            <v>1194</v>
          </cell>
          <cell r="BB39">
            <v>1893</v>
          </cell>
        </row>
        <row r="40">
          <cell r="B40">
            <v>261097</v>
          </cell>
          <cell r="C40">
            <v>262783</v>
          </cell>
          <cell r="D40">
            <v>258807</v>
          </cell>
          <cell r="E40">
            <v>253471</v>
          </cell>
          <cell r="F40">
            <v>255587</v>
          </cell>
          <cell r="G40">
            <v>261196</v>
          </cell>
          <cell r="H40">
            <v>220683</v>
          </cell>
          <cell r="I40">
            <v>212985</v>
          </cell>
          <cell r="J40">
            <v>203564</v>
          </cell>
          <cell r="K40">
            <v>184822</v>
          </cell>
          <cell r="L40">
            <v>182076</v>
          </cell>
          <cell r="M40">
            <v>174096</v>
          </cell>
          <cell r="N40">
            <v>168259</v>
          </cell>
          <cell r="O40">
            <v>164092</v>
          </cell>
          <cell r="P40">
            <v>158049</v>
          </cell>
          <cell r="Q40">
            <v>153714</v>
          </cell>
          <cell r="R40">
            <v>148439</v>
          </cell>
          <cell r="S40">
            <v>137653</v>
          </cell>
          <cell r="T40">
            <v>134836</v>
          </cell>
          <cell r="U40">
            <v>132000</v>
          </cell>
          <cell r="V40">
            <v>131329</v>
          </cell>
          <cell r="W40">
            <v>136976</v>
          </cell>
          <cell r="X40">
            <v>130695</v>
          </cell>
          <cell r="Y40">
            <v>129835</v>
          </cell>
          <cell r="Z40">
            <v>126936</v>
          </cell>
          <cell r="AA40">
            <v>121638</v>
          </cell>
          <cell r="AB40">
            <v>120108</v>
          </cell>
          <cell r="AC40">
            <v>112560</v>
          </cell>
          <cell r="AD40">
            <v>105182</v>
          </cell>
          <cell r="AE40">
            <v>100238</v>
          </cell>
          <cell r="AF40">
            <v>95643</v>
          </cell>
          <cell r="AG40">
            <v>90495</v>
          </cell>
          <cell r="AH40">
            <v>77986</v>
          </cell>
          <cell r="AI40">
            <v>63750</v>
          </cell>
          <cell r="AJ40">
            <v>59543</v>
          </cell>
          <cell r="AK40">
            <v>55582</v>
          </cell>
          <cell r="AL40">
            <v>50153</v>
          </cell>
          <cell r="AM40">
            <v>46152</v>
          </cell>
          <cell r="AN40">
            <v>40352</v>
          </cell>
          <cell r="AO40">
            <v>33849</v>
          </cell>
          <cell r="AP40">
            <v>28595</v>
          </cell>
          <cell r="AQ40">
            <v>23450</v>
          </cell>
          <cell r="AR40">
            <v>19250</v>
          </cell>
          <cell r="AS40">
            <v>14997</v>
          </cell>
          <cell r="AT40">
            <v>11722</v>
          </cell>
          <cell r="AU40">
            <v>9043</v>
          </cell>
          <cell r="AV40">
            <v>6825</v>
          </cell>
          <cell r="AW40">
            <v>5054</v>
          </cell>
          <cell r="AX40">
            <v>3671</v>
          </cell>
          <cell r="AY40">
            <v>2728</v>
          </cell>
          <cell r="AZ40">
            <v>2049</v>
          </cell>
          <cell r="BA40">
            <v>1272</v>
          </cell>
          <cell r="BB40">
            <v>2113</v>
          </cell>
        </row>
        <row r="41">
          <cell r="B41">
            <v>266591</v>
          </cell>
          <cell r="C41">
            <v>261788</v>
          </cell>
          <cell r="D41">
            <v>263055</v>
          </cell>
          <cell r="E41">
            <v>258912</v>
          </cell>
          <cell r="F41">
            <v>254071</v>
          </cell>
          <cell r="G41">
            <v>255289</v>
          </cell>
          <cell r="H41">
            <v>260658</v>
          </cell>
          <cell r="I41">
            <v>220935</v>
          </cell>
          <cell r="J41">
            <v>212314</v>
          </cell>
          <cell r="K41">
            <v>202871</v>
          </cell>
          <cell r="L41">
            <v>184064</v>
          </cell>
          <cell r="M41">
            <v>181795</v>
          </cell>
          <cell r="N41">
            <v>173608</v>
          </cell>
          <cell r="O41">
            <v>167895</v>
          </cell>
          <cell r="P41">
            <v>164210</v>
          </cell>
          <cell r="Q41">
            <v>157508</v>
          </cell>
          <cell r="R41">
            <v>153247</v>
          </cell>
          <cell r="S41">
            <v>148511</v>
          </cell>
          <cell r="T41">
            <v>136522</v>
          </cell>
          <cell r="U41">
            <v>133284</v>
          </cell>
          <cell r="V41">
            <v>130056</v>
          </cell>
          <cell r="W41">
            <v>129525</v>
          </cell>
          <cell r="X41">
            <v>134805</v>
          </cell>
          <cell r="Y41">
            <v>128322</v>
          </cell>
          <cell r="Z41">
            <v>127782</v>
          </cell>
          <cell r="AA41">
            <v>124467</v>
          </cell>
          <cell r="AB41">
            <v>118687</v>
          </cell>
          <cell r="AC41">
            <v>117029</v>
          </cell>
          <cell r="AD41">
            <v>109966</v>
          </cell>
          <cell r="AE41">
            <v>101029</v>
          </cell>
          <cell r="AF41">
            <v>96314</v>
          </cell>
          <cell r="AG41">
            <v>91510</v>
          </cell>
          <cell r="AH41">
            <v>86459</v>
          </cell>
          <cell r="AI41">
            <v>73508</v>
          </cell>
          <cell r="AJ41">
            <v>60345</v>
          </cell>
          <cell r="AK41">
            <v>55806</v>
          </cell>
          <cell r="AL41">
            <v>51701</v>
          </cell>
          <cell r="AM41">
            <v>46043</v>
          </cell>
          <cell r="AN41">
            <v>42333</v>
          </cell>
          <cell r="AO41">
            <v>36022</v>
          </cell>
          <cell r="AP41">
            <v>29892</v>
          </cell>
          <cell r="AQ41">
            <v>24881</v>
          </cell>
          <cell r="AR41">
            <v>20216</v>
          </cell>
          <cell r="AS41">
            <v>16076</v>
          </cell>
          <cell r="AT41">
            <v>12651</v>
          </cell>
          <cell r="AU41">
            <v>9710</v>
          </cell>
          <cell r="AV41">
            <v>7341</v>
          </cell>
          <cell r="AW41">
            <v>5403</v>
          </cell>
          <cell r="AX41">
            <v>4001</v>
          </cell>
          <cell r="AY41">
            <v>2844</v>
          </cell>
          <cell r="AZ41">
            <v>2157</v>
          </cell>
          <cell r="BA41">
            <v>1591</v>
          </cell>
          <cell r="BB41">
            <v>2281</v>
          </cell>
        </row>
        <row r="42">
          <cell r="B42">
            <v>267992</v>
          </cell>
          <cell r="C42">
            <v>267082</v>
          </cell>
          <cell r="D42">
            <v>261426</v>
          </cell>
          <cell r="E42">
            <v>261963</v>
          </cell>
          <cell r="F42">
            <v>258160</v>
          </cell>
          <cell r="G42">
            <v>252740</v>
          </cell>
          <cell r="H42">
            <v>254007</v>
          </cell>
          <cell r="I42">
            <v>260198</v>
          </cell>
          <cell r="J42">
            <v>220382</v>
          </cell>
          <cell r="K42">
            <v>211624</v>
          </cell>
          <cell r="L42">
            <v>202192</v>
          </cell>
          <cell r="M42">
            <v>183508</v>
          </cell>
          <cell r="N42">
            <v>181144</v>
          </cell>
          <cell r="O42">
            <v>172500</v>
          </cell>
          <cell r="P42">
            <v>166910</v>
          </cell>
          <cell r="Q42">
            <v>162822</v>
          </cell>
          <cell r="R42">
            <v>155908</v>
          </cell>
          <cell r="S42">
            <v>151710</v>
          </cell>
          <cell r="T42">
            <v>146481</v>
          </cell>
          <cell r="U42">
            <v>135174</v>
          </cell>
          <cell r="V42">
            <v>131575</v>
          </cell>
          <cell r="W42">
            <v>128518</v>
          </cell>
          <cell r="X42">
            <v>127445</v>
          </cell>
          <cell r="Y42">
            <v>131928</v>
          </cell>
          <cell r="Z42">
            <v>126218</v>
          </cell>
          <cell r="AA42">
            <v>124545</v>
          </cell>
          <cell r="AB42">
            <v>121011</v>
          </cell>
          <cell r="AC42">
            <v>115234</v>
          </cell>
          <cell r="AD42">
            <v>113008</v>
          </cell>
          <cell r="AE42">
            <v>105995</v>
          </cell>
          <cell r="AF42">
            <v>97088</v>
          </cell>
          <cell r="AG42">
            <v>92030</v>
          </cell>
          <cell r="AH42">
            <v>86903</v>
          </cell>
          <cell r="AI42">
            <v>81343</v>
          </cell>
          <cell r="AJ42">
            <v>69410</v>
          </cell>
          <cell r="AK42">
            <v>56190</v>
          </cell>
          <cell r="AL42">
            <v>51311</v>
          </cell>
          <cell r="AM42">
            <v>47127</v>
          </cell>
          <cell r="AN42">
            <v>41642</v>
          </cell>
          <cell r="AO42">
            <v>37857</v>
          </cell>
          <cell r="AP42">
            <v>31799</v>
          </cell>
          <cell r="AQ42">
            <v>25893</v>
          </cell>
          <cell r="AR42">
            <v>21351</v>
          </cell>
          <cell r="AS42">
            <v>17023</v>
          </cell>
          <cell r="AT42">
            <v>13303</v>
          </cell>
          <cell r="AU42">
            <v>10220</v>
          </cell>
          <cell r="AV42">
            <v>7721</v>
          </cell>
          <cell r="AW42">
            <v>5683</v>
          </cell>
          <cell r="AX42">
            <v>4132</v>
          </cell>
          <cell r="AY42">
            <v>3001</v>
          </cell>
          <cell r="AZ42">
            <v>2005</v>
          </cell>
          <cell r="BA42">
            <v>1514</v>
          </cell>
          <cell r="BB42">
            <v>2281</v>
          </cell>
        </row>
        <row r="43">
          <cell r="B43">
            <v>274631</v>
          </cell>
          <cell r="C43">
            <v>268085</v>
          </cell>
          <cell r="D43">
            <v>267378</v>
          </cell>
          <cell r="E43">
            <v>260995</v>
          </cell>
          <cell r="F43">
            <v>260720</v>
          </cell>
          <cell r="G43">
            <v>257215</v>
          </cell>
          <cell r="H43">
            <v>251070</v>
          </cell>
          <cell r="I43">
            <v>252733</v>
          </cell>
          <cell r="J43">
            <v>259731</v>
          </cell>
          <cell r="K43">
            <v>219538</v>
          </cell>
          <cell r="L43">
            <v>210744</v>
          </cell>
          <cell r="M43">
            <v>201436</v>
          </cell>
          <cell r="N43">
            <v>182638</v>
          </cell>
          <cell r="O43">
            <v>180331</v>
          </cell>
          <cell r="P43">
            <v>171094</v>
          </cell>
          <cell r="Q43">
            <v>165826</v>
          </cell>
          <cell r="R43">
            <v>161188</v>
          </cell>
          <cell r="S43">
            <v>154090</v>
          </cell>
          <cell r="T43">
            <v>149885</v>
          </cell>
          <cell r="U43">
            <v>144304</v>
          </cell>
          <cell r="V43">
            <v>133622</v>
          </cell>
          <cell r="W43">
            <v>129745</v>
          </cell>
          <cell r="X43">
            <v>126622</v>
          </cell>
          <cell r="Y43">
            <v>125029</v>
          </cell>
          <cell r="Z43">
            <v>128707</v>
          </cell>
          <cell r="AA43">
            <v>123772</v>
          </cell>
          <cell r="AB43">
            <v>121049</v>
          </cell>
          <cell r="AC43">
            <v>117438</v>
          </cell>
          <cell r="AD43">
            <v>111572</v>
          </cell>
          <cell r="AE43">
            <v>108715</v>
          </cell>
          <cell r="AF43">
            <v>101727</v>
          </cell>
          <cell r="AG43">
            <v>92917</v>
          </cell>
          <cell r="AH43">
            <v>87537</v>
          </cell>
          <cell r="AI43">
            <v>82114</v>
          </cell>
          <cell r="AJ43">
            <v>76003</v>
          </cell>
          <cell r="AK43">
            <v>65099</v>
          </cell>
          <cell r="AL43">
            <v>51917</v>
          </cell>
          <cell r="AM43">
            <v>46713</v>
          </cell>
          <cell r="AN43">
            <v>42558</v>
          </cell>
          <cell r="AO43">
            <v>37278</v>
          </cell>
          <cell r="AP43">
            <v>33326</v>
          </cell>
          <cell r="AQ43">
            <v>27682</v>
          </cell>
          <cell r="AR43">
            <v>22194</v>
          </cell>
          <cell r="AS43">
            <v>17940</v>
          </cell>
          <cell r="AT43">
            <v>14036</v>
          </cell>
          <cell r="AU43">
            <v>10715</v>
          </cell>
          <cell r="AV43">
            <v>8010</v>
          </cell>
          <cell r="AW43">
            <v>5925</v>
          </cell>
          <cell r="AX43">
            <v>4263</v>
          </cell>
          <cell r="AY43">
            <v>3025</v>
          </cell>
          <cell r="AZ43">
            <v>2100</v>
          </cell>
          <cell r="BA43">
            <v>1394</v>
          </cell>
          <cell r="BB43">
            <v>2304</v>
          </cell>
        </row>
        <row r="44">
          <cell r="B44">
            <v>281913</v>
          </cell>
          <cell r="C44">
            <v>274282</v>
          </cell>
          <cell r="D44">
            <v>267741</v>
          </cell>
          <cell r="E44">
            <v>267159</v>
          </cell>
          <cell r="F44">
            <v>260146</v>
          </cell>
          <cell r="G44">
            <v>259074</v>
          </cell>
          <cell r="H44">
            <v>255896</v>
          </cell>
          <cell r="I44">
            <v>249086</v>
          </cell>
          <cell r="J44">
            <v>251001</v>
          </cell>
          <cell r="K44">
            <v>258781</v>
          </cell>
          <cell r="L44">
            <v>218352</v>
          </cell>
          <cell r="M44">
            <v>209714</v>
          </cell>
          <cell r="N44">
            <v>200490</v>
          </cell>
          <cell r="O44">
            <v>181682</v>
          </cell>
          <cell r="P44">
            <v>179299</v>
          </cell>
          <cell r="Q44">
            <v>169512</v>
          </cell>
          <cell r="R44">
            <v>164337</v>
          </cell>
          <cell r="S44">
            <v>159217</v>
          </cell>
          <cell r="T44">
            <v>152029</v>
          </cell>
          <cell r="U44">
            <v>147819</v>
          </cell>
          <cell r="V44">
            <v>141840</v>
          </cell>
          <cell r="W44">
            <v>131769</v>
          </cell>
          <cell r="X44">
            <v>127576</v>
          </cell>
          <cell r="Y44">
            <v>124515</v>
          </cell>
          <cell r="Z44">
            <v>122384</v>
          </cell>
          <cell r="AA44">
            <v>125215</v>
          </cell>
          <cell r="AB44">
            <v>121040</v>
          </cell>
          <cell r="AC44">
            <v>117215</v>
          </cell>
          <cell r="AD44">
            <v>113447</v>
          </cell>
          <cell r="AE44">
            <v>107549</v>
          </cell>
          <cell r="AF44">
            <v>104081</v>
          </cell>
          <cell r="AG44">
            <v>97226</v>
          </cell>
          <cell r="AH44">
            <v>88715</v>
          </cell>
          <cell r="AI44">
            <v>82793</v>
          </cell>
          <cell r="AJ44">
            <v>77071</v>
          </cell>
          <cell r="AK44">
            <v>70449</v>
          </cell>
          <cell r="AL44">
            <v>60629</v>
          </cell>
          <cell r="AM44">
            <v>47585</v>
          </cell>
          <cell r="AN44">
            <v>42109</v>
          </cell>
          <cell r="AO44">
            <v>37974</v>
          </cell>
          <cell r="AP44">
            <v>32917</v>
          </cell>
          <cell r="AQ44">
            <v>29090</v>
          </cell>
          <cell r="AR44">
            <v>23751</v>
          </cell>
          <cell r="AS44">
            <v>18663</v>
          </cell>
          <cell r="AT44">
            <v>14765</v>
          </cell>
          <cell r="AU44">
            <v>11316</v>
          </cell>
          <cell r="AV44">
            <v>8485</v>
          </cell>
          <cell r="AW44">
            <v>6121</v>
          </cell>
          <cell r="AX44">
            <v>4429</v>
          </cell>
          <cell r="AY44">
            <v>3116</v>
          </cell>
          <cell r="AZ44">
            <v>2123</v>
          </cell>
          <cell r="BA44">
            <v>1483</v>
          </cell>
          <cell r="BB44">
            <v>2351</v>
          </cell>
        </row>
        <row r="45">
          <cell r="B45">
            <v>283429</v>
          </cell>
          <cell r="C45">
            <v>281902</v>
          </cell>
          <cell r="D45">
            <v>273900</v>
          </cell>
          <cell r="E45">
            <v>267641</v>
          </cell>
          <cell r="F45">
            <v>267128</v>
          </cell>
          <cell r="G45">
            <v>259385</v>
          </cell>
          <cell r="H45">
            <v>257402</v>
          </cell>
          <cell r="I45">
            <v>254539</v>
          </cell>
          <cell r="J45">
            <v>247140</v>
          </cell>
          <cell r="K45">
            <v>249477</v>
          </cell>
          <cell r="L45">
            <v>257904</v>
          </cell>
          <cell r="M45">
            <v>217385</v>
          </cell>
          <cell r="N45">
            <v>208743</v>
          </cell>
          <cell r="O45">
            <v>199607</v>
          </cell>
          <cell r="P45">
            <v>180773</v>
          </cell>
          <cell r="Q45">
            <v>178271</v>
          </cell>
          <cell r="R45">
            <v>167892</v>
          </cell>
          <cell r="S45">
            <v>162832</v>
          </cell>
          <cell r="T45">
            <v>157225</v>
          </cell>
          <cell r="U45">
            <v>149948</v>
          </cell>
          <cell r="V45">
            <v>145610</v>
          </cell>
          <cell r="W45">
            <v>139250</v>
          </cell>
          <cell r="X45">
            <v>129926</v>
          </cell>
          <cell r="Y45">
            <v>125369</v>
          </cell>
          <cell r="Z45">
            <v>122364</v>
          </cell>
          <cell r="AA45">
            <v>119702</v>
          </cell>
          <cell r="AB45">
            <v>121745</v>
          </cell>
          <cell r="AC45">
            <v>118165</v>
          </cell>
          <cell r="AD45">
            <v>113292</v>
          </cell>
          <cell r="AE45">
            <v>109466</v>
          </cell>
          <cell r="AF45">
            <v>103495</v>
          </cell>
          <cell r="AG45">
            <v>99411</v>
          </cell>
          <cell r="AH45">
            <v>92613</v>
          </cell>
          <cell r="AI45">
            <v>84346</v>
          </cell>
          <cell r="AJ45">
            <v>78010</v>
          </cell>
          <cell r="AK45">
            <v>71982</v>
          </cell>
          <cell r="AL45">
            <v>64937</v>
          </cell>
          <cell r="AM45">
            <v>56184</v>
          </cell>
          <cell r="AN45">
            <v>43360</v>
          </cell>
          <cell r="AO45">
            <v>37727</v>
          </cell>
          <cell r="AP45">
            <v>33622</v>
          </cell>
          <cell r="AQ45">
            <v>28842</v>
          </cell>
          <cell r="AR45">
            <v>25008</v>
          </cell>
          <cell r="AS45">
            <v>20118</v>
          </cell>
          <cell r="AT45">
            <v>15530</v>
          </cell>
          <cell r="AU45">
            <v>12055</v>
          </cell>
          <cell r="AV45">
            <v>9059</v>
          </cell>
          <cell r="AW45">
            <v>6675</v>
          </cell>
          <cell r="AX45">
            <v>4579</v>
          </cell>
          <cell r="AY45">
            <v>3294</v>
          </cell>
          <cell r="AZ45">
            <v>2231</v>
          </cell>
          <cell r="BA45">
            <v>1505</v>
          </cell>
          <cell r="BB45">
            <v>2402</v>
          </cell>
        </row>
        <row r="46">
          <cell r="B46">
            <v>289118</v>
          </cell>
          <cell r="C46">
            <v>284299</v>
          </cell>
          <cell r="D46">
            <v>281711</v>
          </cell>
          <cell r="E46">
            <v>273454</v>
          </cell>
          <cell r="F46">
            <v>267315</v>
          </cell>
          <cell r="G46">
            <v>266855</v>
          </cell>
          <cell r="H46">
            <v>258500</v>
          </cell>
          <cell r="I46">
            <v>255594</v>
          </cell>
          <cell r="J46">
            <v>253075</v>
          </cell>
          <cell r="K46">
            <v>244955</v>
          </cell>
          <cell r="L46">
            <v>247603</v>
          </cell>
          <cell r="M46">
            <v>256765</v>
          </cell>
          <cell r="N46">
            <v>216289</v>
          </cell>
          <cell r="O46">
            <v>207354</v>
          </cell>
          <cell r="P46">
            <v>198505</v>
          </cell>
          <cell r="Q46">
            <v>179676</v>
          </cell>
          <cell r="R46">
            <v>177011</v>
          </cell>
          <cell r="S46">
            <v>166141</v>
          </cell>
          <cell r="T46">
            <v>161033</v>
          </cell>
          <cell r="U46">
            <v>155055</v>
          </cell>
          <cell r="V46">
            <v>147640</v>
          </cell>
          <cell r="W46">
            <v>143252</v>
          </cell>
          <cell r="X46">
            <v>136551</v>
          </cell>
          <cell r="Y46">
            <v>127863</v>
          </cell>
          <cell r="Z46">
            <v>122990</v>
          </cell>
          <cell r="AA46">
            <v>119956</v>
          </cell>
          <cell r="AB46">
            <v>116772</v>
          </cell>
          <cell r="AC46">
            <v>117834</v>
          </cell>
          <cell r="AD46">
            <v>115130</v>
          </cell>
          <cell r="AE46">
            <v>109206</v>
          </cell>
          <cell r="AF46">
            <v>105283</v>
          </cell>
          <cell r="AG46">
            <v>99228</v>
          </cell>
          <cell r="AH46">
            <v>94483</v>
          </cell>
          <cell r="AI46">
            <v>87646</v>
          </cell>
          <cell r="AJ46">
            <v>79648</v>
          </cell>
          <cell r="AK46">
            <v>72919</v>
          </cell>
          <cell r="AL46">
            <v>66742</v>
          </cell>
          <cell r="AM46">
            <v>59213</v>
          </cell>
          <cell r="AN46">
            <v>51505</v>
          </cell>
          <cell r="AO46">
            <v>39007</v>
          </cell>
          <cell r="AP46">
            <v>33163</v>
          </cell>
          <cell r="AQ46">
            <v>29276</v>
          </cell>
          <cell r="AR46">
            <v>24928</v>
          </cell>
          <cell r="AS46">
            <v>21125</v>
          </cell>
          <cell r="AT46">
            <v>16691</v>
          </cell>
          <cell r="AU46">
            <v>12615</v>
          </cell>
          <cell r="AV46">
            <v>9566</v>
          </cell>
          <cell r="AW46">
            <v>6976</v>
          </cell>
          <cell r="AX46">
            <v>5048</v>
          </cell>
          <cell r="AY46">
            <v>3332</v>
          </cell>
          <cell r="AZ46">
            <v>2314</v>
          </cell>
          <cell r="BA46">
            <v>1519</v>
          </cell>
          <cell r="BB46">
            <v>2414</v>
          </cell>
        </row>
        <row r="47">
          <cell r="B47">
            <v>295875</v>
          </cell>
          <cell r="C47">
            <v>289824</v>
          </cell>
          <cell r="D47">
            <v>284739</v>
          </cell>
          <cell r="E47">
            <v>281885</v>
          </cell>
          <cell r="F47">
            <v>273575</v>
          </cell>
          <cell r="G47">
            <v>266898</v>
          </cell>
          <cell r="H47">
            <v>265961</v>
          </cell>
          <cell r="I47">
            <v>257512</v>
          </cell>
          <cell r="J47">
            <v>254618</v>
          </cell>
          <cell r="K47">
            <v>251715</v>
          </cell>
          <cell r="L47">
            <v>243911</v>
          </cell>
          <cell r="M47">
            <v>246437</v>
          </cell>
          <cell r="N47">
            <v>255684</v>
          </cell>
          <cell r="O47">
            <v>215751</v>
          </cell>
          <cell r="P47">
            <v>206868</v>
          </cell>
          <cell r="Q47">
            <v>197806</v>
          </cell>
          <cell r="R47">
            <v>179060</v>
          </cell>
          <cell r="S47">
            <v>176147</v>
          </cell>
          <cell r="T47">
            <v>165049</v>
          </cell>
          <cell r="U47">
            <v>159828</v>
          </cell>
          <cell r="V47">
            <v>153576</v>
          </cell>
          <cell r="W47">
            <v>146038</v>
          </cell>
          <cell r="X47">
            <v>141331</v>
          </cell>
          <cell r="Y47">
            <v>134612</v>
          </cell>
          <cell r="Z47">
            <v>126020</v>
          </cell>
          <cell r="AA47">
            <v>120790</v>
          </cell>
          <cell r="AB47">
            <v>117494</v>
          </cell>
          <cell r="AC47">
            <v>114071</v>
          </cell>
          <cell r="AD47">
            <v>114863</v>
          </cell>
          <cell r="AE47">
            <v>111695</v>
          </cell>
          <cell r="AF47">
            <v>105644</v>
          </cell>
          <cell r="AG47">
            <v>101437</v>
          </cell>
          <cell r="AH47">
            <v>95092</v>
          </cell>
          <cell r="AI47">
            <v>90004</v>
          </cell>
          <cell r="AJ47">
            <v>82974</v>
          </cell>
          <cell r="AK47">
            <v>74950</v>
          </cell>
          <cell r="AL47">
            <v>67859</v>
          </cell>
          <cell r="AM47">
            <v>61718</v>
          </cell>
          <cell r="AN47">
            <v>54245</v>
          </cell>
          <cell r="AO47">
            <v>46421</v>
          </cell>
          <cell r="AP47">
            <v>34635</v>
          </cell>
          <cell r="AQ47">
            <v>29148</v>
          </cell>
          <cell r="AR47">
            <v>25410</v>
          </cell>
          <cell r="AS47">
            <v>21162</v>
          </cell>
          <cell r="AT47">
            <v>17595</v>
          </cell>
          <cell r="AU47">
            <v>13579</v>
          </cell>
          <cell r="AV47">
            <v>10090</v>
          </cell>
          <cell r="AW47">
            <v>7410</v>
          </cell>
          <cell r="AX47">
            <v>5315</v>
          </cell>
          <cell r="AY47">
            <v>3772</v>
          </cell>
          <cell r="AZ47">
            <v>2430</v>
          </cell>
          <cell r="BA47">
            <v>1627</v>
          </cell>
          <cell r="BB47">
            <v>2579</v>
          </cell>
        </row>
        <row r="48">
          <cell r="B48">
            <v>302516</v>
          </cell>
          <cell r="C48">
            <v>296896</v>
          </cell>
          <cell r="D48">
            <v>290504</v>
          </cell>
          <cell r="E48">
            <v>285150</v>
          </cell>
          <cell r="F48">
            <v>281955</v>
          </cell>
          <cell r="G48">
            <v>273705</v>
          </cell>
          <cell r="H48">
            <v>266501</v>
          </cell>
          <cell r="I48">
            <v>265143</v>
          </cell>
          <cell r="J48">
            <v>256626</v>
          </cell>
          <cell r="K48">
            <v>253614</v>
          </cell>
          <cell r="L48">
            <v>250391</v>
          </cell>
          <cell r="M48">
            <v>242821</v>
          </cell>
          <cell r="N48">
            <v>245263</v>
          </cell>
          <cell r="O48">
            <v>254447</v>
          </cell>
          <cell r="P48">
            <v>214748</v>
          </cell>
          <cell r="Q48">
            <v>206165</v>
          </cell>
          <cell r="R48">
            <v>196992</v>
          </cell>
          <cell r="S48">
            <v>178089</v>
          </cell>
          <cell r="T48">
            <v>175016</v>
          </cell>
          <cell r="U48">
            <v>163847</v>
          </cell>
          <cell r="V48">
            <v>158338</v>
          </cell>
          <cell r="W48">
            <v>151870</v>
          </cell>
          <cell r="X48">
            <v>144125</v>
          </cell>
          <cell r="Y48">
            <v>139065</v>
          </cell>
          <cell r="Z48">
            <v>132482</v>
          </cell>
          <cell r="AA48">
            <v>123813</v>
          </cell>
          <cell r="AB48">
            <v>118392</v>
          </cell>
          <cell r="AC48">
            <v>114691</v>
          </cell>
          <cell r="AD48">
            <v>111021</v>
          </cell>
          <cell r="AE48">
            <v>111506</v>
          </cell>
          <cell r="AF48">
            <v>107974</v>
          </cell>
          <cell r="AG48">
            <v>101740</v>
          </cell>
          <cell r="AH48">
            <v>97034</v>
          </cell>
          <cell r="AI48">
            <v>90579</v>
          </cell>
          <cell r="AJ48">
            <v>85091</v>
          </cell>
          <cell r="AK48">
            <v>78051</v>
          </cell>
          <cell r="AL48">
            <v>69887</v>
          </cell>
          <cell r="AM48">
            <v>62612</v>
          </cell>
          <cell r="AN48">
            <v>56318</v>
          </cell>
          <cell r="AO48">
            <v>48881</v>
          </cell>
          <cell r="AP48">
            <v>41068</v>
          </cell>
          <cell r="AQ48">
            <v>30194</v>
          </cell>
          <cell r="AR48">
            <v>25133</v>
          </cell>
          <cell r="AS48">
            <v>21541</v>
          </cell>
          <cell r="AT48">
            <v>17565</v>
          </cell>
          <cell r="AU48">
            <v>14208</v>
          </cell>
          <cell r="AV48">
            <v>10766</v>
          </cell>
          <cell r="AW48">
            <v>7782</v>
          </cell>
          <cell r="AX48">
            <v>5566</v>
          </cell>
          <cell r="AY48">
            <v>3868</v>
          </cell>
          <cell r="AZ48">
            <v>2690</v>
          </cell>
          <cell r="BA48">
            <v>1640</v>
          </cell>
          <cell r="BB48">
            <v>2724</v>
          </cell>
        </row>
        <row r="49">
          <cell r="B49">
            <v>312461</v>
          </cell>
          <cell r="C49">
            <v>303033</v>
          </cell>
          <cell r="D49">
            <v>297806</v>
          </cell>
          <cell r="E49">
            <v>291193</v>
          </cell>
          <cell r="F49">
            <v>285474</v>
          </cell>
          <cell r="G49">
            <v>281902</v>
          </cell>
          <cell r="H49">
            <v>273707</v>
          </cell>
          <cell r="I49">
            <v>265961</v>
          </cell>
          <cell r="J49">
            <v>264183</v>
          </cell>
          <cell r="K49">
            <v>255549</v>
          </cell>
          <cell r="L49">
            <v>252610</v>
          </cell>
          <cell r="M49">
            <v>248869</v>
          </cell>
          <cell r="N49">
            <v>241616</v>
          </cell>
          <cell r="O49">
            <v>243868</v>
          </cell>
          <cell r="P49">
            <v>252938</v>
          </cell>
          <cell r="Q49">
            <v>213816</v>
          </cell>
          <cell r="R49">
            <v>205282</v>
          </cell>
          <cell r="S49">
            <v>195910</v>
          </cell>
          <cell r="T49">
            <v>176963</v>
          </cell>
          <cell r="U49">
            <v>173795</v>
          </cell>
          <cell r="V49">
            <v>162425</v>
          </cell>
          <cell r="W49">
            <v>156770</v>
          </cell>
          <cell r="X49">
            <v>149947</v>
          </cell>
          <cell r="Y49">
            <v>142062</v>
          </cell>
          <cell r="Z49">
            <v>136631</v>
          </cell>
          <cell r="AA49">
            <v>130136</v>
          </cell>
          <cell r="AB49">
            <v>121522</v>
          </cell>
          <cell r="AC49">
            <v>115746</v>
          </cell>
          <cell r="AD49">
            <v>111828</v>
          </cell>
          <cell r="AE49">
            <v>107903</v>
          </cell>
          <cell r="AF49">
            <v>107991</v>
          </cell>
          <cell r="AG49">
            <v>104097</v>
          </cell>
          <cell r="AH49">
            <v>97607</v>
          </cell>
          <cell r="AI49">
            <v>92516</v>
          </cell>
          <cell r="AJ49">
            <v>85781</v>
          </cell>
          <cell r="AK49">
            <v>79939</v>
          </cell>
          <cell r="AL49">
            <v>72768</v>
          </cell>
          <cell r="AM49">
            <v>64595</v>
          </cell>
          <cell r="AN49">
            <v>57243</v>
          </cell>
          <cell r="AO49">
            <v>50985</v>
          </cell>
          <cell r="AP49">
            <v>43594</v>
          </cell>
          <cell r="AQ49">
            <v>35796</v>
          </cell>
          <cell r="AR49">
            <v>25839</v>
          </cell>
          <cell r="AS49">
            <v>21294</v>
          </cell>
          <cell r="AT49">
            <v>17885</v>
          </cell>
          <cell r="AU49">
            <v>14232</v>
          </cell>
          <cell r="AV49">
            <v>11271</v>
          </cell>
          <cell r="AW49">
            <v>8275</v>
          </cell>
          <cell r="AX49">
            <v>5844</v>
          </cell>
          <cell r="AY49">
            <v>4085</v>
          </cell>
          <cell r="AZ49">
            <v>2726</v>
          </cell>
          <cell r="BA49">
            <v>1811</v>
          </cell>
          <cell r="BB49">
            <v>2754</v>
          </cell>
        </row>
        <row r="50">
          <cell r="B50">
            <v>314567</v>
          </cell>
          <cell r="C50">
            <v>313106</v>
          </cell>
          <cell r="D50">
            <v>303265</v>
          </cell>
          <cell r="E50">
            <v>298416</v>
          </cell>
          <cell r="F50">
            <v>291550</v>
          </cell>
          <cell r="G50">
            <v>285537</v>
          </cell>
          <cell r="H50">
            <v>281815</v>
          </cell>
          <cell r="I50">
            <v>273644</v>
          </cell>
          <cell r="J50">
            <v>265462</v>
          </cell>
          <cell r="K50">
            <v>263253</v>
          </cell>
          <cell r="L50">
            <v>254534</v>
          </cell>
          <cell r="M50">
            <v>251510</v>
          </cell>
          <cell r="N50">
            <v>247289</v>
          </cell>
          <cell r="O50">
            <v>240320</v>
          </cell>
          <cell r="P50">
            <v>242501</v>
          </cell>
          <cell r="Q50">
            <v>251482</v>
          </cell>
          <cell r="R50">
            <v>212792</v>
          </cell>
          <cell r="S50">
            <v>204189</v>
          </cell>
          <cell r="T50">
            <v>194774</v>
          </cell>
          <cell r="U50">
            <v>175944</v>
          </cell>
          <cell r="V50">
            <v>172541</v>
          </cell>
          <cell r="W50">
            <v>160947</v>
          </cell>
          <cell r="X50">
            <v>155105</v>
          </cell>
          <cell r="Y50">
            <v>148037</v>
          </cell>
          <cell r="Z50">
            <v>139935</v>
          </cell>
          <cell r="AA50">
            <v>134152</v>
          </cell>
          <cell r="AB50">
            <v>127665</v>
          </cell>
          <cell r="AC50">
            <v>119044</v>
          </cell>
          <cell r="AD50">
            <v>113032</v>
          </cell>
          <cell r="AE50">
            <v>108783</v>
          </cell>
          <cell r="AF50">
            <v>104550</v>
          </cell>
          <cell r="AG50">
            <v>104399</v>
          </cell>
          <cell r="AH50">
            <v>100028</v>
          </cell>
          <cell r="AI50">
            <v>93362</v>
          </cell>
          <cell r="AJ50">
            <v>88040</v>
          </cell>
          <cell r="AK50">
            <v>80809</v>
          </cell>
          <cell r="AL50">
            <v>74745</v>
          </cell>
          <cell r="AM50">
            <v>67510</v>
          </cell>
          <cell r="AN50">
            <v>59344</v>
          </cell>
          <cell r="AO50">
            <v>52011</v>
          </cell>
          <cell r="AP50">
            <v>45814</v>
          </cell>
          <cell r="AQ50">
            <v>38464</v>
          </cell>
          <cell r="AR50">
            <v>30825</v>
          </cell>
          <cell r="AS50">
            <v>21863</v>
          </cell>
          <cell r="AT50">
            <v>17808</v>
          </cell>
          <cell r="AU50">
            <v>14593</v>
          </cell>
          <cell r="AV50">
            <v>11298</v>
          </cell>
          <cell r="AW50">
            <v>8748</v>
          </cell>
          <cell r="AX50">
            <v>6234</v>
          </cell>
          <cell r="AY50">
            <v>4337</v>
          </cell>
          <cell r="AZ50">
            <v>2881</v>
          </cell>
          <cell r="BA50">
            <v>1921</v>
          </cell>
          <cell r="BB50">
            <v>2943</v>
          </cell>
        </row>
        <row r="51">
          <cell r="B51">
            <v>314500</v>
          </cell>
          <cell r="C51">
            <v>314724</v>
          </cell>
          <cell r="D51">
            <v>313813</v>
          </cell>
          <cell r="E51">
            <v>303413</v>
          </cell>
          <cell r="F51">
            <v>299149</v>
          </cell>
          <cell r="G51">
            <v>292023</v>
          </cell>
          <cell r="H51">
            <v>285665</v>
          </cell>
          <cell r="I51">
            <v>281701</v>
          </cell>
          <cell r="J51">
            <v>273478</v>
          </cell>
          <cell r="K51">
            <v>265048</v>
          </cell>
          <cell r="L51">
            <v>262247</v>
          </cell>
          <cell r="M51">
            <v>253519</v>
          </cell>
          <cell r="N51">
            <v>250362</v>
          </cell>
          <cell r="O51">
            <v>245761</v>
          </cell>
          <cell r="P51">
            <v>238933</v>
          </cell>
          <cell r="Q51">
            <v>241011</v>
          </cell>
          <cell r="R51">
            <v>249933</v>
          </cell>
          <cell r="S51">
            <v>211529</v>
          </cell>
          <cell r="T51">
            <v>203071</v>
          </cell>
          <cell r="U51">
            <v>193609</v>
          </cell>
          <cell r="V51">
            <v>174732</v>
          </cell>
          <cell r="W51">
            <v>171319</v>
          </cell>
          <cell r="X51">
            <v>159354</v>
          </cell>
          <cell r="Y51">
            <v>153253</v>
          </cell>
          <cell r="Z51">
            <v>145970</v>
          </cell>
          <cell r="AA51">
            <v>137637</v>
          </cell>
          <cell r="AB51">
            <v>131457</v>
          </cell>
          <cell r="AC51">
            <v>125108</v>
          </cell>
          <cell r="AD51">
            <v>116400</v>
          </cell>
          <cell r="AE51">
            <v>110183</v>
          </cell>
          <cell r="AF51">
            <v>105671</v>
          </cell>
          <cell r="AG51">
            <v>100979</v>
          </cell>
          <cell r="AH51">
            <v>100566</v>
          </cell>
          <cell r="AI51">
            <v>95694</v>
          </cell>
          <cell r="AJ51">
            <v>88847</v>
          </cell>
          <cell r="AK51">
            <v>83149</v>
          </cell>
          <cell r="AL51">
            <v>75776</v>
          </cell>
          <cell r="AM51">
            <v>69297</v>
          </cell>
          <cell r="AN51">
            <v>61922</v>
          </cell>
          <cell r="AO51">
            <v>53981</v>
          </cell>
          <cell r="AP51">
            <v>46622</v>
          </cell>
          <cell r="AQ51">
            <v>40451</v>
          </cell>
          <cell r="AR51">
            <v>33372</v>
          </cell>
          <cell r="AS51">
            <v>25978</v>
          </cell>
          <cell r="AT51">
            <v>18124</v>
          </cell>
          <cell r="AU51">
            <v>14479</v>
          </cell>
          <cell r="AV51">
            <v>11540</v>
          </cell>
          <cell r="AW51">
            <v>8699</v>
          </cell>
          <cell r="AX51">
            <v>6622</v>
          </cell>
          <cell r="AY51">
            <v>4451</v>
          </cell>
          <cell r="AZ51">
            <v>3044</v>
          </cell>
          <cell r="BA51">
            <v>1973</v>
          </cell>
          <cell r="BB51">
            <v>3052</v>
          </cell>
        </row>
        <row r="52">
          <cell r="B52">
            <v>311558</v>
          </cell>
          <cell r="C52">
            <v>315084</v>
          </cell>
          <cell r="D52">
            <v>315170</v>
          </cell>
          <cell r="E52">
            <v>314091</v>
          </cell>
          <cell r="F52">
            <v>303661</v>
          </cell>
          <cell r="G52">
            <v>299295</v>
          </cell>
          <cell r="H52">
            <v>292268</v>
          </cell>
          <cell r="I52">
            <v>285246</v>
          </cell>
          <cell r="J52">
            <v>281317</v>
          </cell>
          <cell r="K52">
            <v>272937</v>
          </cell>
          <cell r="L52">
            <v>264538</v>
          </cell>
          <cell r="M52">
            <v>261647</v>
          </cell>
          <cell r="N52">
            <v>252714</v>
          </cell>
          <cell r="O52">
            <v>249455</v>
          </cell>
          <cell r="P52">
            <v>244620</v>
          </cell>
          <cell r="Q52">
            <v>237717</v>
          </cell>
          <cell r="R52">
            <v>239776</v>
          </cell>
          <cell r="S52">
            <v>248544</v>
          </cell>
          <cell r="T52">
            <v>209965</v>
          </cell>
          <cell r="U52">
            <v>201458</v>
          </cell>
          <cell r="V52">
            <v>191801</v>
          </cell>
          <cell r="W52">
            <v>172880</v>
          </cell>
          <cell r="X52">
            <v>169246</v>
          </cell>
          <cell r="Y52">
            <v>157196</v>
          </cell>
          <cell r="Z52">
            <v>150920</v>
          </cell>
          <cell r="AA52">
            <v>143438</v>
          </cell>
          <cell r="AB52">
            <v>135053</v>
          </cell>
          <cell r="AC52">
            <v>128679</v>
          </cell>
          <cell r="AD52">
            <v>122128</v>
          </cell>
          <cell r="AE52">
            <v>113152</v>
          </cell>
          <cell r="AF52">
            <v>106558</v>
          </cell>
          <cell r="AG52">
            <v>101710</v>
          </cell>
          <cell r="AH52">
            <v>96631</v>
          </cell>
          <cell r="AI52">
            <v>95860</v>
          </cell>
          <cell r="AJ52">
            <v>90762</v>
          </cell>
          <cell r="AK52">
            <v>83582</v>
          </cell>
          <cell r="AL52">
            <v>77747</v>
          </cell>
          <cell r="AM52">
            <v>70263</v>
          </cell>
          <cell r="AN52">
            <v>63746</v>
          </cell>
          <cell r="AO52">
            <v>56409</v>
          </cell>
          <cell r="AP52">
            <v>48544</v>
          </cell>
          <cell r="AQ52">
            <v>41435</v>
          </cell>
          <cell r="AR52">
            <v>35886</v>
          </cell>
          <cell r="AS52">
            <v>29421</v>
          </cell>
          <cell r="AT52">
            <v>22276</v>
          </cell>
          <cell r="AU52">
            <v>14719</v>
          </cell>
          <cell r="AV52">
            <v>11492</v>
          </cell>
          <cell r="AW52">
            <v>8993</v>
          </cell>
          <cell r="AX52">
            <v>6698</v>
          </cell>
          <cell r="AY52">
            <v>5131</v>
          </cell>
          <cell r="AZ52">
            <v>3287</v>
          </cell>
          <cell r="BA52">
            <v>2217</v>
          </cell>
          <cell r="BB52">
            <v>3485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Backwards projections"/>
      <sheetName val="IGR 2010"/>
      <sheetName val="AIHW Hospitals Figure 7.5"/>
      <sheetName val="DoHA Medicare Table D1"/>
      <sheetName val="DoHA Medicare Table D2"/>
      <sheetName val="CPI"/>
      <sheetName val="ABS 3101 Data1"/>
      <sheetName val="ABS 3101 Data2"/>
      <sheetName val="1985-86 2010-11"/>
      <sheetName val="Combined 1985-86 2010-11"/>
      <sheetName val="AIHW Aus Health 2010"/>
      <sheetName val="PBS"/>
      <sheetName val="PBS various years"/>
      <sheetName val="PHI working"/>
      <sheetName val="PHIAC HT by age"/>
      <sheetName val="PHIAC H-ST by age"/>
      <sheetName val="ABS Deaths"/>
      <sheetName val="PHIAC Health Insurance"/>
      <sheetName val="Figure 7.3"/>
      <sheetName val="Figure 7.4"/>
    </sheetNames>
    <sheetDataSet>
      <sheetData sheetId="0"/>
      <sheetData sheetId="1"/>
      <sheetData sheetId="2">
        <row r="23">
          <cell r="B23" t="str">
            <v>0-4</v>
          </cell>
        </row>
      </sheetData>
      <sheetData sheetId="3">
        <row r="32">
          <cell r="Q32" t="str">
            <v>Female</v>
          </cell>
        </row>
      </sheetData>
      <sheetData sheetId="4"/>
      <sheetData sheetId="5">
        <row r="2020">
          <cell r="A2020" t="str">
            <v xml:space="preserve"> 0- 4</v>
          </cell>
        </row>
      </sheetData>
      <sheetData sheetId="6">
        <row r="21">
          <cell r="D21">
            <v>1.1504602991944766</v>
          </cell>
        </row>
      </sheetData>
      <sheetData sheetId="7">
        <row r="1">
          <cell r="B1" t="str">
            <v>Estimated Resident Population ;  Male ;  0 ;</v>
          </cell>
        </row>
        <row r="52">
          <cell r="B52">
            <v>152641</v>
          </cell>
          <cell r="CY52">
            <v>144605</v>
          </cell>
          <cell r="GV52">
            <v>297246</v>
          </cell>
        </row>
      </sheetData>
      <sheetData sheetId="8">
        <row r="1">
          <cell r="B1" t="str">
            <v>Estimated Resident Population ;  Persons ;  48 ;</v>
          </cell>
        </row>
      </sheetData>
      <sheetData sheetId="9"/>
      <sheetData sheetId="10"/>
      <sheetData sheetId="11"/>
      <sheetData sheetId="12">
        <row r="4">
          <cell r="C4" t="str">
            <v>0-24</v>
          </cell>
        </row>
      </sheetData>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 desc"/>
      <sheetName val="10.1 (pub)"/>
      <sheetName val="10.1 Final"/>
      <sheetName val="10.1 Dump"/>
      <sheetName val="10.2 (pub)"/>
      <sheetName val="10.2 Final"/>
      <sheetName val="10.2 Dump"/>
      <sheetName val="10.3 (pub)"/>
      <sheetName val="10.3 Final"/>
      <sheetName val="10.3 Dump"/>
      <sheetName val="10.4 Final"/>
      <sheetName val="10.4(pub)"/>
      <sheetName val="10.4 Dump"/>
      <sheetName val="10.5 (pub)"/>
      <sheetName val="10.5 Final"/>
      <sheetName val="10.5 Data"/>
      <sheetName val="10.6 (pub) (2)"/>
      <sheetName val="10.6 (pub)"/>
      <sheetName val="10.6 Final"/>
      <sheetName val="selproc_timeseries"/>
      <sheetName val="10.7 (pub) (2)"/>
      <sheetName val="10.7 (pub)"/>
      <sheetName val="10.7 Final"/>
      <sheetName val="10.8 (pub)"/>
      <sheetName val="10.8 Final"/>
      <sheetName val="10.8 Dump"/>
      <sheetName val="10.9 (pub)"/>
      <sheetName val="10.9 Final"/>
      <sheetName val="10.9 Dump"/>
      <sheetName val="10.10 (pub)"/>
      <sheetName val="10.10 Final"/>
      <sheetName val="10.10 Dump"/>
      <sheetName val="10.11 (pub)"/>
      <sheetName val="10.11 Final"/>
      <sheetName val="10.11 Dump"/>
      <sheetName val="10.12 (pub)"/>
      <sheetName val="10.12 Final"/>
      <sheetName val="10.12 Dump"/>
      <sheetName val="10.13 (pub)"/>
      <sheetName val="10.13 Final"/>
      <sheetName val="10.13 Dump"/>
      <sheetName val="10.14 (pub)"/>
      <sheetName val="10.14 Final"/>
      <sheetName val="10.14 Dump"/>
      <sheetName val="10.15 (pub)"/>
      <sheetName val="10.15 Final"/>
      <sheetName val="10.15 Dump"/>
      <sheetName val="10.16 (pub)"/>
      <sheetName val="10.16 Final"/>
      <sheetName val="10.16 Dump"/>
      <sheetName val="10.17 (pub)"/>
      <sheetName val="10.17 Final"/>
      <sheetName val="10.17 Dump"/>
      <sheetName val="10.18 (Pub)"/>
      <sheetName val="10.18 Final"/>
      <sheetName val="10.18 Dump"/>
      <sheetName val="10.19 (pub)"/>
      <sheetName val="10.19 Final"/>
      <sheetName val="10.19 Dump"/>
      <sheetName val="10.19 internet"/>
      <sheetName val="10.20 (pub)"/>
      <sheetName val="10.20 Dump"/>
      <sheetName val="10.20 Final"/>
      <sheetName val="no proc"/>
      <sheetName val="10.20 internet "/>
      <sheetName val="10.21 (pub)"/>
      <sheetName val="10.21 Final"/>
      <sheetName val="10.21 Dump"/>
      <sheetName val="figure 10.2 data"/>
      <sheetName val="Figure 10.2"/>
      <sheetName val="Figure 10.2 (pub)"/>
      <sheetName val="10.6 SAS"/>
      <sheetName val="10.7 SAS"/>
    </sheetNames>
    <sheetDataSet>
      <sheetData sheetId="0"/>
      <sheetData sheetId="1"/>
      <sheetData sheetId="2"/>
      <sheetData sheetId="3"/>
      <sheetData sheetId="4"/>
      <sheetData sheetId="5"/>
      <sheetData sheetId="6"/>
      <sheetData sheetId="7"/>
      <sheetData sheetId="8"/>
      <sheetData sheetId="9" refreshError="1">
        <row r="1">
          <cell r="A1">
            <v>1</v>
          </cell>
          <cell r="B1">
            <v>1</v>
          </cell>
          <cell r="C1">
            <v>21003</v>
          </cell>
          <cell r="D1">
            <v>19859</v>
          </cell>
          <cell r="E1">
            <v>10127</v>
          </cell>
          <cell r="F1">
            <v>8164</v>
          </cell>
          <cell r="G1">
            <v>6348</v>
          </cell>
          <cell r="H1">
            <v>1776</v>
          </cell>
          <cell r="I1">
            <v>1053</v>
          </cell>
          <cell r="J1">
            <v>688</v>
          </cell>
        </row>
        <row r="2">
          <cell r="A2">
            <v>1</v>
          </cell>
          <cell r="B2">
            <v>2</v>
          </cell>
          <cell r="C2">
            <v>2246</v>
          </cell>
          <cell r="D2">
            <v>1781</v>
          </cell>
          <cell r="E2">
            <v>1224</v>
          </cell>
          <cell r="F2">
            <v>549</v>
          </cell>
          <cell r="G2">
            <v>396</v>
          </cell>
          <cell r="H2">
            <v>130</v>
          </cell>
          <cell r="I2">
            <v>83</v>
          </cell>
          <cell r="J2">
            <v>39</v>
          </cell>
        </row>
        <row r="3">
          <cell r="A3">
            <v>1</v>
          </cell>
          <cell r="B3">
            <v>3</v>
          </cell>
          <cell r="C3">
            <v>25754</v>
          </cell>
          <cell r="D3">
            <v>22684</v>
          </cell>
          <cell r="E3">
            <v>10146</v>
          </cell>
          <cell r="F3">
            <v>9322</v>
          </cell>
          <cell r="G3">
            <v>6961</v>
          </cell>
          <cell r="H3">
            <v>701</v>
          </cell>
          <cell r="I3">
            <v>1262</v>
          </cell>
          <cell r="J3">
            <v>704</v>
          </cell>
        </row>
        <row r="4">
          <cell r="A4">
            <v>1</v>
          </cell>
          <cell r="B4">
            <v>4</v>
          </cell>
          <cell r="C4">
            <v>5269</v>
          </cell>
          <cell r="D4">
            <v>6675</v>
          </cell>
          <cell r="E4">
            <v>6038</v>
          </cell>
          <cell r="F4">
            <v>2410</v>
          </cell>
          <cell r="G4">
            <v>2526</v>
          </cell>
          <cell r="H4">
            <v>358</v>
          </cell>
          <cell r="I4">
            <v>345</v>
          </cell>
          <cell r="J4">
            <v>358</v>
          </cell>
        </row>
        <row r="5">
          <cell r="A5">
            <v>1</v>
          </cell>
          <cell r="B5">
            <v>5</v>
          </cell>
          <cell r="C5">
            <v>13584</v>
          </cell>
          <cell r="D5">
            <v>16131</v>
          </cell>
          <cell r="E5">
            <v>9604</v>
          </cell>
          <cell r="F5">
            <v>4979</v>
          </cell>
          <cell r="G5">
            <v>5051</v>
          </cell>
          <cell r="H5">
            <v>821</v>
          </cell>
          <cell r="I5">
            <v>863</v>
          </cell>
          <cell r="J5">
            <v>547</v>
          </cell>
        </row>
        <row r="6">
          <cell r="A6">
            <v>1</v>
          </cell>
          <cell r="B6">
            <v>6</v>
          </cell>
          <cell r="C6">
            <v>7254</v>
          </cell>
          <cell r="D6">
            <v>8973</v>
          </cell>
          <cell r="E6">
            <v>5755</v>
          </cell>
          <cell r="F6">
            <v>3277</v>
          </cell>
          <cell r="G6">
            <v>2549</v>
          </cell>
          <cell r="H6">
            <v>559</v>
          </cell>
          <cell r="I6">
            <v>260</v>
          </cell>
          <cell r="J6">
            <v>436</v>
          </cell>
        </row>
        <row r="7">
          <cell r="A7">
            <v>1</v>
          </cell>
          <cell r="B7">
            <v>7</v>
          </cell>
          <cell r="C7">
            <v>26582</v>
          </cell>
          <cell r="D7">
            <v>22021</v>
          </cell>
          <cell r="E7">
            <v>15687</v>
          </cell>
          <cell r="F7">
            <v>7949</v>
          </cell>
          <cell r="G7">
            <v>6803</v>
          </cell>
          <cell r="H7">
            <v>2077</v>
          </cell>
          <cell r="I7">
            <v>1311</v>
          </cell>
          <cell r="J7">
            <v>1091</v>
          </cell>
        </row>
        <row r="8">
          <cell r="A8">
            <v>1</v>
          </cell>
          <cell r="B8">
            <v>8</v>
          </cell>
          <cell r="C8">
            <v>59031</v>
          </cell>
          <cell r="D8">
            <v>55341</v>
          </cell>
          <cell r="E8">
            <v>34049</v>
          </cell>
          <cell r="F8">
            <v>18207</v>
          </cell>
          <cell r="G8">
            <v>16319</v>
          </cell>
          <cell r="H8">
            <v>5089</v>
          </cell>
          <cell r="I8">
            <v>4292</v>
          </cell>
          <cell r="J8">
            <v>2062</v>
          </cell>
        </row>
        <row r="9">
          <cell r="A9">
            <v>1</v>
          </cell>
          <cell r="B9">
            <v>9</v>
          </cell>
          <cell r="C9">
            <v>8522</v>
          </cell>
          <cell r="D9">
            <v>9336</v>
          </cell>
          <cell r="E9">
            <v>5313</v>
          </cell>
          <cell r="F9">
            <v>3048</v>
          </cell>
          <cell r="G9">
            <v>2863</v>
          </cell>
          <cell r="H9">
            <v>616</v>
          </cell>
          <cell r="I9">
            <v>775</v>
          </cell>
          <cell r="J9">
            <v>234</v>
          </cell>
        </row>
        <row r="10">
          <cell r="A10">
            <v>1</v>
          </cell>
          <cell r="B10">
            <v>10</v>
          </cell>
          <cell r="C10">
            <v>130128</v>
          </cell>
          <cell r="D10">
            <v>113467</v>
          </cell>
          <cell r="E10">
            <v>58056</v>
          </cell>
          <cell r="F10">
            <v>49814</v>
          </cell>
          <cell r="G10">
            <v>37744</v>
          </cell>
          <cell r="H10">
            <v>8029</v>
          </cell>
          <cell r="I10">
            <v>5439</v>
          </cell>
          <cell r="J10">
            <v>4063</v>
          </cell>
        </row>
        <row r="11">
          <cell r="A11">
            <v>1</v>
          </cell>
          <cell r="B11">
            <v>11</v>
          </cell>
          <cell r="C11">
            <v>274077</v>
          </cell>
          <cell r="D11">
            <v>262658</v>
          </cell>
          <cell r="E11">
            <v>137149</v>
          </cell>
          <cell r="F11">
            <v>98611</v>
          </cell>
          <cell r="G11">
            <v>65690</v>
          </cell>
          <cell r="H11">
            <v>15660</v>
          </cell>
          <cell r="I11">
            <v>21992</v>
          </cell>
          <cell r="J11">
            <v>37835</v>
          </cell>
        </row>
        <row r="12">
          <cell r="A12">
            <v>1</v>
          </cell>
          <cell r="B12">
            <v>12</v>
          </cell>
          <cell r="C12">
            <v>10418</v>
          </cell>
          <cell r="D12">
            <v>12816</v>
          </cell>
          <cell r="E12">
            <v>5123</v>
          </cell>
          <cell r="F12">
            <v>4818</v>
          </cell>
          <cell r="G12">
            <v>3617</v>
          </cell>
          <cell r="H12">
            <v>874</v>
          </cell>
          <cell r="I12">
            <v>388</v>
          </cell>
          <cell r="J12">
            <v>376</v>
          </cell>
        </row>
        <row r="13">
          <cell r="A13">
            <v>1</v>
          </cell>
          <cell r="B13">
            <v>13</v>
          </cell>
          <cell r="C13">
            <v>39098</v>
          </cell>
          <cell r="D13">
            <v>41243</v>
          </cell>
          <cell r="E13">
            <v>23603</v>
          </cell>
          <cell r="F13">
            <v>10998</v>
          </cell>
          <cell r="G13">
            <v>14695</v>
          </cell>
          <cell r="H13">
            <v>2648</v>
          </cell>
          <cell r="I13">
            <v>1658</v>
          </cell>
          <cell r="J13">
            <v>2180</v>
          </cell>
        </row>
        <row r="14">
          <cell r="A14">
            <v>1</v>
          </cell>
          <cell r="B14">
            <v>14</v>
          </cell>
          <cell r="C14">
            <v>61801</v>
          </cell>
          <cell r="D14">
            <v>44689</v>
          </cell>
          <cell r="E14">
            <v>36748</v>
          </cell>
          <cell r="F14">
            <v>20492</v>
          </cell>
          <cell r="G14">
            <v>12669</v>
          </cell>
          <cell r="H14">
            <v>3689</v>
          </cell>
          <cell r="I14">
            <v>3118</v>
          </cell>
          <cell r="J14">
            <v>2265</v>
          </cell>
        </row>
        <row r="15">
          <cell r="A15">
            <v>1</v>
          </cell>
          <cell r="B15">
            <v>15</v>
          </cell>
          <cell r="C15">
            <v>75914</v>
          </cell>
          <cell r="D15">
            <v>61634</v>
          </cell>
          <cell r="E15">
            <v>40402</v>
          </cell>
          <cell r="F15">
            <v>25544</v>
          </cell>
          <cell r="G15">
            <v>18166</v>
          </cell>
          <cell r="H15">
            <v>5980</v>
          </cell>
          <cell r="I15">
            <v>4766</v>
          </cell>
          <cell r="J15">
            <v>2981</v>
          </cell>
        </row>
        <row r="16">
          <cell r="A16">
            <v>1</v>
          </cell>
          <cell r="B16">
            <v>16</v>
          </cell>
          <cell r="C16">
            <v>48973</v>
          </cell>
          <cell r="D16">
            <v>48489</v>
          </cell>
          <cell r="E16">
            <v>36842</v>
          </cell>
          <cell r="F16">
            <v>18169</v>
          </cell>
          <cell r="G16">
            <v>16258</v>
          </cell>
          <cell r="H16">
            <v>3436</v>
          </cell>
          <cell r="I16">
            <v>2317</v>
          </cell>
          <cell r="J16">
            <v>3656</v>
          </cell>
        </row>
        <row r="17">
          <cell r="A17">
            <v>1</v>
          </cell>
          <cell r="B17">
            <v>17</v>
          </cell>
          <cell r="C17">
            <v>5569</v>
          </cell>
          <cell r="D17">
            <v>5378</v>
          </cell>
          <cell r="E17">
            <v>2907</v>
          </cell>
          <cell r="F17">
            <v>2774</v>
          </cell>
          <cell r="G17">
            <v>1530</v>
          </cell>
          <cell r="H17">
            <v>366</v>
          </cell>
          <cell r="I17">
            <v>248</v>
          </cell>
          <cell r="J17">
            <v>141</v>
          </cell>
        </row>
        <row r="18">
          <cell r="A18">
            <v>1</v>
          </cell>
          <cell r="B18">
            <v>18</v>
          </cell>
          <cell r="C18">
            <v>3180</v>
          </cell>
          <cell r="D18">
            <v>2723</v>
          </cell>
          <cell r="E18">
            <v>3017</v>
          </cell>
          <cell r="F18">
            <v>687</v>
          </cell>
          <cell r="G18">
            <v>637</v>
          </cell>
          <cell r="H18">
            <v>209</v>
          </cell>
          <cell r="I18">
            <v>202</v>
          </cell>
          <cell r="J18">
            <v>0</v>
          </cell>
        </row>
        <row r="19">
          <cell r="A19">
            <v>1</v>
          </cell>
          <cell r="B19">
            <v>19</v>
          </cell>
          <cell r="C19">
            <v>697469</v>
          </cell>
          <cell r="D19">
            <v>659817</v>
          </cell>
          <cell r="E19">
            <v>346574</v>
          </cell>
          <cell r="F19">
            <v>233897</v>
          </cell>
          <cell r="G19">
            <v>199299</v>
          </cell>
          <cell r="H19">
            <v>47941</v>
          </cell>
          <cell r="I19">
            <v>34861</v>
          </cell>
          <cell r="J19">
            <v>23169</v>
          </cell>
        </row>
        <row r="20">
          <cell r="A20">
            <v>1</v>
          </cell>
          <cell r="B20">
            <v>20</v>
          </cell>
          <cell r="C20">
            <v>182265</v>
          </cell>
          <cell r="D20">
            <v>124341</v>
          </cell>
          <cell r="E20">
            <v>66607</v>
          </cell>
          <cell r="F20">
            <v>36336</v>
          </cell>
          <cell r="G20">
            <v>31413</v>
          </cell>
          <cell r="H20">
            <v>10303</v>
          </cell>
          <cell r="I20">
            <v>7768</v>
          </cell>
          <cell r="J20">
            <v>5012</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2, 6"/>
      <sheetName val="Table 14"/>
      <sheetName val="Table 15"/>
      <sheetName val="Govt exp less PBS"/>
      <sheetName val="PHIAC Health Insurance"/>
      <sheetName val="Figure 7.3"/>
      <sheetName val="Figure 7.4"/>
      <sheetName val="AIHW Hospitals Figure 7.5"/>
    </sheetNames>
    <sheetDataSet>
      <sheetData sheetId="0" refreshError="1"/>
      <sheetData sheetId="1" refreshError="1"/>
      <sheetData sheetId="2" refreshError="1"/>
      <sheetData sheetId="3" refreshError="1"/>
      <sheetData sheetId="4">
        <row r="1">
          <cell r="AL1" t="str">
            <v>Australia</v>
          </cell>
        </row>
      </sheetData>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phData"/>
      <sheetName val="Basic Graph"/>
      <sheetName val="Coverage Calculation"/>
      <sheetName val="Coverage Calculation Gold Card"/>
      <sheetName val="DVA"/>
    </sheetNames>
    <sheetDataSet>
      <sheetData sheetId="0"/>
      <sheetData sheetId="1"/>
      <sheetData sheetId="2">
        <row r="6">
          <cell r="A6">
            <v>30285</v>
          </cell>
          <cell r="B6">
            <v>3004000</v>
          </cell>
          <cell r="C6">
            <v>2303000</v>
          </cell>
          <cell r="D6">
            <v>921000</v>
          </cell>
          <cell r="E6">
            <v>792000</v>
          </cell>
          <cell r="F6">
            <v>697000</v>
          </cell>
          <cell r="G6">
            <v>227000</v>
          </cell>
          <cell r="I6">
            <v>7944000</v>
          </cell>
          <cell r="J6" t="str">
            <v>Balance</v>
          </cell>
        </row>
        <row r="8">
          <cell r="A8">
            <v>30375</v>
          </cell>
          <cell r="B8">
            <v>3006000</v>
          </cell>
          <cell r="C8">
            <v>2263000</v>
          </cell>
          <cell r="D8">
            <v>918000</v>
          </cell>
          <cell r="E8">
            <v>785000</v>
          </cell>
          <cell r="F8">
            <v>701000</v>
          </cell>
          <cell r="G8">
            <v>227000</v>
          </cell>
          <cell r="I8">
            <v>7900000</v>
          </cell>
          <cell r="J8" t="str">
            <v>Balance</v>
          </cell>
        </row>
        <row r="10">
          <cell r="A10">
            <v>30467</v>
          </cell>
          <cell r="B10">
            <v>3023000</v>
          </cell>
          <cell r="C10">
            <v>2221000</v>
          </cell>
          <cell r="D10">
            <v>911000</v>
          </cell>
          <cell r="E10">
            <v>778000</v>
          </cell>
          <cell r="F10">
            <v>699000</v>
          </cell>
          <cell r="G10">
            <v>227000</v>
          </cell>
          <cell r="I10">
            <v>7859000</v>
          </cell>
          <cell r="J10" t="str">
            <v>Balance</v>
          </cell>
        </row>
        <row r="12">
          <cell r="A12">
            <v>30559</v>
          </cell>
          <cell r="B12">
            <v>3020000</v>
          </cell>
          <cell r="C12">
            <v>2237000</v>
          </cell>
          <cell r="D12">
            <v>905000</v>
          </cell>
          <cell r="E12">
            <v>773000</v>
          </cell>
          <cell r="F12">
            <v>692000</v>
          </cell>
          <cell r="G12">
            <v>225000</v>
          </cell>
          <cell r="I12">
            <v>7853000</v>
          </cell>
          <cell r="J12">
            <v>7852000</v>
          </cell>
        </row>
        <row r="14">
          <cell r="A14">
            <v>30650</v>
          </cell>
          <cell r="B14">
            <v>2998000</v>
          </cell>
          <cell r="C14">
            <v>2210000</v>
          </cell>
          <cell r="D14">
            <v>899000</v>
          </cell>
          <cell r="E14">
            <v>768000</v>
          </cell>
          <cell r="F14">
            <v>688000</v>
          </cell>
          <cell r="G14">
            <v>223000</v>
          </cell>
          <cell r="I14">
            <v>7786000</v>
          </cell>
          <cell r="J14" t="str">
            <v>Balance</v>
          </cell>
        </row>
        <row r="16">
          <cell r="A16">
            <v>30741</v>
          </cell>
          <cell r="B16">
            <v>2979000</v>
          </cell>
          <cell r="C16">
            <v>2186000</v>
          </cell>
          <cell r="D16">
            <v>898000</v>
          </cell>
          <cell r="E16">
            <v>766000</v>
          </cell>
          <cell r="F16">
            <v>689000</v>
          </cell>
          <cell r="G16">
            <v>222000</v>
          </cell>
          <cell r="I16">
            <v>7739000</v>
          </cell>
          <cell r="J16">
            <v>7740000</v>
          </cell>
        </row>
        <row r="18">
          <cell r="A18">
            <v>30833</v>
          </cell>
          <cell r="B18">
            <v>2995000</v>
          </cell>
          <cell r="C18">
            <v>2193000</v>
          </cell>
          <cell r="D18">
            <v>898000</v>
          </cell>
          <cell r="E18">
            <v>767000</v>
          </cell>
          <cell r="F18">
            <v>694000</v>
          </cell>
          <cell r="G18">
            <v>224000</v>
          </cell>
          <cell r="I18">
            <v>7770000</v>
          </cell>
          <cell r="J18">
            <v>7771000</v>
          </cell>
        </row>
        <row r="19">
          <cell r="J19">
            <v>-3000</v>
          </cell>
        </row>
        <row r="20">
          <cell r="A20">
            <v>30925</v>
          </cell>
          <cell r="B20">
            <v>2992000</v>
          </cell>
          <cell r="C20">
            <v>2202000</v>
          </cell>
          <cell r="D20">
            <v>903000</v>
          </cell>
          <cell r="E20">
            <v>764000</v>
          </cell>
          <cell r="F20">
            <v>683000</v>
          </cell>
          <cell r="G20">
            <v>222000</v>
          </cell>
          <cell r="I20">
            <v>7767000</v>
          </cell>
          <cell r="J20">
            <v>7766000</v>
          </cell>
        </row>
        <row r="21">
          <cell r="J21">
            <v>-63000</v>
          </cell>
        </row>
        <row r="22">
          <cell r="A22">
            <v>31016</v>
          </cell>
          <cell r="B22">
            <v>2973000</v>
          </cell>
          <cell r="C22">
            <v>2161000</v>
          </cell>
          <cell r="D22">
            <v>909000</v>
          </cell>
          <cell r="E22">
            <v>760000</v>
          </cell>
          <cell r="F22">
            <v>680000</v>
          </cell>
          <cell r="G22">
            <v>221000</v>
          </cell>
          <cell r="I22">
            <v>7704000</v>
          </cell>
          <cell r="J22" t="str">
            <v>Balance</v>
          </cell>
        </row>
        <row r="23">
          <cell r="J23">
            <v>-25000</v>
          </cell>
        </row>
        <row r="24">
          <cell r="A24">
            <v>31106</v>
          </cell>
          <cell r="B24">
            <v>2961000</v>
          </cell>
          <cell r="C24">
            <v>2147000</v>
          </cell>
          <cell r="D24">
            <v>911000</v>
          </cell>
          <cell r="E24">
            <v>762000</v>
          </cell>
          <cell r="F24">
            <v>678000</v>
          </cell>
          <cell r="G24">
            <v>220000</v>
          </cell>
          <cell r="I24">
            <v>7679000</v>
          </cell>
          <cell r="J24" t="str">
            <v>Balance</v>
          </cell>
        </row>
        <row r="25">
          <cell r="J25">
            <v>-36051</v>
          </cell>
        </row>
        <row r="26">
          <cell r="A26">
            <v>31198</v>
          </cell>
          <cell r="B26">
            <v>2872763</v>
          </cell>
          <cell r="C26">
            <v>2192915</v>
          </cell>
          <cell r="D26">
            <v>909775</v>
          </cell>
          <cell r="E26">
            <v>765017</v>
          </cell>
          <cell r="F26">
            <v>681875</v>
          </cell>
          <cell r="G26">
            <v>220604</v>
          </cell>
          <cell r="I26">
            <v>7642949</v>
          </cell>
          <cell r="J26" t="str">
            <v>Balance</v>
          </cell>
        </row>
        <row r="27">
          <cell r="J27">
            <v>45700</v>
          </cell>
        </row>
        <row r="28">
          <cell r="A28">
            <v>31290</v>
          </cell>
          <cell r="B28">
            <v>2906105</v>
          </cell>
          <cell r="C28">
            <v>2197970</v>
          </cell>
          <cell r="D28">
            <v>916413</v>
          </cell>
          <cell r="E28">
            <v>768004</v>
          </cell>
          <cell r="F28">
            <v>679286</v>
          </cell>
          <cell r="G28">
            <v>220871</v>
          </cell>
          <cell r="I28">
            <v>7688649</v>
          </cell>
          <cell r="J28" t="str">
            <v>Balance</v>
          </cell>
        </row>
        <row r="29">
          <cell r="J29">
            <v>-146291</v>
          </cell>
        </row>
        <row r="30">
          <cell r="A30">
            <v>31381</v>
          </cell>
          <cell r="B30">
            <v>2856467</v>
          </cell>
          <cell r="C30">
            <v>2173882</v>
          </cell>
          <cell r="D30">
            <v>920658</v>
          </cell>
          <cell r="E30">
            <v>703074</v>
          </cell>
          <cell r="F30">
            <v>667475</v>
          </cell>
          <cell r="G30">
            <v>220802</v>
          </cell>
          <cell r="I30">
            <v>7542358</v>
          </cell>
          <cell r="J30" t="str">
            <v>Balance</v>
          </cell>
        </row>
        <row r="31">
          <cell r="J31">
            <v>43959</v>
          </cell>
        </row>
        <row r="32">
          <cell r="A32">
            <v>31471</v>
          </cell>
          <cell r="B32">
            <v>2876091</v>
          </cell>
          <cell r="C32">
            <v>2197009</v>
          </cell>
          <cell r="D32">
            <v>916631</v>
          </cell>
          <cell r="E32">
            <v>708429</v>
          </cell>
          <cell r="F32">
            <v>668261</v>
          </cell>
          <cell r="G32">
            <v>219896</v>
          </cell>
          <cell r="I32">
            <v>7586317</v>
          </cell>
          <cell r="J32" t="str">
            <v>Balance</v>
          </cell>
        </row>
        <row r="33">
          <cell r="J33">
            <v>1371</v>
          </cell>
        </row>
        <row r="34">
          <cell r="A34">
            <v>31563</v>
          </cell>
          <cell r="B34">
            <v>2862563</v>
          </cell>
          <cell r="C34">
            <v>2208552</v>
          </cell>
          <cell r="D34">
            <v>917650</v>
          </cell>
          <cell r="E34">
            <v>709117</v>
          </cell>
          <cell r="F34">
            <v>670514</v>
          </cell>
          <cell r="G34">
            <v>219292</v>
          </cell>
          <cell r="I34">
            <v>7587688</v>
          </cell>
          <cell r="J34" t="str">
            <v>Balance</v>
          </cell>
        </row>
        <row r="35">
          <cell r="J35">
            <v>128439</v>
          </cell>
        </row>
        <row r="36">
          <cell r="A36">
            <v>31655</v>
          </cell>
          <cell r="B36">
            <v>2912308</v>
          </cell>
          <cell r="C36">
            <v>2270964</v>
          </cell>
          <cell r="D36">
            <v>930709</v>
          </cell>
          <cell r="E36">
            <v>712709</v>
          </cell>
          <cell r="F36">
            <v>670180</v>
          </cell>
          <cell r="G36">
            <v>219257</v>
          </cell>
          <cell r="I36">
            <v>7716127</v>
          </cell>
          <cell r="J36" t="str">
            <v>Balance</v>
          </cell>
        </row>
        <row r="37">
          <cell r="J37">
            <v>-67901</v>
          </cell>
        </row>
        <row r="38">
          <cell r="A38">
            <v>31746</v>
          </cell>
          <cell r="B38">
            <v>2890634</v>
          </cell>
          <cell r="C38">
            <v>2252046</v>
          </cell>
          <cell r="D38">
            <v>932501</v>
          </cell>
          <cell r="E38">
            <v>692808</v>
          </cell>
          <cell r="F38">
            <v>662181</v>
          </cell>
          <cell r="G38">
            <v>218056</v>
          </cell>
          <cell r="I38">
            <v>7648226</v>
          </cell>
          <cell r="J38" t="str">
            <v>Balance</v>
          </cell>
        </row>
        <row r="39">
          <cell r="J39">
            <v>-46312</v>
          </cell>
        </row>
        <row r="40">
          <cell r="A40">
            <v>31836</v>
          </cell>
          <cell r="B40">
            <v>2895554</v>
          </cell>
          <cell r="C40">
            <v>2216797</v>
          </cell>
          <cell r="D40">
            <v>930734</v>
          </cell>
          <cell r="E40">
            <v>682520</v>
          </cell>
          <cell r="F40">
            <v>662329</v>
          </cell>
          <cell r="G40">
            <v>213980</v>
          </cell>
          <cell r="I40">
            <v>7601914</v>
          </cell>
          <cell r="J40" t="str">
            <v>Balance</v>
          </cell>
        </row>
        <row r="41">
          <cell r="J41">
            <v>-53417</v>
          </cell>
        </row>
        <row r="42">
          <cell r="A42">
            <v>31928</v>
          </cell>
          <cell r="B42">
            <v>2874109</v>
          </cell>
          <cell r="C42">
            <v>2113852</v>
          </cell>
          <cell r="D42">
            <v>978955</v>
          </cell>
          <cell r="E42">
            <v>689245</v>
          </cell>
          <cell r="F42">
            <v>680073</v>
          </cell>
          <cell r="G42">
            <v>212263</v>
          </cell>
          <cell r="I42">
            <v>7548497</v>
          </cell>
          <cell r="J42" t="str">
            <v>Balance</v>
          </cell>
        </row>
        <row r="43">
          <cell r="J43">
            <v>-132388</v>
          </cell>
        </row>
        <row r="44">
          <cell r="A44">
            <v>32020</v>
          </cell>
          <cell r="B44">
            <v>2861035</v>
          </cell>
          <cell r="C44">
            <v>2019161</v>
          </cell>
          <cell r="D44">
            <v>982939</v>
          </cell>
          <cell r="E44">
            <v>668817</v>
          </cell>
          <cell r="F44">
            <v>675370</v>
          </cell>
          <cell r="G44">
            <v>208787</v>
          </cell>
          <cell r="I44">
            <v>7416109</v>
          </cell>
          <cell r="J44" t="str">
            <v>Balance</v>
          </cell>
        </row>
        <row r="45">
          <cell r="J45">
            <v>-125709</v>
          </cell>
        </row>
        <row r="46">
          <cell r="A46">
            <v>32111</v>
          </cell>
          <cell r="B46">
            <v>2811080</v>
          </cell>
          <cell r="C46">
            <v>1971503</v>
          </cell>
          <cell r="D46">
            <v>980860</v>
          </cell>
          <cell r="E46">
            <v>646778</v>
          </cell>
          <cell r="F46">
            <v>674880</v>
          </cell>
          <cell r="G46">
            <v>205299</v>
          </cell>
          <cell r="I46">
            <v>7290400</v>
          </cell>
          <cell r="J46" t="str">
            <v>Balance</v>
          </cell>
        </row>
        <row r="47">
          <cell r="J47">
            <v>-60736</v>
          </cell>
        </row>
        <row r="48">
          <cell r="A48">
            <v>32202</v>
          </cell>
          <cell r="B48">
            <v>2788396</v>
          </cell>
          <cell r="C48">
            <v>1942999</v>
          </cell>
          <cell r="D48">
            <v>976976</v>
          </cell>
          <cell r="E48">
            <v>647585</v>
          </cell>
          <cell r="F48">
            <v>670643</v>
          </cell>
          <cell r="G48">
            <v>203065</v>
          </cell>
          <cell r="I48">
            <v>7229664</v>
          </cell>
          <cell r="J48" t="str">
            <v>Balance</v>
          </cell>
        </row>
        <row r="49">
          <cell r="J49">
            <v>-65411</v>
          </cell>
        </row>
        <row r="50">
          <cell r="A50">
            <v>32294</v>
          </cell>
          <cell r="B50">
            <v>2760088</v>
          </cell>
          <cell r="C50">
            <v>1914823</v>
          </cell>
          <cell r="D50">
            <v>975569</v>
          </cell>
          <cell r="E50">
            <v>631578</v>
          </cell>
          <cell r="F50">
            <v>680335</v>
          </cell>
          <cell r="G50">
            <v>201860</v>
          </cell>
          <cell r="I50">
            <v>7164253</v>
          </cell>
          <cell r="J50" t="str">
            <v>Balance</v>
          </cell>
        </row>
        <row r="51">
          <cell r="J51">
            <v>-15570</v>
          </cell>
        </row>
        <row r="52">
          <cell r="A52">
            <v>32386</v>
          </cell>
          <cell r="B52">
            <v>2749162</v>
          </cell>
          <cell r="C52">
            <v>1899408</v>
          </cell>
          <cell r="D52">
            <v>995837</v>
          </cell>
          <cell r="E52">
            <v>621890</v>
          </cell>
          <cell r="F52">
            <v>680094</v>
          </cell>
          <cell r="G52">
            <v>202292</v>
          </cell>
          <cell r="I52">
            <v>7148683</v>
          </cell>
          <cell r="J52" t="str">
            <v>Balance</v>
          </cell>
        </row>
        <row r="53">
          <cell r="J53">
            <v>-51066</v>
          </cell>
        </row>
        <row r="54">
          <cell r="A54">
            <v>32477</v>
          </cell>
          <cell r="B54">
            <v>2724274</v>
          </cell>
          <cell r="C54">
            <v>1871727</v>
          </cell>
          <cell r="D54">
            <v>1004664</v>
          </cell>
          <cell r="E54">
            <v>615817</v>
          </cell>
          <cell r="F54">
            <v>679840</v>
          </cell>
          <cell r="G54">
            <v>201295</v>
          </cell>
          <cell r="I54">
            <v>7097617</v>
          </cell>
          <cell r="J54" t="str">
            <v>Balance</v>
          </cell>
        </row>
        <row r="55">
          <cell r="J55">
            <v>-74005</v>
          </cell>
        </row>
        <row r="56">
          <cell r="A56">
            <v>32567</v>
          </cell>
          <cell r="B56">
            <v>2686002</v>
          </cell>
          <cell r="C56">
            <v>1849622</v>
          </cell>
          <cell r="D56">
            <v>1005892</v>
          </cell>
          <cell r="E56">
            <v>609035</v>
          </cell>
          <cell r="F56">
            <v>675566</v>
          </cell>
          <cell r="G56">
            <v>197495</v>
          </cell>
          <cell r="I56">
            <v>7023612</v>
          </cell>
          <cell r="J56" t="str">
            <v>Balance</v>
          </cell>
        </row>
        <row r="57">
          <cell r="J57">
            <v>-56518</v>
          </cell>
        </row>
        <row r="58">
          <cell r="A58">
            <v>32659</v>
          </cell>
          <cell r="B58">
            <v>2664434</v>
          </cell>
          <cell r="C58">
            <v>1804090</v>
          </cell>
          <cell r="D58">
            <v>1019167</v>
          </cell>
          <cell r="E58">
            <v>599655</v>
          </cell>
          <cell r="F58">
            <v>682660</v>
          </cell>
          <cell r="G58">
            <v>197088</v>
          </cell>
          <cell r="I58">
            <v>6967094</v>
          </cell>
          <cell r="J58" t="str">
            <v>Balance</v>
          </cell>
        </row>
        <row r="59">
          <cell r="J59">
            <v>-73794</v>
          </cell>
        </row>
        <row r="60">
          <cell r="A60">
            <v>32751</v>
          </cell>
          <cell r="B60">
            <v>2635243</v>
          </cell>
          <cell r="C60">
            <v>1770865</v>
          </cell>
          <cell r="D60">
            <v>1029677</v>
          </cell>
          <cell r="E60">
            <v>590383</v>
          </cell>
          <cell r="F60">
            <v>674243</v>
          </cell>
          <cell r="G60">
            <v>192889</v>
          </cell>
          <cell r="I60">
            <v>6893300</v>
          </cell>
          <cell r="J60" t="str">
            <v>Balance</v>
          </cell>
        </row>
        <row r="61">
          <cell r="J61">
            <v>-79110</v>
          </cell>
        </row>
        <row r="62">
          <cell r="A62">
            <v>32842</v>
          </cell>
          <cell r="B62">
            <v>2596030</v>
          </cell>
          <cell r="C62">
            <v>1740235</v>
          </cell>
          <cell r="D62">
            <v>1038242</v>
          </cell>
          <cell r="E62">
            <v>581086</v>
          </cell>
          <cell r="F62">
            <v>668292</v>
          </cell>
          <cell r="G62">
            <v>190305</v>
          </cell>
          <cell r="I62">
            <v>6814190</v>
          </cell>
          <cell r="J62" t="str">
            <v>Balance</v>
          </cell>
        </row>
      </sheetData>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here"/>
      <sheetName val="Respondent information"/>
      <sheetName val="Allocation of Gov. funding"/>
      <sheetName val="Notes"/>
      <sheetName val="Help"/>
      <sheetName val="Design"/>
      <sheetName val="Data map"/>
    </sheetNames>
    <sheetDataSet>
      <sheetData sheetId="0" refreshError="1"/>
      <sheetData sheetId="1" refreshError="1"/>
      <sheetData sheetId="2" refreshError="1"/>
      <sheetData sheetId="3" refreshError="1"/>
      <sheetData sheetId="4" refreshError="1"/>
      <sheetData sheetId="5" refreshError="1">
        <row r="3">
          <cell r="B3" t="str">
            <v>Robert Fiori</v>
          </cell>
        </row>
        <row r="6">
          <cell r="B6">
            <v>40081</v>
          </cell>
        </row>
      </sheetData>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
      <sheetName val="block desc"/>
      <sheetName val="10.1 (pub)"/>
      <sheetName val="10.1 Final"/>
      <sheetName val="10.1 Dump"/>
      <sheetName val="10.2 (pub)"/>
      <sheetName val="10.2 Final"/>
      <sheetName val="10.2 Dump"/>
      <sheetName val="10.3 (pub)"/>
      <sheetName val="10.3 Final"/>
      <sheetName val="10.3 Dump"/>
      <sheetName val="10.4 Final"/>
      <sheetName val="10.4(pub)"/>
      <sheetName val="10.4 Dump"/>
      <sheetName val="10.5 (pub)"/>
      <sheetName val="10.5 Final"/>
      <sheetName val="10.5 Data"/>
      <sheetName val="10.6 (pub) (2)"/>
      <sheetName val="10.6 (pub)"/>
      <sheetName val="10.6 Final"/>
      <sheetName val="selproc_timeseries"/>
      <sheetName val="10.7 (pub) (2)"/>
      <sheetName val="10.7 (pub)"/>
      <sheetName val="10.7 Final"/>
      <sheetName val="10.8 (pub)"/>
      <sheetName val="10.8 Final"/>
      <sheetName val="10.8 Dump"/>
      <sheetName val="10.9 (pub)"/>
      <sheetName val="10.9 Final"/>
      <sheetName val="10.9 Dump"/>
      <sheetName val="10.10 (pub)"/>
      <sheetName val="10.10 Final"/>
      <sheetName val="10.10 Dump"/>
      <sheetName val="10.11 (pub)"/>
      <sheetName val="10.11 Final"/>
      <sheetName val="10.11 Dump"/>
      <sheetName val="10.12 (pub)"/>
      <sheetName val="10.12 Final"/>
      <sheetName val="10.12 Dump"/>
      <sheetName val="10.13 (pub)"/>
      <sheetName val="10.13 Final"/>
      <sheetName val="10.13 Dump"/>
      <sheetName val="10.14 (pub)"/>
      <sheetName val="10.14 Final"/>
      <sheetName val="10.14 Dump"/>
      <sheetName val="10.15 (pub)"/>
      <sheetName val="10.15 Final"/>
      <sheetName val="10.15 Dump"/>
      <sheetName val="10.16 (pub)"/>
      <sheetName val="10.16 Final"/>
      <sheetName val="10.16 Dump"/>
      <sheetName val="10.17 (pub)"/>
      <sheetName val="10.17 Final"/>
      <sheetName val="10.17 Dump"/>
      <sheetName val="10.18 (Pub)"/>
      <sheetName val="10.18 Final"/>
      <sheetName val="10.18 Dump"/>
      <sheetName val="10.19 (pub)"/>
      <sheetName val="10.19 Final"/>
      <sheetName val="10.19 Dump"/>
      <sheetName val="10.18 internet"/>
      <sheetName val="10.20 (pub final)"/>
      <sheetName val="10.20 (pub)"/>
      <sheetName val="10.20 Dump"/>
      <sheetName val="10.20 Final"/>
      <sheetName val="no proc"/>
      <sheetName val="10.19 internet "/>
      <sheetName val="10.21 (pub)"/>
      <sheetName val="10.21 Final"/>
      <sheetName val="10.21 Dump"/>
      <sheetName val="figure 10.2 data"/>
      <sheetName val="Figure 10.2"/>
      <sheetName val="Figure 10.2 (pub)"/>
      <sheetName val="10.19 internet"/>
      <sheetName val="10.20 internet "/>
      <sheetName val="10.6 SAS"/>
      <sheetName val="10.7 SAS"/>
    </sheetNames>
    <sheetDataSet>
      <sheetData sheetId="0"/>
      <sheetData sheetId="1"/>
      <sheetData sheetId="2"/>
      <sheetData sheetId="3"/>
      <sheetData sheetId="4"/>
      <sheetData sheetId="5"/>
      <sheetData sheetId="6"/>
      <sheetData sheetId="7"/>
      <sheetData sheetId="8"/>
      <sheetData sheetId="9"/>
      <sheetData sheetId="10">
        <row r="1">
          <cell r="A1">
            <v>1</v>
          </cell>
          <cell r="B1">
            <v>1</v>
          </cell>
          <cell r="C1">
            <v>21003</v>
          </cell>
          <cell r="D1">
            <v>19859</v>
          </cell>
          <cell r="E1">
            <v>10127</v>
          </cell>
          <cell r="F1">
            <v>8164</v>
          </cell>
          <cell r="G1">
            <v>6348</v>
          </cell>
          <cell r="H1">
            <v>1776</v>
          </cell>
          <cell r="I1">
            <v>1053</v>
          </cell>
          <cell r="J1">
            <v>688</v>
          </cell>
        </row>
        <row r="2">
          <cell r="A2">
            <v>1</v>
          </cell>
          <cell r="B2">
            <v>2</v>
          </cell>
          <cell r="C2">
            <v>2246</v>
          </cell>
          <cell r="D2">
            <v>1781</v>
          </cell>
          <cell r="E2">
            <v>1224</v>
          </cell>
          <cell r="F2">
            <v>549</v>
          </cell>
          <cell r="G2">
            <v>396</v>
          </cell>
          <cell r="H2">
            <v>130</v>
          </cell>
          <cell r="I2">
            <v>83</v>
          </cell>
          <cell r="J2">
            <v>39</v>
          </cell>
        </row>
        <row r="3">
          <cell r="A3">
            <v>1</v>
          </cell>
          <cell r="B3">
            <v>3</v>
          </cell>
          <cell r="C3">
            <v>25754</v>
          </cell>
          <cell r="D3">
            <v>22684</v>
          </cell>
          <cell r="E3">
            <v>10146</v>
          </cell>
          <cell r="F3">
            <v>9322</v>
          </cell>
          <cell r="G3">
            <v>6961</v>
          </cell>
          <cell r="H3">
            <v>701</v>
          </cell>
          <cell r="I3">
            <v>1262</v>
          </cell>
          <cell r="J3">
            <v>704</v>
          </cell>
        </row>
        <row r="4">
          <cell r="A4">
            <v>1</v>
          </cell>
          <cell r="B4">
            <v>4</v>
          </cell>
          <cell r="C4">
            <v>5269</v>
          </cell>
          <cell r="D4">
            <v>6675</v>
          </cell>
          <cell r="E4">
            <v>6038</v>
          </cell>
          <cell r="F4">
            <v>2410</v>
          </cell>
          <cell r="G4">
            <v>2526</v>
          </cell>
          <cell r="H4">
            <v>358</v>
          </cell>
          <cell r="I4">
            <v>345</v>
          </cell>
          <cell r="J4">
            <v>358</v>
          </cell>
        </row>
        <row r="5">
          <cell r="A5">
            <v>1</v>
          </cell>
          <cell r="B5">
            <v>5</v>
          </cell>
          <cell r="C5">
            <v>13584</v>
          </cell>
          <cell r="D5">
            <v>16131</v>
          </cell>
          <cell r="E5">
            <v>9604</v>
          </cell>
          <cell r="F5">
            <v>4979</v>
          </cell>
          <cell r="G5">
            <v>5051</v>
          </cell>
          <cell r="H5">
            <v>821</v>
          </cell>
          <cell r="I5">
            <v>863</v>
          </cell>
          <cell r="J5">
            <v>547</v>
          </cell>
        </row>
        <row r="6">
          <cell r="A6">
            <v>1</v>
          </cell>
          <cell r="B6">
            <v>6</v>
          </cell>
          <cell r="C6">
            <v>7254</v>
          </cell>
          <cell r="D6">
            <v>8973</v>
          </cell>
          <cell r="E6">
            <v>5755</v>
          </cell>
          <cell r="F6">
            <v>3277</v>
          </cell>
          <cell r="G6">
            <v>2549</v>
          </cell>
          <cell r="H6">
            <v>559</v>
          </cell>
          <cell r="I6">
            <v>260</v>
          </cell>
          <cell r="J6">
            <v>436</v>
          </cell>
        </row>
        <row r="7">
          <cell r="A7">
            <v>1</v>
          </cell>
          <cell r="B7">
            <v>7</v>
          </cell>
          <cell r="C7">
            <v>26582</v>
          </cell>
          <cell r="D7">
            <v>22021</v>
          </cell>
          <cell r="E7">
            <v>15687</v>
          </cell>
          <cell r="F7">
            <v>7949</v>
          </cell>
          <cell r="G7">
            <v>6803</v>
          </cell>
          <cell r="H7">
            <v>2077</v>
          </cell>
          <cell r="I7">
            <v>1311</v>
          </cell>
          <cell r="J7">
            <v>1091</v>
          </cell>
        </row>
        <row r="8">
          <cell r="A8">
            <v>1</v>
          </cell>
          <cell r="B8">
            <v>8</v>
          </cell>
          <cell r="C8">
            <v>59031</v>
          </cell>
          <cell r="D8">
            <v>55341</v>
          </cell>
          <cell r="E8">
            <v>34049</v>
          </cell>
          <cell r="F8">
            <v>18207</v>
          </cell>
          <cell r="G8">
            <v>16319</v>
          </cell>
          <cell r="H8">
            <v>5089</v>
          </cell>
          <cell r="I8">
            <v>4292</v>
          </cell>
          <cell r="J8">
            <v>2062</v>
          </cell>
        </row>
        <row r="9">
          <cell r="A9">
            <v>1</v>
          </cell>
          <cell r="B9">
            <v>9</v>
          </cell>
          <cell r="C9">
            <v>8522</v>
          </cell>
          <cell r="D9">
            <v>9353</v>
          </cell>
          <cell r="E9">
            <v>5313</v>
          </cell>
          <cell r="F9">
            <v>3048</v>
          </cell>
          <cell r="G9">
            <v>2863</v>
          </cell>
          <cell r="H9">
            <v>616</v>
          </cell>
          <cell r="I9">
            <v>775</v>
          </cell>
          <cell r="J9">
            <v>234</v>
          </cell>
        </row>
        <row r="10">
          <cell r="A10">
            <v>1</v>
          </cell>
          <cell r="B10">
            <v>10</v>
          </cell>
          <cell r="C10">
            <v>130128</v>
          </cell>
          <cell r="D10">
            <v>113470</v>
          </cell>
          <cell r="E10">
            <v>58056</v>
          </cell>
          <cell r="F10">
            <v>49814</v>
          </cell>
          <cell r="G10">
            <v>37744</v>
          </cell>
          <cell r="H10">
            <v>8029</v>
          </cell>
          <cell r="I10">
            <v>5439</v>
          </cell>
          <cell r="J10">
            <v>4063</v>
          </cell>
        </row>
        <row r="11">
          <cell r="A11">
            <v>1</v>
          </cell>
          <cell r="B11">
            <v>11</v>
          </cell>
          <cell r="C11">
            <v>274077</v>
          </cell>
          <cell r="D11">
            <v>262660</v>
          </cell>
          <cell r="E11">
            <v>137149</v>
          </cell>
          <cell r="F11">
            <v>98611</v>
          </cell>
          <cell r="G11">
            <v>65690</v>
          </cell>
          <cell r="H11">
            <v>15660</v>
          </cell>
          <cell r="I11">
            <v>21992</v>
          </cell>
          <cell r="J11">
            <v>37835</v>
          </cell>
        </row>
        <row r="12">
          <cell r="A12">
            <v>1</v>
          </cell>
          <cell r="B12">
            <v>12</v>
          </cell>
          <cell r="C12">
            <v>10418</v>
          </cell>
          <cell r="D12">
            <v>12816</v>
          </cell>
          <cell r="E12">
            <v>5123</v>
          </cell>
          <cell r="F12">
            <v>4818</v>
          </cell>
          <cell r="G12">
            <v>3617</v>
          </cell>
          <cell r="H12">
            <v>874</v>
          </cell>
          <cell r="I12">
            <v>388</v>
          </cell>
          <cell r="J12">
            <v>376</v>
          </cell>
        </row>
        <row r="13">
          <cell r="A13">
            <v>1</v>
          </cell>
          <cell r="B13">
            <v>13</v>
          </cell>
          <cell r="C13">
            <v>39098</v>
          </cell>
          <cell r="D13">
            <v>41243</v>
          </cell>
          <cell r="E13">
            <v>23603</v>
          </cell>
          <cell r="F13">
            <v>10998</v>
          </cell>
          <cell r="G13">
            <v>14695</v>
          </cell>
          <cell r="H13">
            <v>2648</v>
          </cell>
          <cell r="I13">
            <v>1658</v>
          </cell>
          <cell r="J13">
            <v>2180</v>
          </cell>
        </row>
        <row r="14">
          <cell r="A14">
            <v>1</v>
          </cell>
          <cell r="B14">
            <v>14</v>
          </cell>
          <cell r="C14">
            <v>61801</v>
          </cell>
          <cell r="D14">
            <v>44689</v>
          </cell>
          <cell r="E14">
            <v>36748</v>
          </cell>
          <cell r="F14">
            <v>20492</v>
          </cell>
          <cell r="G14">
            <v>12669</v>
          </cell>
          <cell r="H14">
            <v>3689</v>
          </cell>
          <cell r="I14">
            <v>3118</v>
          </cell>
          <cell r="J14">
            <v>2265</v>
          </cell>
        </row>
        <row r="15">
          <cell r="A15">
            <v>1</v>
          </cell>
          <cell r="B15">
            <v>15</v>
          </cell>
          <cell r="C15">
            <v>75914</v>
          </cell>
          <cell r="D15">
            <v>61634</v>
          </cell>
          <cell r="E15">
            <v>40402</v>
          </cell>
          <cell r="F15">
            <v>25544</v>
          </cell>
          <cell r="G15">
            <v>18166</v>
          </cell>
          <cell r="H15">
            <v>5980</v>
          </cell>
          <cell r="I15">
            <v>4766</v>
          </cell>
          <cell r="J15">
            <v>2981</v>
          </cell>
        </row>
        <row r="16">
          <cell r="A16">
            <v>1</v>
          </cell>
          <cell r="B16">
            <v>16</v>
          </cell>
          <cell r="C16">
            <v>48973</v>
          </cell>
          <cell r="D16">
            <v>48489</v>
          </cell>
          <cell r="E16">
            <v>36842</v>
          </cell>
          <cell r="F16">
            <v>18169</v>
          </cell>
          <cell r="G16">
            <v>16258</v>
          </cell>
          <cell r="H16">
            <v>3436</v>
          </cell>
          <cell r="I16">
            <v>2317</v>
          </cell>
          <cell r="J16">
            <v>3656</v>
          </cell>
        </row>
        <row r="17">
          <cell r="A17">
            <v>1</v>
          </cell>
          <cell r="B17">
            <v>17</v>
          </cell>
          <cell r="C17">
            <v>5569</v>
          </cell>
          <cell r="D17">
            <v>5378</v>
          </cell>
          <cell r="E17">
            <v>2907</v>
          </cell>
          <cell r="F17">
            <v>2774</v>
          </cell>
          <cell r="G17">
            <v>1530</v>
          </cell>
          <cell r="H17">
            <v>366</v>
          </cell>
          <cell r="I17">
            <v>248</v>
          </cell>
          <cell r="J17">
            <v>141</v>
          </cell>
        </row>
        <row r="18">
          <cell r="A18">
            <v>1</v>
          </cell>
          <cell r="B18">
            <v>18</v>
          </cell>
          <cell r="C18">
            <v>3180</v>
          </cell>
          <cell r="D18">
            <v>2723</v>
          </cell>
          <cell r="E18">
            <v>3017</v>
          </cell>
          <cell r="F18">
            <v>687</v>
          </cell>
          <cell r="G18">
            <v>637</v>
          </cell>
          <cell r="H18">
            <v>209</v>
          </cell>
          <cell r="I18">
            <v>202</v>
          </cell>
          <cell r="J18">
            <v>0</v>
          </cell>
        </row>
        <row r="19">
          <cell r="A19">
            <v>1</v>
          </cell>
          <cell r="B19">
            <v>19</v>
          </cell>
          <cell r="C19">
            <v>697469</v>
          </cell>
          <cell r="D19">
            <v>659841</v>
          </cell>
          <cell r="E19">
            <v>346574</v>
          </cell>
          <cell r="F19">
            <v>233897</v>
          </cell>
          <cell r="G19">
            <v>199299</v>
          </cell>
          <cell r="H19">
            <v>47941</v>
          </cell>
          <cell r="I19">
            <v>34861</v>
          </cell>
          <cell r="J19">
            <v>23169</v>
          </cell>
        </row>
        <row r="20">
          <cell r="A20">
            <v>1</v>
          </cell>
          <cell r="B20">
            <v>20</v>
          </cell>
          <cell r="C20">
            <v>182265</v>
          </cell>
          <cell r="D20">
            <v>124345</v>
          </cell>
          <cell r="E20">
            <v>66607</v>
          </cell>
          <cell r="F20">
            <v>36336</v>
          </cell>
          <cell r="G20">
            <v>31413</v>
          </cell>
          <cell r="H20">
            <v>10303</v>
          </cell>
          <cell r="I20">
            <v>7768</v>
          </cell>
          <cell r="J20">
            <v>5012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SReport"/>
      <sheetName val="RowCheck"/>
      <sheetName val="Crosscheck"/>
      <sheetName val="SASlist"/>
      <sheetName val="DRG desc"/>
      <sheetName val="drg_figure.txt"/>
      <sheetName val="Figure 12.1"/>
      <sheetName val="12.1 pub"/>
      <sheetName val="12.1 Final"/>
      <sheetName val="drg_chap_sec_public.txt"/>
      <sheetName val="RSI data for 12.1 12.2"/>
      <sheetName val="12.2 pub"/>
      <sheetName val="12.2 Final"/>
      <sheetName val="drg_chap_sec_private_cw.txt"/>
      <sheetName val="12.3 Pub"/>
      <sheetName val="12.3 Final"/>
      <sheetName val="drg_chap_state_public.txt"/>
      <sheetName val="12.4 Pub"/>
      <sheetName val="12.4 Final"/>
      <sheetName val="drg_chap_state_private.txt"/>
      <sheetName val="12.5 pub"/>
      <sheetName val="12.5 final"/>
      <sheetName val="drg_timeseries_sector.txt"/>
      <sheetName val="12.6 pub"/>
      <sheetName val="12.6 final"/>
      <sheetName val="drg_timeseries_pes.txt"/>
      <sheetName val="12.7 pub"/>
      <sheetName val="12.7 Final"/>
      <sheetName val="top30drg_onight_public.txt"/>
      <sheetName val="12.8 pub"/>
      <sheetName val="12.8 Final"/>
      <sheetName val="top30drg_onight_private.txt"/>
      <sheetName val="12.9 pub"/>
      <sheetName val="12.9 Final"/>
      <sheetName val="top30drg_sameday_public.txt"/>
      <sheetName val="12.10 pub"/>
      <sheetName val="12.10 Final"/>
      <sheetName val="top30drg_sameday_private.txt"/>
      <sheetName val="12.11 pub"/>
      <sheetName val="12.11 Final"/>
      <sheetName val="top30drg_private_freest.txt"/>
      <sheetName val="12.12 pub"/>
      <sheetName val="12.12 Final"/>
      <sheetName val="top30drg_public_psych.txt"/>
      <sheetName val="12.13 Pub"/>
      <sheetName val="12.13 Final"/>
      <sheetName val="top30drg_public_bystate.txt"/>
      <sheetName val="12.14 Pub"/>
      <sheetName val="12.14 Final"/>
      <sheetName val="top30drg_private_bystate.txt"/>
      <sheetName val="12.15 Pub"/>
      <sheetName val="12.15 Final"/>
      <sheetName val="top30drg_alospub_state.txt"/>
      <sheetName val="12.16 Pub"/>
      <sheetName val="12.16 Final"/>
      <sheetName val="top30drg_alospriv_state.txt"/>
      <sheetName val="12.17 pub"/>
      <sheetName val="12.17 Final"/>
      <sheetName val="top30drg_male_age.txt"/>
      <sheetName val="12.18 pub"/>
      <sheetName val="12.18 Final"/>
      <sheetName val="top30drg_female_age.txt"/>
      <sheetName val="12.5 pub (2)"/>
      <sheetName val="12.6 pub (2)"/>
      <sheetName val="12.7 pub (enh)"/>
      <sheetName val="12.8 pub (enh)"/>
      <sheetName val="12.9 pub (enh)"/>
      <sheetName val="12.10 pub (enh2)"/>
      <sheetName val="12.11 pub (enh2)"/>
      <sheetName val="12.12 pub (enh2)"/>
      <sheetName val="12.13 Pub (enh2)"/>
      <sheetName val="12.14 Pub (2)"/>
      <sheetName val="12.15 Pub (2)"/>
      <sheetName val="12.16 Pub (enh2)"/>
      <sheetName val="12.17 pub (enh2)"/>
      <sheetName val="12.18 pub (enh2)"/>
      <sheetName val="Contro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t="str">
            <v>Row</v>
          </cell>
          <cell r="B1" t="str">
            <v>MDC</v>
          </cell>
          <cell r="C1" t="str">
            <v>Seps</v>
          </cell>
          <cell r="D1" t="str">
            <v>Sameday</v>
          </cell>
          <cell r="E1" t="str">
            <v>Publicpat</v>
          </cell>
          <cell r="F1" t="str">
            <v>Seprate</v>
          </cell>
          <cell r="G1" t="str">
            <v>Days</v>
          </cell>
          <cell r="H1" t="str">
            <v>Bedrate</v>
          </cell>
        </row>
        <row r="2">
          <cell r="A2">
            <v>2</v>
          </cell>
          <cell r="C2">
            <v>11989</v>
          </cell>
          <cell r="D2">
            <v>241</v>
          </cell>
          <cell r="E2">
            <v>9456</v>
          </cell>
          <cell r="F2">
            <v>5.5</v>
          </cell>
          <cell r="G2">
            <v>352549</v>
          </cell>
          <cell r="H2">
            <v>162.9</v>
          </cell>
        </row>
        <row r="3">
          <cell r="A3">
            <v>3</v>
          </cell>
          <cell r="B3">
            <v>1</v>
          </cell>
          <cell r="C3">
            <v>234476</v>
          </cell>
          <cell r="D3">
            <v>88224</v>
          </cell>
          <cell r="E3">
            <v>194064</v>
          </cell>
          <cell r="F3">
            <v>108.3</v>
          </cell>
          <cell r="G3">
            <v>1095156</v>
          </cell>
          <cell r="H3">
            <v>506</v>
          </cell>
        </row>
        <row r="4">
          <cell r="A4">
            <v>4</v>
          </cell>
          <cell r="B4">
            <v>2</v>
          </cell>
          <cell r="C4">
            <v>95556</v>
          </cell>
          <cell r="D4">
            <v>78707</v>
          </cell>
          <cell r="E4">
            <v>78380</v>
          </cell>
          <cell r="F4">
            <v>44.1</v>
          </cell>
          <cell r="G4">
            <v>124917</v>
          </cell>
          <cell r="H4">
            <v>57.7</v>
          </cell>
        </row>
        <row r="5">
          <cell r="A5">
            <v>5</v>
          </cell>
          <cell r="B5">
            <v>3</v>
          </cell>
          <cell r="C5">
            <v>181372</v>
          </cell>
          <cell r="D5">
            <v>86658</v>
          </cell>
          <cell r="E5">
            <v>155947</v>
          </cell>
          <cell r="F5">
            <v>83.8</v>
          </cell>
          <cell r="G5">
            <v>293187</v>
          </cell>
          <cell r="H5">
            <v>135.5</v>
          </cell>
        </row>
        <row r="6">
          <cell r="A6">
            <v>6</v>
          </cell>
          <cell r="B6">
            <v>4</v>
          </cell>
          <cell r="C6">
            <v>273716</v>
          </cell>
          <cell r="D6">
            <v>44511</v>
          </cell>
          <cell r="E6">
            <v>228579</v>
          </cell>
          <cell r="F6">
            <v>126.5</v>
          </cell>
          <cell r="G6">
            <v>1273917</v>
          </cell>
          <cell r="H6">
            <v>588.6</v>
          </cell>
        </row>
        <row r="7">
          <cell r="A7">
            <v>7</v>
          </cell>
          <cell r="B7">
            <v>5</v>
          </cell>
          <cell r="C7">
            <v>397313</v>
          </cell>
          <cell r="D7">
            <v>112652</v>
          </cell>
          <cell r="E7">
            <v>328491</v>
          </cell>
          <cell r="F7">
            <v>183.6</v>
          </cell>
          <cell r="G7">
            <v>1393274</v>
          </cell>
          <cell r="H7">
            <v>643.70000000000005</v>
          </cell>
        </row>
        <row r="8">
          <cell r="A8">
            <v>8</v>
          </cell>
          <cell r="B8">
            <v>6</v>
          </cell>
          <cell r="C8">
            <v>476968</v>
          </cell>
          <cell r="D8">
            <v>228317</v>
          </cell>
          <cell r="E8">
            <v>405319</v>
          </cell>
          <cell r="F8">
            <v>220.4</v>
          </cell>
          <cell r="G8">
            <v>1248151</v>
          </cell>
          <cell r="H8">
            <v>576.70000000000005</v>
          </cell>
        </row>
        <row r="9">
          <cell r="A9">
            <v>9</v>
          </cell>
          <cell r="B9">
            <v>7</v>
          </cell>
          <cell r="C9">
            <v>87811</v>
          </cell>
          <cell r="D9">
            <v>17466</v>
          </cell>
          <cell r="E9">
            <v>75417</v>
          </cell>
          <cell r="F9">
            <v>40.6</v>
          </cell>
          <cell r="G9">
            <v>365709</v>
          </cell>
          <cell r="H9">
            <v>169</v>
          </cell>
        </row>
        <row r="10">
          <cell r="A10">
            <v>10</v>
          </cell>
          <cell r="B10">
            <v>8</v>
          </cell>
          <cell r="C10">
            <v>361181</v>
          </cell>
          <cell r="D10">
            <v>132492</v>
          </cell>
          <cell r="E10">
            <v>295762</v>
          </cell>
          <cell r="F10">
            <v>166.9</v>
          </cell>
          <cell r="G10">
            <v>1470610</v>
          </cell>
          <cell r="H10">
            <v>679.5</v>
          </cell>
        </row>
        <row r="11">
          <cell r="A11">
            <v>11</v>
          </cell>
          <cell r="B11">
            <v>9</v>
          </cell>
          <cell r="C11">
            <v>179980</v>
          </cell>
          <cell r="D11">
            <v>88578</v>
          </cell>
          <cell r="E11">
            <v>156039</v>
          </cell>
          <cell r="F11">
            <v>83.2</v>
          </cell>
          <cell r="G11">
            <v>525953</v>
          </cell>
          <cell r="H11">
            <v>243</v>
          </cell>
        </row>
        <row r="12">
          <cell r="A12">
            <v>12</v>
          </cell>
          <cell r="B12">
            <v>10</v>
          </cell>
          <cell r="C12">
            <v>72574</v>
          </cell>
          <cell r="D12">
            <v>20377</v>
          </cell>
          <cell r="E12">
            <v>61202</v>
          </cell>
          <cell r="F12">
            <v>33.5</v>
          </cell>
          <cell r="G12">
            <v>347199</v>
          </cell>
          <cell r="H12">
            <v>160.4</v>
          </cell>
        </row>
        <row r="13">
          <cell r="A13">
            <v>13</v>
          </cell>
          <cell r="B13">
            <v>11</v>
          </cell>
          <cell r="C13">
            <v>1032929</v>
          </cell>
          <cell r="D13">
            <v>934607</v>
          </cell>
          <cell r="E13">
            <v>898899</v>
          </cell>
          <cell r="F13">
            <v>477.2</v>
          </cell>
          <cell r="G13">
            <v>1389310</v>
          </cell>
          <cell r="H13">
            <v>641.9</v>
          </cell>
        </row>
        <row r="14">
          <cell r="A14">
            <v>14</v>
          </cell>
          <cell r="B14">
            <v>12</v>
          </cell>
          <cell r="C14">
            <v>45873</v>
          </cell>
          <cell r="D14">
            <v>24916</v>
          </cell>
          <cell r="E14">
            <v>39419</v>
          </cell>
          <cell r="F14">
            <v>21.2</v>
          </cell>
          <cell r="G14">
            <v>99503</v>
          </cell>
          <cell r="H14">
            <v>46</v>
          </cell>
        </row>
        <row r="15">
          <cell r="A15">
            <v>15</v>
          </cell>
          <cell r="B15">
            <v>13</v>
          </cell>
          <cell r="C15">
            <v>111424</v>
          </cell>
          <cell r="D15">
            <v>69059</v>
          </cell>
          <cell r="E15">
            <v>98881</v>
          </cell>
          <cell r="F15">
            <v>51.5</v>
          </cell>
          <cell r="G15">
            <v>197543</v>
          </cell>
          <cell r="H15">
            <v>91.3</v>
          </cell>
        </row>
        <row r="16">
          <cell r="A16">
            <v>16</v>
          </cell>
          <cell r="B16">
            <v>14</v>
          </cell>
          <cell r="C16">
            <v>350293</v>
          </cell>
          <cell r="D16">
            <v>86716</v>
          </cell>
          <cell r="E16">
            <v>321088</v>
          </cell>
          <cell r="F16">
            <v>161.80000000000001</v>
          </cell>
          <cell r="G16">
            <v>900672</v>
          </cell>
          <cell r="H16">
            <v>416.1</v>
          </cell>
        </row>
        <row r="17">
          <cell r="A17">
            <v>17</v>
          </cell>
          <cell r="B17">
            <v>15</v>
          </cell>
          <cell r="C17">
            <v>65731</v>
          </cell>
          <cell r="D17">
            <v>6103</v>
          </cell>
          <cell r="E17">
            <v>59997</v>
          </cell>
          <cell r="F17">
            <v>30.4</v>
          </cell>
          <cell r="G17">
            <v>505173</v>
          </cell>
          <cell r="H17">
            <v>233.4</v>
          </cell>
        </row>
        <row r="18">
          <cell r="A18">
            <v>18</v>
          </cell>
          <cell r="B18">
            <v>16</v>
          </cell>
          <cell r="C18">
            <v>77351</v>
          </cell>
          <cell r="D18">
            <v>51948</v>
          </cell>
          <cell r="E18">
            <v>64754</v>
          </cell>
          <cell r="F18">
            <v>35.700000000000003</v>
          </cell>
          <cell r="G18">
            <v>174188</v>
          </cell>
          <cell r="H18">
            <v>80.5</v>
          </cell>
        </row>
        <row r="19">
          <cell r="A19">
            <v>19</v>
          </cell>
          <cell r="B19">
            <v>17</v>
          </cell>
          <cell r="C19">
            <v>178626</v>
          </cell>
          <cell r="D19">
            <v>159223</v>
          </cell>
          <cell r="E19">
            <v>151398</v>
          </cell>
          <cell r="F19">
            <v>82.5</v>
          </cell>
          <cell r="G19">
            <v>328250</v>
          </cell>
          <cell r="H19">
            <v>151.69999999999999</v>
          </cell>
        </row>
        <row r="20">
          <cell r="A20">
            <v>20</v>
          </cell>
          <cell r="B20">
            <v>18</v>
          </cell>
          <cell r="C20">
            <v>58265</v>
          </cell>
          <cell r="D20">
            <v>11687</v>
          </cell>
          <cell r="E20">
            <v>48654</v>
          </cell>
          <cell r="F20">
            <v>26.9</v>
          </cell>
          <cell r="G20">
            <v>304278</v>
          </cell>
          <cell r="H20">
            <v>140.6</v>
          </cell>
        </row>
        <row r="21">
          <cell r="A21">
            <v>21</v>
          </cell>
          <cell r="B21">
            <v>19</v>
          </cell>
          <cell r="C21">
            <v>130107</v>
          </cell>
          <cell r="D21">
            <v>32867</v>
          </cell>
          <cell r="E21">
            <v>120722</v>
          </cell>
          <cell r="F21">
            <v>60.1</v>
          </cell>
          <cell r="G21">
            <v>1440272</v>
          </cell>
          <cell r="H21">
            <v>665.4</v>
          </cell>
        </row>
        <row r="22">
          <cell r="A22">
            <v>22</v>
          </cell>
          <cell r="B22">
            <v>20</v>
          </cell>
          <cell r="C22">
            <v>34111</v>
          </cell>
          <cell r="D22">
            <v>9303</v>
          </cell>
          <cell r="E22">
            <v>32235</v>
          </cell>
          <cell r="F22">
            <v>15.8</v>
          </cell>
          <cell r="G22">
            <v>127087</v>
          </cell>
          <cell r="H22">
            <v>58.7</v>
          </cell>
        </row>
        <row r="23">
          <cell r="A23">
            <v>23</v>
          </cell>
          <cell r="B23">
            <v>21</v>
          </cell>
          <cell r="C23">
            <v>147159</v>
          </cell>
          <cell r="D23">
            <v>55488</v>
          </cell>
          <cell r="E23">
            <v>120727</v>
          </cell>
          <cell r="F23">
            <v>68</v>
          </cell>
          <cell r="G23">
            <v>442635</v>
          </cell>
          <cell r="H23">
            <v>204.5</v>
          </cell>
        </row>
        <row r="24">
          <cell r="A24">
            <v>24</v>
          </cell>
          <cell r="B24">
            <v>22</v>
          </cell>
          <cell r="C24">
            <v>8341</v>
          </cell>
          <cell r="D24">
            <v>2976</v>
          </cell>
          <cell r="E24">
            <v>6944</v>
          </cell>
          <cell r="F24">
            <v>3.9</v>
          </cell>
          <cell r="G24">
            <v>42076</v>
          </cell>
          <cell r="H24">
            <v>19.399999999999999</v>
          </cell>
        </row>
        <row r="25">
          <cell r="A25">
            <v>25</v>
          </cell>
          <cell r="B25">
            <v>23</v>
          </cell>
          <cell r="C25">
            <v>127585</v>
          </cell>
          <cell r="D25">
            <v>94437</v>
          </cell>
          <cell r="E25">
            <v>109710</v>
          </cell>
          <cell r="F25">
            <v>58.9</v>
          </cell>
          <cell r="G25">
            <v>343198</v>
          </cell>
          <cell r="H25">
            <v>158.6</v>
          </cell>
        </row>
        <row r="26">
          <cell r="A26">
            <v>26</v>
          </cell>
          <cell r="C26">
            <v>5236</v>
          </cell>
          <cell r="D26">
            <v>1347</v>
          </cell>
          <cell r="E26">
            <v>4368</v>
          </cell>
          <cell r="F26">
            <v>2.4</v>
          </cell>
          <cell r="G26">
            <v>56254</v>
          </cell>
          <cell r="H26">
            <v>26</v>
          </cell>
        </row>
        <row r="27">
          <cell r="A27">
            <v>27</v>
          </cell>
          <cell r="C27">
            <v>947148</v>
          </cell>
          <cell r="D27">
            <v>359698</v>
          </cell>
          <cell r="E27">
            <v>804324</v>
          </cell>
          <cell r="F27">
            <v>437.6</v>
          </cell>
          <cell r="G27">
            <v>3812868</v>
          </cell>
          <cell r="H27">
            <v>1761.6</v>
          </cell>
        </row>
        <row r="28">
          <cell r="A28">
            <v>28</v>
          </cell>
          <cell r="C28">
            <v>3490657</v>
          </cell>
          <cell r="D28">
            <v>1842647</v>
          </cell>
          <cell r="E28">
            <v>3006532</v>
          </cell>
          <cell r="F28">
            <v>1612.8</v>
          </cell>
          <cell r="G28">
            <v>10389809</v>
          </cell>
          <cell r="H28">
            <v>4800.3</v>
          </cell>
        </row>
        <row r="29">
          <cell r="A29">
            <v>29</v>
          </cell>
          <cell r="C29">
            <v>308162</v>
          </cell>
          <cell r="D29">
            <v>236555</v>
          </cell>
          <cell r="E29">
            <v>255596</v>
          </cell>
          <cell r="F29">
            <v>142.4</v>
          </cell>
          <cell r="G29">
            <v>638384</v>
          </cell>
          <cell r="H29">
            <v>294.89999999999998</v>
          </cell>
        </row>
        <row r="30">
          <cell r="A30">
            <v>30</v>
          </cell>
          <cell r="C30">
            <v>4745967</v>
          </cell>
          <cell r="D30">
            <v>2438900</v>
          </cell>
          <cell r="E30">
            <v>4066452</v>
          </cell>
          <cell r="F30">
            <v>2192.6999999999998</v>
          </cell>
          <cell r="G30">
            <v>14841061</v>
          </cell>
          <cell r="H30">
            <v>6856.9</v>
          </cell>
        </row>
      </sheetData>
      <sheetData sheetId="10" refreshError="1"/>
      <sheetData sheetId="11" refreshError="1"/>
      <sheetData sheetId="12" refreshError="1"/>
      <sheetData sheetId="13" refreshError="1">
        <row r="1">
          <cell r="A1" t="str">
            <v>Row</v>
          </cell>
          <cell r="B1" t="str">
            <v>MDC</v>
          </cell>
          <cell r="C1" t="str">
            <v>Seps</v>
          </cell>
          <cell r="D1" t="str">
            <v>Sameday</v>
          </cell>
          <cell r="E1" t="str">
            <v>Publicpat</v>
          </cell>
          <cell r="F1" t="str">
            <v>Seprate</v>
          </cell>
          <cell r="G1" t="str">
            <v>Days</v>
          </cell>
          <cell r="H1" t="str">
            <v>Bedrate</v>
          </cell>
          <cell r="I1" t="str">
            <v>ALOS</v>
          </cell>
          <cell r="J1" t="str">
            <v>ALOSON</v>
          </cell>
        </row>
        <row r="2">
          <cell r="A2">
            <v>2</v>
          </cell>
          <cell r="C2">
            <v>1470</v>
          </cell>
          <cell r="D2">
            <v>13</v>
          </cell>
          <cell r="E2">
            <v>10</v>
          </cell>
          <cell r="F2">
            <v>0.7</v>
          </cell>
          <cell r="G2">
            <v>46410</v>
          </cell>
          <cell r="H2">
            <v>21.4</v>
          </cell>
          <cell r="I2">
            <v>31.6</v>
          </cell>
          <cell r="J2">
            <v>31.8</v>
          </cell>
        </row>
        <row r="3">
          <cell r="A3">
            <v>3</v>
          </cell>
          <cell r="B3">
            <v>1</v>
          </cell>
          <cell r="C3">
            <v>65557</v>
          </cell>
          <cell r="D3">
            <v>33494</v>
          </cell>
          <cell r="E3">
            <v>808</v>
          </cell>
          <cell r="F3">
            <v>30.3</v>
          </cell>
          <cell r="G3">
            <v>266355</v>
          </cell>
          <cell r="H3">
            <v>123.1</v>
          </cell>
          <cell r="I3">
            <v>4.0999999999999996</v>
          </cell>
          <cell r="J3">
            <v>7.3</v>
          </cell>
        </row>
        <row r="4">
          <cell r="A4">
            <v>4</v>
          </cell>
          <cell r="B4">
            <v>2</v>
          </cell>
          <cell r="C4">
            <v>199643</v>
          </cell>
          <cell r="D4">
            <v>187126</v>
          </cell>
          <cell r="E4">
            <v>3745</v>
          </cell>
          <cell r="F4">
            <v>92.2</v>
          </cell>
          <cell r="G4">
            <v>204061</v>
          </cell>
          <cell r="H4">
            <v>94.3</v>
          </cell>
          <cell r="I4">
            <v>1</v>
          </cell>
          <cell r="J4">
            <v>1.4</v>
          </cell>
        </row>
        <row r="5">
          <cell r="A5">
            <v>5</v>
          </cell>
          <cell r="B5">
            <v>3</v>
          </cell>
          <cell r="C5">
            <v>210097</v>
          </cell>
          <cell r="D5">
            <v>149434</v>
          </cell>
          <cell r="E5">
            <v>1935</v>
          </cell>
          <cell r="F5">
            <v>97.1</v>
          </cell>
          <cell r="G5">
            <v>240723</v>
          </cell>
          <cell r="H5">
            <v>111.2</v>
          </cell>
          <cell r="I5">
            <v>1.1000000000000001</v>
          </cell>
          <cell r="J5">
            <v>1.5</v>
          </cell>
        </row>
        <row r="6">
          <cell r="A6">
            <v>6</v>
          </cell>
          <cell r="B6">
            <v>4</v>
          </cell>
          <cell r="C6">
            <v>87921</v>
          </cell>
          <cell r="D6">
            <v>7683</v>
          </cell>
          <cell r="E6">
            <v>1379</v>
          </cell>
          <cell r="F6">
            <v>40.6</v>
          </cell>
          <cell r="G6">
            <v>370401</v>
          </cell>
          <cell r="H6">
            <v>171.1</v>
          </cell>
          <cell r="I6">
            <v>4.2</v>
          </cell>
          <cell r="J6">
            <v>4.5</v>
          </cell>
        </row>
        <row r="7">
          <cell r="A7">
            <v>7</v>
          </cell>
          <cell r="B7">
            <v>5</v>
          </cell>
          <cell r="C7">
            <v>156714</v>
          </cell>
          <cell r="D7">
            <v>41861</v>
          </cell>
          <cell r="E7">
            <v>4712</v>
          </cell>
          <cell r="F7">
            <v>72.400000000000006</v>
          </cell>
          <cell r="G7">
            <v>577070</v>
          </cell>
          <cell r="H7">
            <v>266.60000000000002</v>
          </cell>
          <cell r="I7">
            <v>3.7</v>
          </cell>
          <cell r="J7">
            <v>4.7</v>
          </cell>
        </row>
        <row r="8">
          <cell r="A8">
            <v>8</v>
          </cell>
          <cell r="B8">
            <v>6</v>
          </cell>
          <cell r="C8">
            <v>518465</v>
          </cell>
          <cell r="D8">
            <v>412858</v>
          </cell>
          <cell r="E8">
            <v>4731</v>
          </cell>
          <cell r="F8">
            <v>239.5</v>
          </cell>
          <cell r="G8">
            <v>836503</v>
          </cell>
          <cell r="H8">
            <v>386.5</v>
          </cell>
          <cell r="I8">
            <v>1.6</v>
          </cell>
          <cell r="J8">
            <v>4</v>
          </cell>
        </row>
        <row r="9">
          <cell r="A9">
            <v>9</v>
          </cell>
          <cell r="B9">
            <v>7</v>
          </cell>
          <cell r="C9">
            <v>33759</v>
          </cell>
          <cell r="D9">
            <v>4531</v>
          </cell>
          <cell r="E9">
            <v>577</v>
          </cell>
          <cell r="F9">
            <v>15.6</v>
          </cell>
          <cell r="G9">
            <v>108675</v>
          </cell>
          <cell r="H9">
            <v>50.2</v>
          </cell>
          <cell r="I9">
            <v>3.2</v>
          </cell>
          <cell r="J9">
            <v>3.6</v>
          </cell>
        </row>
        <row r="10">
          <cell r="A10">
            <v>10</v>
          </cell>
          <cell r="B10">
            <v>8</v>
          </cell>
          <cell r="C10">
            <v>332811</v>
          </cell>
          <cell r="D10">
            <v>138900</v>
          </cell>
          <cell r="E10">
            <v>2386</v>
          </cell>
          <cell r="F10">
            <v>153.80000000000001</v>
          </cell>
          <cell r="G10">
            <v>1050542</v>
          </cell>
          <cell r="H10">
            <v>485.4</v>
          </cell>
          <cell r="I10">
            <v>3.2</v>
          </cell>
          <cell r="J10">
            <v>4.7</v>
          </cell>
        </row>
        <row r="11">
          <cell r="A11">
            <v>11</v>
          </cell>
          <cell r="B11">
            <v>9</v>
          </cell>
          <cell r="C11">
            <v>171858</v>
          </cell>
          <cell r="D11">
            <v>120486</v>
          </cell>
          <cell r="E11">
            <v>1401</v>
          </cell>
          <cell r="F11">
            <v>79.400000000000006</v>
          </cell>
          <cell r="G11">
            <v>322465</v>
          </cell>
          <cell r="H11">
            <v>149</v>
          </cell>
          <cell r="I11">
            <v>1.9</v>
          </cell>
          <cell r="J11">
            <v>3.9</v>
          </cell>
        </row>
        <row r="12">
          <cell r="A12">
            <v>12</v>
          </cell>
          <cell r="B12">
            <v>10</v>
          </cell>
          <cell r="C12">
            <v>43475</v>
          </cell>
          <cell r="D12">
            <v>12718</v>
          </cell>
          <cell r="E12">
            <v>414</v>
          </cell>
          <cell r="F12">
            <v>20.100000000000001</v>
          </cell>
          <cell r="G12">
            <v>127413</v>
          </cell>
          <cell r="H12">
            <v>58.9</v>
          </cell>
          <cell r="I12">
            <v>2.9</v>
          </cell>
          <cell r="J12">
            <v>3.7</v>
          </cell>
        </row>
        <row r="13">
          <cell r="A13">
            <v>13</v>
          </cell>
          <cell r="B13">
            <v>11</v>
          </cell>
          <cell r="C13">
            <v>270630</v>
          </cell>
          <cell r="D13">
            <v>232475</v>
          </cell>
          <cell r="E13">
            <v>63415</v>
          </cell>
          <cell r="F13">
            <v>125</v>
          </cell>
          <cell r="G13">
            <v>388086</v>
          </cell>
          <cell r="H13">
            <v>179.3</v>
          </cell>
          <cell r="I13">
            <v>1.4</v>
          </cell>
          <cell r="J13">
            <v>4.0999999999999996</v>
          </cell>
        </row>
        <row r="14">
          <cell r="A14">
            <v>14</v>
          </cell>
          <cell r="B14">
            <v>12</v>
          </cell>
          <cell r="C14">
            <v>67204</v>
          </cell>
          <cell r="D14">
            <v>41629</v>
          </cell>
          <cell r="E14">
            <v>349</v>
          </cell>
          <cell r="F14">
            <v>31</v>
          </cell>
          <cell r="G14">
            <v>134441</v>
          </cell>
          <cell r="H14">
            <v>62.1</v>
          </cell>
          <cell r="I14">
            <v>2</v>
          </cell>
          <cell r="J14">
            <v>3.6</v>
          </cell>
        </row>
        <row r="15">
          <cell r="A15">
            <v>15</v>
          </cell>
          <cell r="B15">
            <v>13</v>
          </cell>
          <cell r="C15">
            <v>158979</v>
          </cell>
          <cell r="D15">
            <v>118666</v>
          </cell>
          <cell r="E15">
            <v>1576</v>
          </cell>
          <cell r="F15">
            <v>73.5</v>
          </cell>
          <cell r="G15">
            <v>245946</v>
          </cell>
          <cell r="H15">
            <v>113.6</v>
          </cell>
          <cell r="I15">
            <v>1.5</v>
          </cell>
          <cell r="J15">
            <v>3.2</v>
          </cell>
        </row>
        <row r="16">
          <cell r="A16">
            <v>16</v>
          </cell>
          <cell r="B16">
            <v>14</v>
          </cell>
          <cell r="C16">
            <v>153225</v>
          </cell>
          <cell r="D16">
            <v>58976</v>
          </cell>
          <cell r="E16">
            <v>897</v>
          </cell>
          <cell r="F16">
            <v>70.8</v>
          </cell>
          <cell r="G16">
            <v>477935</v>
          </cell>
          <cell r="H16">
            <v>220.8</v>
          </cell>
          <cell r="I16">
            <v>3.1</v>
          </cell>
          <cell r="J16">
            <v>4.4000000000000004</v>
          </cell>
        </row>
        <row r="17">
          <cell r="A17">
            <v>17</v>
          </cell>
          <cell r="B17">
            <v>15</v>
          </cell>
          <cell r="C17">
            <v>19861</v>
          </cell>
          <cell r="D17">
            <v>1804</v>
          </cell>
          <cell r="E17">
            <v>111</v>
          </cell>
          <cell r="F17">
            <v>9.1999999999999993</v>
          </cell>
          <cell r="G17">
            <v>117339</v>
          </cell>
          <cell r="H17">
            <v>54.2</v>
          </cell>
          <cell r="I17">
            <v>5.9</v>
          </cell>
          <cell r="J17">
            <v>6.4</v>
          </cell>
        </row>
        <row r="18">
          <cell r="A18">
            <v>18</v>
          </cell>
          <cell r="B18">
            <v>16</v>
          </cell>
          <cell r="C18">
            <v>35572</v>
          </cell>
          <cell r="D18">
            <v>27775</v>
          </cell>
          <cell r="E18">
            <v>337</v>
          </cell>
          <cell r="F18">
            <v>16.399999999999999</v>
          </cell>
          <cell r="G18">
            <v>61233</v>
          </cell>
          <cell r="H18">
            <v>28.3</v>
          </cell>
          <cell r="I18">
            <v>1.7</v>
          </cell>
          <cell r="J18">
            <v>4.3</v>
          </cell>
        </row>
        <row r="19">
          <cell r="A19">
            <v>19</v>
          </cell>
          <cell r="B19">
            <v>17</v>
          </cell>
          <cell r="C19">
            <v>214309</v>
          </cell>
          <cell r="D19">
            <v>202638</v>
          </cell>
          <cell r="E19">
            <v>3462</v>
          </cell>
          <cell r="F19">
            <v>99</v>
          </cell>
          <cell r="G19">
            <v>277921</v>
          </cell>
          <cell r="H19">
            <v>128.4</v>
          </cell>
          <cell r="I19">
            <v>1.3</v>
          </cell>
          <cell r="J19">
            <v>6.5</v>
          </cell>
        </row>
        <row r="20">
          <cell r="A20">
            <v>20</v>
          </cell>
          <cell r="B20">
            <v>18</v>
          </cell>
          <cell r="C20">
            <v>12329</v>
          </cell>
          <cell r="D20">
            <v>1999</v>
          </cell>
          <cell r="E20">
            <v>185</v>
          </cell>
          <cell r="F20">
            <v>5.7</v>
          </cell>
          <cell r="G20">
            <v>82723</v>
          </cell>
          <cell r="H20">
            <v>38.200000000000003</v>
          </cell>
          <cell r="I20">
            <v>6.7</v>
          </cell>
          <cell r="J20">
            <v>7.8</v>
          </cell>
        </row>
        <row r="21">
          <cell r="A21">
            <v>21</v>
          </cell>
          <cell r="B21">
            <v>19</v>
          </cell>
          <cell r="C21">
            <v>117758</v>
          </cell>
          <cell r="D21">
            <v>91423</v>
          </cell>
          <cell r="E21">
            <v>1928</v>
          </cell>
          <cell r="F21">
            <v>54.4</v>
          </cell>
          <cell r="G21">
            <v>575577</v>
          </cell>
          <cell r="H21">
            <v>265.89999999999998</v>
          </cell>
          <cell r="I21">
            <v>4.9000000000000004</v>
          </cell>
          <cell r="J21">
            <v>18.399999999999999</v>
          </cell>
        </row>
        <row r="22">
          <cell r="A22">
            <v>22</v>
          </cell>
          <cell r="B22">
            <v>20</v>
          </cell>
          <cell r="C22">
            <v>24607</v>
          </cell>
          <cell r="D22">
            <v>18596</v>
          </cell>
          <cell r="E22">
            <v>359</v>
          </cell>
          <cell r="F22">
            <v>11.4</v>
          </cell>
          <cell r="G22">
            <v>103561</v>
          </cell>
          <cell r="H22">
            <v>47.8</v>
          </cell>
          <cell r="I22">
            <v>4.2</v>
          </cell>
          <cell r="J22">
            <v>14.1</v>
          </cell>
        </row>
        <row r="23">
          <cell r="A23">
            <v>23</v>
          </cell>
          <cell r="B23">
            <v>21</v>
          </cell>
          <cell r="C23">
            <v>22961</v>
          </cell>
          <cell r="D23">
            <v>8368</v>
          </cell>
          <cell r="E23">
            <v>439</v>
          </cell>
          <cell r="F23">
            <v>10.6</v>
          </cell>
          <cell r="G23">
            <v>77833</v>
          </cell>
          <cell r="H23">
            <v>36</v>
          </cell>
          <cell r="I23">
            <v>3.4</v>
          </cell>
          <cell r="J23">
            <v>4.8</v>
          </cell>
        </row>
        <row r="24">
          <cell r="A24">
            <v>24</v>
          </cell>
          <cell r="B24">
            <v>22</v>
          </cell>
          <cell r="C24">
            <v>369</v>
          </cell>
          <cell r="D24">
            <v>181</v>
          </cell>
          <cell r="E24">
            <v>60</v>
          </cell>
          <cell r="F24">
            <v>0.2</v>
          </cell>
          <cell r="G24">
            <v>1449</v>
          </cell>
          <cell r="H24">
            <v>0.7</v>
          </cell>
          <cell r="I24">
            <v>3.9</v>
          </cell>
          <cell r="J24">
            <v>6.7</v>
          </cell>
        </row>
        <row r="25">
          <cell r="A25">
            <v>25</v>
          </cell>
          <cell r="B25">
            <v>23</v>
          </cell>
          <cell r="C25">
            <v>175295</v>
          </cell>
          <cell r="D25">
            <v>162422</v>
          </cell>
          <cell r="E25">
            <v>1681</v>
          </cell>
          <cell r="F25">
            <v>81</v>
          </cell>
          <cell r="G25">
            <v>225272</v>
          </cell>
          <cell r="H25">
            <v>104.1</v>
          </cell>
          <cell r="I25">
            <v>1.3</v>
          </cell>
          <cell r="J25">
            <v>4.9000000000000004</v>
          </cell>
        </row>
        <row r="26">
          <cell r="A26">
            <v>26</v>
          </cell>
          <cell r="C26">
            <v>7445</v>
          </cell>
          <cell r="D26">
            <v>3789</v>
          </cell>
          <cell r="E26">
            <v>18</v>
          </cell>
          <cell r="F26">
            <v>3.4</v>
          </cell>
          <cell r="G26">
            <v>32939</v>
          </cell>
          <cell r="H26">
            <v>15.2</v>
          </cell>
          <cell r="I26">
            <v>4.4000000000000004</v>
          </cell>
          <cell r="J26">
            <v>8</v>
          </cell>
        </row>
        <row r="27">
          <cell r="A27">
            <v>27</v>
          </cell>
          <cell r="C27">
            <v>1270489</v>
          </cell>
          <cell r="D27">
            <v>703408</v>
          </cell>
          <cell r="E27">
            <v>11961</v>
          </cell>
          <cell r="F27">
            <v>587</v>
          </cell>
          <cell r="G27">
            <v>2875721</v>
          </cell>
          <cell r="H27">
            <v>1328.6</v>
          </cell>
          <cell r="I27">
            <v>2.2999999999999998</v>
          </cell>
          <cell r="J27">
            <v>3.8</v>
          </cell>
        </row>
        <row r="28">
          <cell r="A28">
            <v>28</v>
          </cell>
          <cell r="C28">
            <v>1185332</v>
          </cell>
          <cell r="D28">
            <v>777531</v>
          </cell>
          <cell r="E28">
            <v>78359</v>
          </cell>
          <cell r="F28">
            <v>547.6</v>
          </cell>
          <cell r="G28">
            <v>3327889</v>
          </cell>
          <cell r="H28">
            <v>1537.6</v>
          </cell>
          <cell r="I28">
            <v>2.8</v>
          </cell>
          <cell r="J28">
            <v>6.3</v>
          </cell>
        </row>
        <row r="29">
          <cell r="A29">
            <v>29</v>
          </cell>
          <cell r="C29">
            <v>646493</v>
          </cell>
          <cell r="D29">
            <v>598906</v>
          </cell>
          <cell r="E29">
            <v>6595</v>
          </cell>
          <cell r="F29">
            <v>298.7</v>
          </cell>
          <cell r="G29">
            <v>749263</v>
          </cell>
          <cell r="H29">
            <v>346.2</v>
          </cell>
          <cell r="I29">
            <v>1.2</v>
          </cell>
          <cell r="J29">
            <v>3.2</v>
          </cell>
        </row>
        <row r="30">
          <cell r="A30">
            <v>30</v>
          </cell>
          <cell r="C30">
            <v>3102314</v>
          </cell>
          <cell r="D30">
            <v>2079845</v>
          </cell>
          <cell r="E30">
            <v>96915</v>
          </cell>
          <cell r="F30">
            <v>1433.3</v>
          </cell>
          <cell r="G30">
            <v>6952873</v>
          </cell>
          <cell r="H30">
            <v>3212.4</v>
          </cell>
          <cell r="I30">
            <v>2.2000000000000002</v>
          </cell>
          <cell r="J30">
            <v>4.8</v>
          </cell>
        </row>
      </sheetData>
      <sheetData sheetId="14" refreshError="1"/>
      <sheetData sheetId="15" refreshError="1"/>
      <sheetData sheetId="16" refreshError="1">
        <row r="1">
          <cell r="A1" t="str">
            <v>Row</v>
          </cell>
          <cell r="B1" t="str">
            <v>MDC</v>
          </cell>
          <cell r="C1" t="str">
            <v>NSW</v>
          </cell>
          <cell r="D1" t="str">
            <v>VIC</v>
          </cell>
          <cell r="E1" t="str">
            <v>QLD</v>
          </cell>
          <cell r="F1" t="str">
            <v>WA</v>
          </cell>
          <cell r="G1" t="str">
            <v>SA</v>
          </cell>
          <cell r="H1" t="str">
            <v>TAS</v>
          </cell>
          <cell r="I1" t="str">
            <v>ACT</v>
          </cell>
          <cell r="J1" t="str">
            <v>NT</v>
          </cell>
          <cell r="K1" t="str">
            <v>Total</v>
          </cell>
          <cell r="L1" t="str">
            <v>NoName</v>
          </cell>
        </row>
        <row r="2">
          <cell r="A2">
            <v>2</v>
          </cell>
          <cell r="C2">
            <v>4071</v>
          </cell>
          <cell r="D2">
            <v>3145</v>
          </cell>
          <cell r="E2">
            <v>2109</v>
          </cell>
          <cell r="F2">
            <v>1066</v>
          </cell>
          <cell r="G2">
            <v>1057</v>
          </cell>
          <cell r="H2">
            <v>226</v>
          </cell>
          <cell r="I2">
            <v>179</v>
          </cell>
          <cell r="J2">
            <v>136</v>
          </cell>
          <cell r="K2">
            <v>11989</v>
          </cell>
        </row>
        <row r="3">
          <cell r="A3">
            <v>3</v>
          </cell>
          <cell r="B3">
            <v>1</v>
          </cell>
          <cell r="C3">
            <v>74353</v>
          </cell>
          <cell r="D3">
            <v>65813</v>
          </cell>
          <cell r="E3">
            <v>42018</v>
          </cell>
          <cell r="F3">
            <v>20950</v>
          </cell>
          <cell r="G3">
            <v>19934</v>
          </cell>
          <cell r="H3">
            <v>5204</v>
          </cell>
          <cell r="I3">
            <v>3847</v>
          </cell>
          <cell r="J3">
            <v>2357</v>
          </cell>
          <cell r="K3">
            <v>234476</v>
          </cell>
        </row>
        <row r="4">
          <cell r="A4">
            <v>4</v>
          </cell>
          <cell r="B4">
            <v>2</v>
          </cell>
          <cell r="C4">
            <v>29690</v>
          </cell>
          <cell r="D4">
            <v>27179</v>
          </cell>
          <cell r="E4">
            <v>13605</v>
          </cell>
          <cell r="F4">
            <v>12770</v>
          </cell>
          <cell r="G4">
            <v>8586</v>
          </cell>
          <cell r="H4">
            <v>1162</v>
          </cell>
          <cell r="I4">
            <v>1542</v>
          </cell>
          <cell r="J4">
            <v>1022</v>
          </cell>
          <cell r="K4">
            <v>95556</v>
          </cell>
        </row>
        <row r="5">
          <cell r="A5">
            <v>5</v>
          </cell>
          <cell r="B5">
            <v>3</v>
          </cell>
          <cell r="C5">
            <v>48852</v>
          </cell>
          <cell r="D5">
            <v>52036</v>
          </cell>
          <cell r="E5">
            <v>36737</v>
          </cell>
          <cell r="F5">
            <v>18058</v>
          </cell>
          <cell r="G5">
            <v>16252</v>
          </cell>
          <cell r="H5">
            <v>3241</v>
          </cell>
          <cell r="I5">
            <v>2828</v>
          </cell>
          <cell r="J5">
            <v>3368</v>
          </cell>
          <cell r="K5">
            <v>181372</v>
          </cell>
        </row>
        <row r="6">
          <cell r="A6">
            <v>6</v>
          </cell>
          <cell r="B6">
            <v>4</v>
          </cell>
          <cell r="C6">
            <v>94727</v>
          </cell>
          <cell r="D6">
            <v>69554</v>
          </cell>
          <cell r="E6">
            <v>49077</v>
          </cell>
          <cell r="F6">
            <v>22446</v>
          </cell>
          <cell r="G6">
            <v>24650</v>
          </cell>
          <cell r="H6">
            <v>4985</v>
          </cell>
          <cell r="I6">
            <v>3437</v>
          </cell>
          <cell r="J6">
            <v>4840</v>
          </cell>
          <cell r="K6">
            <v>273716</v>
          </cell>
        </row>
        <row r="7">
          <cell r="A7">
            <v>7</v>
          </cell>
          <cell r="B7">
            <v>5</v>
          </cell>
          <cell r="C7">
            <v>131958</v>
          </cell>
          <cell r="D7">
            <v>102690</v>
          </cell>
          <cell r="E7">
            <v>77110</v>
          </cell>
          <cell r="F7">
            <v>31277</v>
          </cell>
          <cell r="G7">
            <v>35081</v>
          </cell>
          <cell r="H7">
            <v>8121</v>
          </cell>
          <cell r="I7">
            <v>7483</v>
          </cell>
          <cell r="J7">
            <v>3593</v>
          </cell>
          <cell r="K7">
            <v>397313</v>
          </cell>
        </row>
        <row r="8">
          <cell r="A8">
            <v>8</v>
          </cell>
          <cell r="B8">
            <v>6</v>
          </cell>
          <cell r="C8">
            <v>155410</v>
          </cell>
          <cell r="D8">
            <v>136441</v>
          </cell>
          <cell r="E8">
            <v>83134</v>
          </cell>
          <cell r="F8">
            <v>51809</v>
          </cell>
          <cell r="G8">
            <v>28507</v>
          </cell>
          <cell r="H8">
            <v>9369</v>
          </cell>
          <cell r="I8">
            <v>7272</v>
          </cell>
          <cell r="J8">
            <v>5026</v>
          </cell>
          <cell r="K8">
            <v>476968</v>
          </cell>
        </row>
        <row r="9">
          <cell r="A9">
            <v>9</v>
          </cell>
          <cell r="B9">
            <v>7</v>
          </cell>
          <cell r="C9">
            <v>29494</v>
          </cell>
          <cell r="D9">
            <v>23961</v>
          </cell>
          <cell r="E9">
            <v>15496</v>
          </cell>
          <cell r="F9">
            <v>7910</v>
          </cell>
          <cell r="G9">
            <v>6471</v>
          </cell>
          <cell r="H9">
            <v>1809</v>
          </cell>
          <cell r="I9">
            <v>1501</v>
          </cell>
          <cell r="J9">
            <v>1169</v>
          </cell>
          <cell r="K9">
            <v>87811</v>
          </cell>
        </row>
        <row r="10">
          <cell r="A10">
            <v>10</v>
          </cell>
          <cell r="B10">
            <v>8</v>
          </cell>
          <cell r="C10">
            <v>116765</v>
          </cell>
          <cell r="D10">
            <v>93433</v>
          </cell>
          <cell r="E10">
            <v>66218</v>
          </cell>
          <cell r="F10">
            <v>36277</v>
          </cell>
          <cell r="G10">
            <v>28513</v>
          </cell>
          <cell r="H10">
            <v>8187</v>
          </cell>
          <cell r="I10">
            <v>7718</v>
          </cell>
          <cell r="J10">
            <v>4070</v>
          </cell>
          <cell r="K10">
            <v>361181</v>
          </cell>
        </row>
        <row r="11">
          <cell r="A11">
            <v>11</v>
          </cell>
          <cell r="B11">
            <v>9</v>
          </cell>
          <cell r="C11">
            <v>51846</v>
          </cell>
          <cell r="D11">
            <v>45895</v>
          </cell>
          <cell r="E11">
            <v>37026</v>
          </cell>
          <cell r="F11">
            <v>18954</v>
          </cell>
          <cell r="G11">
            <v>17069</v>
          </cell>
          <cell r="H11">
            <v>3667</v>
          </cell>
          <cell r="I11">
            <v>2119</v>
          </cell>
          <cell r="J11">
            <v>3404</v>
          </cell>
          <cell r="K11">
            <v>179980</v>
          </cell>
        </row>
        <row r="12">
          <cell r="A12">
            <v>12</v>
          </cell>
          <cell r="B12">
            <v>10</v>
          </cell>
          <cell r="C12">
            <v>21827</v>
          </cell>
          <cell r="D12">
            <v>20148</v>
          </cell>
          <cell r="E12">
            <v>12803</v>
          </cell>
          <cell r="F12">
            <v>7223</v>
          </cell>
          <cell r="G12">
            <v>6367</v>
          </cell>
          <cell r="H12">
            <v>1803</v>
          </cell>
          <cell r="I12">
            <v>1173</v>
          </cell>
          <cell r="J12">
            <v>1230</v>
          </cell>
          <cell r="K12">
            <v>72574</v>
          </cell>
        </row>
        <row r="13">
          <cell r="A13">
            <v>13</v>
          </cell>
          <cell r="B13">
            <v>11</v>
          </cell>
          <cell r="C13">
            <v>321182</v>
          </cell>
          <cell r="D13">
            <v>298992</v>
          </cell>
          <cell r="E13">
            <v>163830</v>
          </cell>
          <cell r="F13">
            <v>88148</v>
          </cell>
          <cell r="G13">
            <v>71538</v>
          </cell>
          <cell r="H13">
            <v>17437</v>
          </cell>
          <cell r="I13">
            <v>26034</v>
          </cell>
          <cell r="J13">
            <v>45768</v>
          </cell>
          <cell r="K13">
            <v>1032929</v>
          </cell>
        </row>
        <row r="14">
          <cell r="A14">
            <v>14</v>
          </cell>
          <cell r="B14">
            <v>12</v>
          </cell>
          <cell r="C14">
            <v>13016</v>
          </cell>
          <cell r="D14">
            <v>13787</v>
          </cell>
          <cell r="E14">
            <v>7047</v>
          </cell>
          <cell r="F14">
            <v>5711</v>
          </cell>
          <cell r="G14">
            <v>4055</v>
          </cell>
          <cell r="H14">
            <v>1152</v>
          </cell>
          <cell r="I14">
            <v>656</v>
          </cell>
          <cell r="J14">
            <v>449</v>
          </cell>
          <cell r="K14">
            <v>45873</v>
          </cell>
        </row>
        <row r="15">
          <cell r="A15">
            <v>15</v>
          </cell>
          <cell r="B15">
            <v>13</v>
          </cell>
          <cell r="C15">
            <v>32387</v>
          </cell>
          <cell r="D15">
            <v>34426</v>
          </cell>
          <cell r="E15">
            <v>20972</v>
          </cell>
          <cell r="F15">
            <v>8268</v>
          </cell>
          <cell r="G15">
            <v>10137</v>
          </cell>
          <cell r="H15">
            <v>2402</v>
          </cell>
          <cell r="I15">
            <v>1456</v>
          </cell>
          <cell r="J15">
            <v>1376</v>
          </cell>
          <cell r="K15">
            <v>111424</v>
          </cell>
        </row>
        <row r="16">
          <cell r="A16">
            <v>16</v>
          </cell>
          <cell r="B16">
            <v>14</v>
          </cell>
          <cell r="C16">
            <v>113615</v>
          </cell>
          <cell r="D16">
            <v>85903</v>
          </cell>
          <cell r="E16">
            <v>72294</v>
          </cell>
          <cell r="F16">
            <v>32541</v>
          </cell>
          <cell r="G16">
            <v>27384</v>
          </cell>
          <cell r="H16">
            <v>6041</v>
          </cell>
          <cell r="I16">
            <v>5357</v>
          </cell>
          <cell r="J16">
            <v>7158</v>
          </cell>
          <cell r="K16">
            <v>350293</v>
          </cell>
        </row>
        <row r="17">
          <cell r="A17">
            <v>17</v>
          </cell>
          <cell r="B17">
            <v>15</v>
          </cell>
          <cell r="C17">
            <v>25708</v>
          </cell>
          <cell r="D17">
            <v>15529</v>
          </cell>
          <cell r="E17">
            <v>11645</v>
          </cell>
          <cell r="F17">
            <v>4683</v>
          </cell>
          <cell r="G17">
            <v>4556</v>
          </cell>
          <cell r="H17">
            <v>1226</v>
          </cell>
          <cell r="I17">
            <v>1282</v>
          </cell>
          <cell r="J17">
            <v>1102</v>
          </cell>
          <cell r="K17">
            <v>65731</v>
          </cell>
        </row>
        <row r="18">
          <cell r="A18">
            <v>18</v>
          </cell>
          <cell r="B18">
            <v>16</v>
          </cell>
          <cell r="C18">
            <v>20826</v>
          </cell>
          <cell r="D18">
            <v>26011</v>
          </cell>
          <cell r="E18">
            <v>11283</v>
          </cell>
          <cell r="F18">
            <v>8323</v>
          </cell>
          <cell r="G18">
            <v>7184</v>
          </cell>
          <cell r="H18">
            <v>1596</v>
          </cell>
          <cell r="I18">
            <v>1379</v>
          </cell>
          <cell r="J18">
            <v>749</v>
          </cell>
          <cell r="K18">
            <v>77351</v>
          </cell>
        </row>
        <row r="19">
          <cell r="A19">
            <v>19</v>
          </cell>
          <cell r="B19">
            <v>17</v>
          </cell>
          <cell r="C19">
            <v>14835</v>
          </cell>
          <cell r="D19">
            <v>90950</v>
          </cell>
          <cell r="E19">
            <v>33862</v>
          </cell>
          <cell r="F19">
            <v>28286</v>
          </cell>
          <cell r="G19">
            <v>5860</v>
          </cell>
          <cell r="H19">
            <v>2571</v>
          </cell>
          <cell r="I19">
            <v>1727</v>
          </cell>
          <cell r="J19">
            <v>535</v>
          </cell>
          <cell r="K19">
            <v>178626</v>
          </cell>
        </row>
        <row r="20">
          <cell r="A20">
            <v>20</v>
          </cell>
          <cell r="B20">
            <v>18</v>
          </cell>
          <cell r="C20">
            <v>20604</v>
          </cell>
          <cell r="D20">
            <v>14901</v>
          </cell>
          <cell r="E20">
            <v>10912</v>
          </cell>
          <cell r="F20">
            <v>5182</v>
          </cell>
          <cell r="G20">
            <v>3813</v>
          </cell>
          <cell r="H20">
            <v>932</v>
          </cell>
          <cell r="I20">
            <v>864</v>
          </cell>
          <cell r="J20">
            <v>1057</v>
          </cell>
          <cell r="K20">
            <v>58265</v>
          </cell>
        </row>
        <row r="21">
          <cell r="A21">
            <v>21</v>
          </cell>
          <cell r="B21">
            <v>19</v>
          </cell>
          <cell r="C21">
            <v>43989</v>
          </cell>
          <cell r="D21">
            <v>32438</v>
          </cell>
          <cell r="E21">
            <v>22458</v>
          </cell>
          <cell r="F21">
            <v>11902</v>
          </cell>
          <cell r="G21">
            <v>13060</v>
          </cell>
          <cell r="H21">
            <v>3577</v>
          </cell>
          <cell r="I21">
            <v>1411</v>
          </cell>
          <cell r="J21">
            <v>1272</v>
          </cell>
          <cell r="K21">
            <v>130107</v>
          </cell>
        </row>
        <row r="22">
          <cell r="A22">
            <v>22</v>
          </cell>
          <cell r="B22">
            <v>20</v>
          </cell>
          <cell r="C22">
            <v>13489</v>
          </cell>
          <cell r="D22">
            <v>6136</v>
          </cell>
          <cell r="E22">
            <v>5898</v>
          </cell>
          <cell r="F22">
            <v>3858</v>
          </cell>
          <cell r="G22">
            <v>2748</v>
          </cell>
          <cell r="H22">
            <v>758</v>
          </cell>
          <cell r="I22">
            <v>698</v>
          </cell>
          <cell r="J22">
            <v>526</v>
          </cell>
          <cell r="K22">
            <v>34111</v>
          </cell>
        </row>
        <row r="23">
          <cell r="A23">
            <v>23</v>
          </cell>
          <cell r="B23">
            <v>21</v>
          </cell>
          <cell r="C23">
            <v>45391</v>
          </cell>
          <cell r="D23">
            <v>38030</v>
          </cell>
          <cell r="E23">
            <v>31026</v>
          </cell>
          <cell r="F23">
            <v>13748</v>
          </cell>
          <cell r="G23">
            <v>10916</v>
          </cell>
          <cell r="H23">
            <v>3112</v>
          </cell>
          <cell r="I23">
            <v>2321</v>
          </cell>
          <cell r="J23">
            <v>2615</v>
          </cell>
          <cell r="K23">
            <v>147159</v>
          </cell>
        </row>
        <row r="24">
          <cell r="A24">
            <v>24</v>
          </cell>
          <cell r="B24">
            <v>22</v>
          </cell>
          <cell r="C24">
            <v>2294</v>
          </cell>
          <cell r="D24">
            <v>1663</v>
          </cell>
          <cell r="E24">
            <v>2087</v>
          </cell>
          <cell r="F24">
            <v>832</v>
          </cell>
          <cell r="G24">
            <v>857</v>
          </cell>
          <cell r="H24">
            <v>178</v>
          </cell>
          <cell r="I24">
            <v>63</v>
          </cell>
          <cell r="J24">
            <v>367</v>
          </cell>
          <cell r="K24">
            <v>8341</v>
          </cell>
        </row>
        <row r="25">
          <cell r="A25">
            <v>25</v>
          </cell>
          <cell r="B25">
            <v>23</v>
          </cell>
          <cell r="C25">
            <v>32478</v>
          </cell>
          <cell r="D25">
            <v>44650</v>
          </cell>
          <cell r="E25">
            <v>23273</v>
          </cell>
          <cell r="F25">
            <v>12981</v>
          </cell>
          <cell r="G25">
            <v>7881</v>
          </cell>
          <cell r="H25">
            <v>3876</v>
          </cell>
          <cell r="I25">
            <v>1526</v>
          </cell>
          <cell r="J25">
            <v>920</v>
          </cell>
          <cell r="K25">
            <v>127585</v>
          </cell>
        </row>
        <row r="26">
          <cell r="A26">
            <v>26</v>
          </cell>
          <cell r="C26">
            <v>1834</v>
          </cell>
          <cell r="D26">
            <v>1385</v>
          </cell>
          <cell r="E26">
            <v>627</v>
          </cell>
          <cell r="F26">
            <v>743</v>
          </cell>
          <cell r="G26">
            <v>447</v>
          </cell>
          <cell r="H26">
            <v>91</v>
          </cell>
          <cell r="I26">
            <v>39</v>
          </cell>
          <cell r="J26">
            <v>70</v>
          </cell>
          <cell r="K26">
            <v>5236</v>
          </cell>
        </row>
        <row r="27">
          <cell r="A27">
            <v>27</v>
          </cell>
          <cell r="C27">
            <v>291955</v>
          </cell>
          <cell r="D27">
            <v>266930</v>
          </cell>
          <cell r="E27">
            <v>158418</v>
          </cell>
          <cell r="F27">
            <v>96643</v>
          </cell>
          <cell r="G27">
            <v>87067</v>
          </cell>
          <cell r="H27">
            <v>18630</v>
          </cell>
          <cell r="I27">
            <v>16572</v>
          </cell>
          <cell r="J27">
            <v>10933</v>
          </cell>
          <cell r="K27">
            <v>947148</v>
          </cell>
        </row>
        <row r="28">
          <cell r="A28">
            <v>28</v>
          </cell>
          <cell r="C28">
            <v>1078291</v>
          </cell>
          <cell r="D28">
            <v>981300</v>
          </cell>
          <cell r="E28">
            <v>645206</v>
          </cell>
          <cell r="F28">
            <v>315363</v>
          </cell>
          <cell r="G28">
            <v>259329</v>
          </cell>
          <cell r="H28">
            <v>67827</v>
          </cell>
          <cell r="I28">
            <v>62999</v>
          </cell>
          <cell r="J28">
            <v>80342</v>
          </cell>
          <cell r="K28">
            <v>3490657</v>
          </cell>
        </row>
        <row r="29">
          <cell r="A29">
            <v>29</v>
          </cell>
          <cell r="C29">
            <v>90395</v>
          </cell>
          <cell r="D29">
            <v>96866</v>
          </cell>
          <cell r="E29">
            <v>48923</v>
          </cell>
          <cell r="F29">
            <v>41940</v>
          </cell>
          <cell r="G29">
            <v>16527</v>
          </cell>
          <cell r="H29">
            <v>6266</v>
          </cell>
          <cell r="I29">
            <v>4341</v>
          </cell>
          <cell r="J29">
            <v>2904</v>
          </cell>
          <cell r="K29">
            <v>308162</v>
          </cell>
        </row>
        <row r="30">
          <cell r="A30">
            <v>30</v>
          </cell>
          <cell r="C30">
            <v>1460641</v>
          </cell>
          <cell r="D30">
            <v>1345096</v>
          </cell>
          <cell r="E30">
            <v>852547</v>
          </cell>
          <cell r="F30">
            <v>453946</v>
          </cell>
          <cell r="G30">
            <v>362923</v>
          </cell>
          <cell r="H30">
            <v>92723</v>
          </cell>
          <cell r="I30">
            <v>83912</v>
          </cell>
          <cell r="J30">
            <v>94179</v>
          </cell>
          <cell r="K30">
            <v>4745967</v>
          </cell>
        </row>
      </sheetData>
      <sheetData sheetId="17" refreshError="1"/>
      <sheetData sheetId="18" refreshError="1"/>
      <sheetData sheetId="19" refreshError="1">
        <row r="1">
          <cell r="A1" t="str">
            <v>Row</v>
          </cell>
          <cell r="B1" t="str">
            <v>MDC</v>
          </cell>
          <cell r="C1" t="str">
            <v>NSW</v>
          </cell>
          <cell r="D1" t="str">
            <v>VIC</v>
          </cell>
          <cell r="E1" t="str">
            <v>QLD</v>
          </cell>
          <cell r="F1" t="str">
            <v>WA</v>
          </cell>
          <cell r="G1" t="str">
            <v>SA</v>
          </cell>
          <cell r="H1" t="str">
            <v>TAS</v>
          </cell>
          <cell r="I1" t="str">
            <v>ACT</v>
          </cell>
          <cell r="J1" t="str">
            <v>NT</v>
          </cell>
          <cell r="K1" t="str">
            <v>Total</v>
          </cell>
          <cell r="L1" t="str">
            <v>NoName</v>
          </cell>
        </row>
        <row r="2">
          <cell r="A2">
            <v>2</v>
          </cell>
          <cell r="C2">
            <v>292</v>
          </cell>
          <cell r="D2">
            <v>351</v>
          </cell>
          <cell r="E2">
            <v>538</v>
          </cell>
          <cell r="F2">
            <v>109</v>
          </cell>
          <cell r="G2">
            <v>140</v>
          </cell>
          <cell r="H2">
            <v>33</v>
          </cell>
          <cell r="I2">
            <v>7</v>
          </cell>
          <cell r="J2">
            <v>0</v>
          </cell>
          <cell r="K2">
            <v>1470</v>
          </cell>
        </row>
        <row r="3">
          <cell r="A3">
            <v>3</v>
          </cell>
          <cell r="B3">
            <v>1</v>
          </cell>
          <cell r="C3">
            <v>15662</v>
          </cell>
          <cell r="D3">
            <v>16647</v>
          </cell>
          <cell r="E3">
            <v>18698</v>
          </cell>
          <cell r="F3">
            <v>7272</v>
          </cell>
          <cell r="G3">
            <v>4980</v>
          </cell>
          <cell r="H3">
            <v>1519</v>
          </cell>
          <cell r="I3">
            <v>575</v>
          </cell>
          <cell r="J3">
            <v>204</v>
          </cell>
          <cell r="K3">
            <v>65557</v>
          </cell>
        </row>
        <row r="4">
          <cell r="A4">
            <v>4</v>
          </cell>
          <cell r="B4">
            <v>2</v>
          </cell>
          <cell r="C4">
            <v>72225</v>
          </cell>
          <cell r="D4">
            <v>40936</v>
          </cell>
          <cell r="E4">
            <v>49360</v>
          </cell>
          <cell r="F4">
            <v>16345</v>
          </cell>
          <cell r="G4">
            <v>13937</v>
          </cell>
          <cell r="H4">
            <v>5328</v>
          </cell>
          <cell r="I4">
            <v>1032</v>
          </cell>
          <cell r="J4">
            <v>480</v>
          </cell>
          <cell r="K4">
            <v>199643</v>
          </cell>
        </row>
        <row r="5">
          <cell r="A5">
            <v>5</v>
          </cell>
          <cell r="B5">
            <v>3</v>
          </cell>
          <cell r="C5">
            <v>61475</v>
          </cell>
          <cell r="D5">
            <v>50063</v>
          </cell>
          <cell r="E5">
            <v>44400</v>
          </cell>
          <cell r="F5">
            <v>27585</v>
          </cell>
          <cell r="G5">
            <v>19308</v>
          </cell>
          <cell r="H5">
            <v>3385</v>
          </cell>
          <cell r="I5">
            <v>3230</v>
          </cell>
          <cell r="J5">
            <v>651</v>
          </cell>
          <cell r="K5">
            <v>210097</v>
          </cell>
        </row>
        <row r="6">
          <cell r="A6">
            <v>6</v>
          </cell>
          <cell r="B6">
            <v>4</v>
          </cell>
          <cell r="C6">
            <v>18513</v>
          </cell>
          <cell r="D6">
            <v>23862</v>
          </cell>
          <cell r="E6">
            <v>27409</v>
          </cell>
          <cell r="F6">
            <v>7224</v>
          </cell>
          <cell r="G6">
            <v>8116</v>
          </cell>
          <cell r="H6">
            <v>1853</v>
          </cell>
          <cell r="I6">
            <v>538</v>
          </cell>
          <cell r="J6">
            <v>406</v>
          </cell>
          <cell r="K6">
            <v>87921</v>
          </cell>
        </row>
        <row r="7">
          <cell r="A7">
            <v>7</v>
          </cell>
          <cell r="B7">
            <v>5</v>
          </cell>
          <cell r="C7">
            <v>39637</v>
          </cell>
          <cell r="D7">
            <v>42515</v>
          </cell>
          <cell r="E7">
            <v>40342</v>
          </cell>
          <cell r="F7">
            <v>14534</v>
          </cell>
          <cell r="G7">
            <v>13835</v>
          </cell>
          <cell r="H7">
            <v>3224</v>
          </cell>
          <cell r="I7">
            <v>1730</v>
          </cell>
          <cell r="J7">
            <v>897</v>
          </cell>
          <cell r="K7">
            <v>156714</v>
          </cell>
        </row>
        <row r="8">
          <cell r="A8">
            <v>8</v>
          </cell>
          <cell r="B8">
            <v>6</v>
          </cell>
          <cell r="C8">
            <v>149694</v>
          </cell>
          <cell r="D8">
            <v>146147</v>
          </cell>
          <cell r="E8">
            <v>129942</v>
          </cell>
          <cell r="F8">
            <v>44181</v>
          </cell>
          <cell r="G8">
            <v>34244</v>
          </cell>
          <cell r="H8">
            <v>8507</v>
          </cell>
          <cell r="I8">
            <v>3714</v>
          </cell>
          <cell r="J8">
            <v>2036</v>
          </cell>
          <cell r="K8">
            <v>518465</v>
          </cell>
        </row>
        <row r="9">
          <cell r="A9">
            <v>9</v>
          </cell>
          <cell r="B9">
            <v>7</v>
          </cell>
          <cell r="C9">
            <v>8591</v>
          </cell>
          <cell r="D9">
            <v>8625</v>
          </cell>
          <cell r="E9">
            <v>9074</v>
          </cell>
          <cell r="F9">
            <v>3192</v>
          </cell>
          <cell r="G9">
            <v>2794</v>
          </cell>
          <cell r="H9">
            <v>809</v>
          </cell>
          <cell r="I9">
            <v>500</v>
          </cell>
          <cell r="J9">
            <v>174</v>
          </cell>
          <cell r="K9">
            <v>33759</v>
          </cell>
        </row>
        <row r="10">
          <cell r="A10">
            <v>10</v>
          </cell>
          <cell r="B10">
            <v>8</v>
          </cell>
          <cell r="C10">
            <v>89926</v>
          </cell>
          <cell r="D10">
            <v>80680</v>
          </cell>
          <cell r="E10">
            <v>71228</v>
          </cell>
          <cell r="F10">
            <v>43165</v>
          </cell>
          <cell r="G10">
            <v>33475</v>
          </cell>
          <cell r="H10">
            <v>7257</v>
          </cell>
          <cell r="I10">
            <v>5288</v>
          </cell>
          <cell r="J10">
            <v>1792</v>
          </cell>
          <cell r="K10">
            <v>332811</v>
          </cell>
        </row>
        <row r="11">
          <cell r="A11">
            <v>11</v>
          </cell>
          <cell r="B11">
            <v>9</v>
          </cell>
          <cell r="C11">
            <v>45257</v>
          </cell>
          <cell r="D11">
            <v>41460</v>
          </cell>
          <cell r="E11">
            <v>42367</v>
          </cell>
          <cell r="F11">
            <v>19264</v>
          </cell>
          <cell r="G11">
            <v>17302</v>
          </cell>
          <cell r="H11">
            <v>2720</v>
          </cell>
          <cell r="I11">
            <v>2887</v>
          </cell>
          <cell r="J11">
            <v>601</v>
          </cell>
          <cell r="K11">
            <v>171858</v>
          </cell>
        </row>
        <row r="12">
          <cell r="A12">
            <v>12</v>
          </cell>
          <cell r="B12">
            <v>10</v>
          </cell>
          <cell r="C12">
            <v>10658</v>
          </cell>
          <cell r="D12">
            <v>10041</v>
          </cell>
          <cell r="E12">
            <v>10525</v>
          </cell>
          <cell r="F12">
            <v>6199</v>
          </cell>
          <cell r="G12">
            <v>4163</v>
          </cell>
          <cell r="H12">
            <v>1199</v>
          </cell>
          <cell r="I12">
            <v>511</v>
          </cell>
          <cell r="J12">
            <v>179</v>
          </cell>
          <cell r="K12">
            <v>43475</v>
          </cell>
        </row>
        <row r="13">
          <cell r="A13">
            <v>13</v>
          </cell>
          <cell r="B13">
            <v>11</v>
          </cell>
          <cell r="C13">
            <v>49405</v>
          </cell>
          <cell r="D13">
            <v>54451</v>
          </cell>
          <cell r="E13">
            <v>74683</v>
          </cell>
          <cell r="F13">
            <v>61193</v>
          </cell>
          <cell r="G13">
            <v>27162</v>
          </cell>
          <cell r="H13">
            <v>2016</v>
          </cell>
          <cell r="I13">
            <v>1453</v>
          </cell>
          <cell r="J13">
            <v>267</v>
          </cell>
          <cell r="K13">
            <v>270630</v>
          </cell>
        </row>
        <row r="14">
          <cell r="A14">
            <v>14</v>
          </cell>
          <cell r="B14">
            <v>12</v>
          </cell>
          <cell r="C14">
            <v>21449</v>
          </cell>
          <cell r="D14">
            <v>16430</v>
          </cell>
          <cell r="E14">
            <v>13792</v>
          </cell>
          <cell r="F14">
            <v>7996</v>
          </cell>
          <cell r="G14">
            <v>5021</v>
          </cell>
          <cell r="H14">
            <v>1296</v>
          </cell>
          <cell r="I14">
            <v>932</v>
          </cell>
          <cell r="J14">
            <v>288</v>
          </cell>
          <cell r="K14">
            <v>67204</v>
          </cell>
        </row>
        <row r="15">
          <cell r="A15">
            <v>15</v>
          </cell>
          <cell r="B15">
            <v>13</v>
          </cell>
          <cell r="C15">
            <v>51505</v>
          </cell>
          <cell r="D15">
            <v>38036</v>
          </cell>
          <cell r="E15">
            <v>36133</v>
          </cell>
          <cell r="F15">
            <v>15303</v>
          </cell>
          <cell r="G15">
            <v>12130</v>
          </cell>
          <cell r="H15">
            <v>3135</v>
          </cell>
          <cell r="I15">
            <v>1789</v>
          </cell>
          <cell r="J15">
            <v>948</v>
          </cell>
          <cell r="K15">
            <v>158979</v>
          </cell>
        </row>
        <row r="16">
          <cell r="A16">
            <v>16</v>
          </cell>
          <cell r="B16">
            <v>14</v>
          </cell>
          <cell r="C16">
            <v>38456</v>
          </cell>
          <cell r="D16">
            <v>43151</v>
          </cell>
          <cell r="E16">
            <v>39825</v>
          </cell>
          <cell r="F16">
            <v>17778</v>
          </cell>
          <cell r="G16">
            <v>6775</v>
          </cell>
          <cell r="H16">
            <v>3961</v>
          </cell>
          <cell r="I16">
            <v>2308</v>
          </cell>
          <cell r="J16">
            <v>971</v>
          </cell>
          <cell r="K16">
            <v>153225</v>
          </cell>
        </row>
        <row r="17">
          <cell r="A17">
            <v>17</v>
          </cell>
          <cell r="B17">
            <v>15</v>
          </cell>
          <cell r="C17">
            <v>8339</v>
          </cell>
          <cell r="D17">
            <v>4093</v>
          </cell>
          <cell r="E17">
            <v>3223</v>
          </cell>
          <cell r="F17">
            <v>2374</v>
          </cell>
          <cell r="G17">
            <v>1160</v>
          </cell>
          <cell r="H17">
            <v>582</v>
          </cell>
          <cell r="I17">
            <v>83</v>
          </cell>
          <cell r="J17">
            <v>7</v>
          </cell>
          <cell r="K17">
            <v>19861</v>
          </cell>
        </row>
        <row r="18">
          <cell r="A18">
            <v>18</v>
          </cell>
          <cell r="B18">
            <v>16</v>
          </cell>
          <cell r="C18">
            <v>6766</v>
          </cell>
          <cell r="D18">
            <v>9859</v>
          </cell>
          <cell r="E18">
            <v>12331</v>
          </cell>
          <cell r="F18">
            <v>2811</v>
          </cell>
          <cell r="G18">
            <v>2708</v>
          </cell>
          <cell r="H18">
            <v>562</v>
          </cell>
          <cell r="I18">
            <v>457</v>
          </cell>
          <cell r="J18">
            <v>78</v>
          </cell>
          <cell r="K18">
            <v>35572</v>
          </cell>
        </row>
        <row r="19">
          <cell r="A19">
            <v>19</v>
          </cell>
          <cell r="B19">
            <v>17</v>
          </cell>
          <cell r="C19">
            <v>37539</v>
          </cell>
          <cell r="D19">
            <v>55342</v>
          </cell>
          <cell r="E19">
            <v>70850</v>
          </cell>
          <cell r="F19">
            <v>24686</v>
          </cell>
          <cell r="G19">
            <v>18819</v>
          </cell>
          <cell r="H19">
            <v>2158</v>
          </cell>
          <cell r="I19">
            <v>3029</v>
          </cell>
          <cell r="J19">
            <v>1886</v>
          </cell>
          <cell r="K19">
            <v>214309</v>
          </cell>
        </row>
        <row r="20">
          <cell r="A20">
            <v>20</v>
          </cell>
          <cell r="B20">
            <v>18</v>
          </cell>
          <cell r="C20">
            <v>2427</v>
          </cell>
          <cell r="D20">
            <v>3060</v>
          </cell>
          <cell r="E20">
            <v>3902</v>
          </cell>
          <cell r="F20">
            <v>1119</v>
          </cell>
          <cell r="G20">
            <v>1325</v>
          </cell>
          <cell r="H20">
            <v>309</v>
          </cell>
          <cell r="I20">
            <v>121</v>
          </cell>
          <cell r="J20">
            <v>66</v>
          </cell>
          <cell r="K20">
            <v>12329</v>
          </cell>
        </row>
        <row r="21">
          <cell r="A21">
            <v>21</v>
          </cell>
          <cell r="B21">
            <v>19</v>
          </cell>
          <cell r="C21">
            <v>33743</v>
          </cell>
          <cell r="D21">
            <v>33901</v>
          </cell>
          <cell r="E21">
            <v>28483</v>
          </cell>
          <cell r="F21">
            <v>14077</v>
          </cell>
          <cell r="G21">
            <v>2003</v>
          </cell>
          <cell r="H21">
            <v>3974</v>
          </cell>
          <cell r="I21">
            <v>1576</v>
          </cell>
          <cell r="J21">
            <v>1</v>
          </cell>
          <cell r="K21">
            <v>117758</v>
          </cell>
        </row>
        <row r="22">
          <cell r="A22">
            <v>22</v>
          </cell>
          <cell r="B22">
            <v>20</v>
          </cell>
          <cell r="C22">
            <v>9474</v>
          </cell>
          <cell r="D22">
            <v>6830</v>
          </cell>
          <cell r="E22">
            <v>5399</v>
          </cell>
          <cell r="F22">
            <v>2149</v>
          </cell>
          <cell r="G22">
            <v>220</v>
          </cell>
          <cell r="H22">
            <v>479</v>
          </cell>
          <cell r="I22">
            <v>56</v>
          </cell>
          <cell r="J22">
            <v>0</v>
          </cell>
          <cell r="K22">
            <v>24607</v>
          </cell>
        </row>
        <row r="23">
          <cell r="A23">
            <v>23</v>
          </cell>
          <cell r="B23">
            <v>21</v>
          </cell>
          <cell r="C23">
            <v>5021</v>
          </cell>
          <cell r="D23">
            <v>5694</v>
          </cell>
          <cell r="E23">
            <v>6453</v>
          </cell>
          <cell r="F23">
            <v>2705</v>
          </cell>
          <cell r="G23">
            <v>2008</v>
          </cell>
          <cell r="H23">
            <v>739</v>
          </cell>
          <cell r="I23">
            <v>205</v>
          </cell>
          <cell r="J23">
            <v>136</v>
          </cell>
          <cell r="K23">
            <v>22961</v>
          </cell>
        </row>
        <row r="24">
          <cell r="A24">
            <v>24</v>
          </cell>
          <cell r="B24">
            <v>22</v>
          </cell>
          <cell r="C24">
            <v>55</v>
          </cell>
          <cell r="D24">
            <v>94</v>
          </cell>
          <cell r="E24">
            <v>132</v>
          </cell>
          <cell r="F24">
            <v>14</v>
          </cell>
          <cell r="G24">
            <v>46</v>
          </cell>
          <cell r="H24">
            <v>14</v>
          </cell>
          <cell r="I24">
            <v>2</v>
          </cell>
          <cell r="J24">
            <v>12</v>
          </cell>
          <cell r="K24">
            <v>369</v>
          </cell>
        </row>
        <row r="25">
          <cell r="A25">
            <v>25</v>
          </cell>
          <cell r="B25">
            <v>23</v>
          </cell>
          <cell r="C25">
            <v>47573</v>
          </cell>
          <cell r="D25">
            <v>53823</v>
          </cell>
          <cell r="E25">
            <v>41822</v>
          </cell>
          <cell r="F25">
            <v>16280</v>
          </cell>
          <cell r="G25">
            <v>10524</v>
          </cell>
          <cell r="H25">
            <v>2396</v>
          </cell>
          <cell r="I25">
            <v>1378</v>
          </cell>
          <cell r="J25">
            <v>1499</v>
          </cell>
          <cell r="K25">
            <v>175295</v>
          </cell>
        </row>
        <row r="26">
          <cell r="A26">
            <v>26</v>
          </cell>
          <cell r="C26">
            <v>965</v>
          </cell>
          <cell r="D26">
            <v>4391</v>
          </cell>
          <cell r="E26">
            <v>914</v>
          </cell>
          <cell r="F26">
            <v>561</v>
          </cell>
          <cell r="G26">
            <v>536</v>
          </cell>
          <cell r="H26">
            <v>52</v>
          </cell>
          <cell r="I26">
            <v>15</v>
          </cell>
          <cell r="J26">
            <v>11</v>
          </cell>
          <cell r="K26">
            <v>7445</v>
          </cell>
        </row>
        <row r="27">
          <cell r="A27">
            <v>27</v>
          </cell>
          <cell r="C27">
            <v>390259</v>
          </cell>
          <cell r="D27">
            <v>299681</v>
          </cell>
          <cell r="E27">
            <v>291491</v>
          </cell>
          <cell r="F27">
            <v>135593</v>
          </cell>
          <cell r="G27">
            <v>105542</v>
          </cell>
          <cell r="H27">
            <v>24297</v>
          </cell>
          <cell r="I27">
            <v>18175</v>
          </cell>
          <cell r="J27">
            <v>5451</v>
          </cell>
          <cell r="K27">
            <v>1270489</v>
          </cell>
        </row>
        <row r="28">
          <cell r="A28">
            <v>28</v>
          </cell>
          <cell r="C28">
            <v>245463</v>
          </cell>
          <cell r="D28">
            <v>308552</v>
          </cell>
          <cell r="E28">
            <v>338045</v>
          </cell>
          <cell r="F28">
            <v>160678</v>
          </cell>
          <cell r="G28">
            <v>92858</v>
          </cell>
          <cell r="H28">
            <v>23439</v>
          </cell>
          <cell r="I28">
            <v>10379</v>
          </cell>
          <cell r="J28">
            <v>5918</v>
          </cell>
          <cell r="K28">
            <v>1185332</v>
          </cell>
        </row>
        <row r="29">
          <cell r="A29">
            <v>29</v>
          </cell>
          <cell r="C29">
            <v>188925</v>
          </cell>
          <cell r="D29">
            <v>182249</v>
          </cell>
          <cell r="E29">
            <v>152289</v>
          </cell>
          <cell r="F29">
            <v>61845</v>
          </cell>
          <cell r="G29">
            <v>44331</v>
          </cell>
          <cell r="H29">
            <v>9771</v>
          </cell>
          <cell r="I29">
            <v>4862</v>
          </cell>
          <cell r="J29">
            <v>2221</v>
          </cell>
          <cell r="K29">
            <v>646493</v>
          </cell>
        </row>
        <row r="30">
          <cell r="A30">
            <v>30</v>
          </cell>
          <cell r="C30">
            <v>824647</v>
          </cell>
          <cell r="D30">
            <v>790482</v>
          </cell>
          <cell r="E30">
            <v>781825</v>
          </cell>
          <cell r="F30">
            <v>358116</v>
          </cell>
          <cell r="G30">
            <v>242731</v>
          </cell>
          <cell r="H30">
            <v>57507</v>
          </cell>
          <cell r="I30">
            <v>33416</v>
          </cell>
          <cell r="J30">
            <v>13590</v>
          </cell>
          <cell r="K30">
            <v>3102314</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O60B</v>
          </cell>
          <cell r="D2">
            <v>101553</v>
          </cell>
          <cell r="E2">
            <v>93206</v>
          </cell>
          <cell r="F2">
            <v>46.9</v>
          </cell>
          <cell r="G2">
            <v>275490</v>
          </cell>
          <cell r="H2">
            <v>127.3</v>
          </cell>
          <cell r="I2">
            <v>2.7</v>
          </cell>
          <cell r="J2">
            <v>438099642</v>
          </cell>
        </row>
        <row r="3">
          <cell r="A3">
            <v>3</v>
          </cell>
          <cell r="B3">
            <v>2</v>
          </cell>
          <cell r="C3" t="str">
            <v>F74Z</v>
          </cell>
          <cell r="D3">
            <v>51327</v>
          </cell>
          <cell r="E3">
            <v>44123</v>
          </cell>
          <cell r="F3">
            <v>23.7</v>
          </cell>
          <cell r="G3">
            <v>87650</v>
          </cell>
          <cell r="H3">
            <v>40.5</v>
          </cell>
          <cell r="I3">
            <v>1.7</v>
          </cell>
          <cell r="J3">
            <v>77811732</v>
          </cell>
        </row>
        <row r="4">
          <cell r="A4">
            <v>4</v>
          </cell>
          <cell r="B4">
            <v>3</v>
          </cell>
          <cell r="C4" t="str">
            <v>O01C</v>
          </cell>
          <cell r="D4">
            <v>43616</v>
          </cell>
          <cell r="E4">
            <v>38732</v>
          </cell>
          <cell r="F4">
            <v>20.2</v>
          </cell>
          <cell r="G4">
            <v>176082</v>
          </cell>
          <cell r="H4">
            <v>81.400000000000006</v>
          </cell>
          <cell r="I4">
            <v>4</v>
          </cell>
          <cell r="J4">
            <v>337849536</v>
          </cell>
        </row>
        <row r="5">
          <cell r="A5">
            <v>5</v>
          </cell>
          <cell r="B5">
            <v>4</v>
          </cell>
          <cell r="C5" t="str">
            <v>G67B</v>
          </cell>
          <cell r="D5">
            <v>43111</v>
          </cell>
          <cell r="E5">
            <v>36145</v>
          </cell>
          <cell r="F5">
            <v>19.899999999999999</v>
          </cell>
          <cell r="G5">
            <v>106641</v>
          </cell>
          <cell r="H5">
            <v>49.3</v>
          </cell>
          <cell r="I5">
            <v>2.5</v>
          </cell>
          <cell r="J5">
            <v>74970029</v>
          </cell>
        </row>
        <row r="6">
          <cell r="A6">
            <v>6</v>
          </cell>
          <cell r="B6">
            <v>5</v>
          </cell>
          <cell r="C6" t="str">
            <v>J64B</v>
          </cell>
          <cell r="D6">
            <v>35834</v>
          </cell>
          <cell r="E6">
            <v>31309</v>
          </cell>
          <cell r="F6">
            <v>16.600000000000001</v>
          </cell>
          <cell r="G6">
            <v>150123</v>
          </cell>
          <cell r="H6">
            <v>69.400000000000006</v>
          </cell>
          <cell r="I6">
            <v>4.2</v>
          </cell>
          <cell r="J6">
            <v>129002400</v>
          </cell>
        </row>
        <row r="7">
          <cell r="A7">
            <v>7</v>
          </cell>
          <cell r="B7">
            <v>6</v>
          </cell>
          <cell r="C7" t="str">
            <v>O66A</v>
          </cell>
          <cell r="D7">
            <v>31189</v>
          </cell>
          <cell r="E7">
            <v>28804</v>
          </cell>
          <cell r="F7">
            <v>14.4</v>
          </cell>
          <cell r="G7">
            <v>73500</v>
          </cell>
          <cell r="H7">
            <v>34</v>
          </cell>
          <cell r="I7">
            <v>2.4</v>
          </cell>
          <cell r="J7">
            <v>76101160</v>
          </cell>
        </row>
        <row r="8">
          <cell r="A8">
            <v>8</v>
          </cell>
          <cell r="B8">
            <v>7</v>
          </cell>
          <cell r="C8" t="str">
            <v>G66B</v>
          </cell>
          <cell r="D8">
            <v>24530</v>
          </cell>
          <cell r="E8">
            <v>21320</v>
          </cell>
          <cell r="F8">
            <v>11.3</v>
          </cell>
          <cell r="G8">
            <v>43900</v>
          </cell>
          <cell r="H8">
            <v>20.3</v>
          </cell>
          <cell r="I8">
            <v>1.8</v>
          </cell>
          <cell r="J8">
            <v>35372260</v>
          </cell>
        </row>
        <row r="9">
          <cell r="A9">
            <v>9</v>
          </cell>
          <cell r="B9">
            <v>8</v>
          </cell>
          <cell r="C9" t="str">
            <v>O60C</v>
          </cell>
          <cell r="D9">
            <v>24258</v>
          </cell>
          <cell r="E9">
            <v>22824</v>
          </cell>
          <cell r="F9">
            <v>11.2</v>
          </cell>
          <cell r="G9">
            <v>49685</v>
          </cell>
          <cell r="H9">
            <v>23</v>
          </cell>
          <cell r="I9">
            <v>2</v>
          </cell>
          <cell r="J9">
            <v>86504028</v>
          </cell>
        </row>
        <row r="10">
          <cell r="A10">
            <v>10</v>
          </cell>
          <cell r="B10">
            <v>9</v>
          </cell>
          <cell r="C10" t="str">
            <v>E62C</v>
          </cell>
          <cell r="D10">
            <v>23842</v>
          </cell>
          <cell r="E10">
            <v>19538</v>
          </cell>
          <cell r="F10">
            <v>11</v>
          </cell>
          <cell r="G10">
            <v>88552</v>
          </cell>
          <cell r="H10">
            <v>40.9</v>
          </cell>
          <cell r="I10">
            <v>3.7</v>
          </cell>
          <cell r="J10">
            <v>79823016</v>
          </cell>
        </row>
        <row r="11">
          <cell r="A11">
            <v>11</v>
          </cell>
          <cell r="B11">
            <v>10</v>
          </cell>
          <cell r="C11" t="str">
            <v>E65B</v>
          </cell>
          <cell r="D11">
            <v>23608</v>
          </cell>
          <cell r="E11">
            <v>20313</v>
          </cell>
          <cell r="F11">
            <v>10.9</v>
          </cell>
          <cell r="G11">
            <v>118949</v>
          </cell>
          <cell r="H11">
            <v>55</v>
          </cell>
          <cell r="I11">
            <v>5</v>
          </cell>
          <cell r="J11">
            <v>98468968</v>
          </cell>
        </row>
        <row r="12">
          <cell r="A12">
            <v>12</v>
          </cell>
          <cell r="B12">
            <v>11</v>
          </cell>
          <cell r="C12" t="str">
            <v>F62B</v>
          </cell>
          <cell r="D12">
            <v>21239</v>
          </cell>
          <cell r="E12">
            <v>16492</v>
          </cell>
          <cell r="F12">
            <v>9.8000000000000007</v>
          </cell>
          <cell r="G12">
            <v>115924</v>
          </cell>
          <cell r="H12">
            <v>53.6</v>
          </cell>
          <cell r="I12">
            <v>5.5</v>
          </cell>
          <cell r="J12">
            <v>95660456</v>
          </cell>
        </row>
        <row r="13">
          <cell r="A13">
            <v>13</v>
          </cell>
          <cell r="B13">
            <v>12</v>
          </cell>
          <cell r="C13" t="str">
            <v>E69C</v>
          </cell>
          <cell r="D13">
            <v>21232</v>
          </cell>
          <cell r="E13">
            <v>18631</v>
          </cell>
          <cell r="F13">
            <v>9.8000000000000007</v>
          </cell>
          <cell r="G13">
            <v>36154</v>
          </cell>
          <cell r="H13">
            <v>16.7</v>
          </cell>
          <cell r="I13">
            <v>1.7</v>
          </cell>
          <cell r="J13">
            <v>42209216</v>
          </cell>
        </row>
        <row r="14">
          <cell r="A14">
            <v>14</v>
          </cell>
          <cell r="B14">
            <v>13</v>
          </cell>
          <cell r="C14" t="str">
            <v>F71B</v>
          </cell>
          <cell r="D14">
            <v>21194</v>
          </cell>
          <cell r="E14">
            <v>16480</v>
          </cell>
          <cell r="F14">
            <v>9.8000000000000007</v>
          </cell>
          <cell r="G14">
            <v>59885</v>
          </cell>
          <cell r="H14">
            <v>27.7</v>
          </cell>
          <cell r="I14">
            <v>2.8</v>
          </cell>
          <cell r="J14">
            <v>45779040</v>
          </cell>
        </row>
        <row r="15">
          <cell r="A15">
            <v>15</v>
          </cell>
          <cell r="B15">
            <v>14</v>
          </cell>
          <cell r="C15" t="str">
            <v>P67D</v>
          </cell>
          <cell r="D15">
            <v>21051</v>
          </cell>
          <cell r="E15">
            <v>19615</v>
          </cell>
          <cell r="F15">
            <v>9.6999999999999993</v>
          </cell>
          <cell r="G15">
            <v>57293</v>
          </cell>
          <cell r="H15">
            <v>26.5</v>
          </cell>
          <cell r="I15">
            <v>2.7</v>
          </cell>
          <cell r="J15">
            <v>42038847</v>
          </cell>
        </row>
        <row r="16">
          <cell r="A16">
            <v>16</v>
          </cell>
          <cell r="B16">
            <v>15</v>
          </cell>
          <cell r="C16" t="str">
            <v>U67Z</v>
          </cell>
          <cell r="D16">
            <v>20515</v>
          </cell>
          <cell r="E16">
            <v>19563</v>
          </cell>
          <cell r="F16">
            <v>9.5</v>
          </cell>
          <cell r="G16">
            <v>117436</v>
          </cell>
          <cell r="H16">
            <v>54.3</v>
          </cell>
          <cell r="I16">
            <v>5.7</v>
          </cell>
          <cell r="J16">
            <v>115191725</v>
          </cell>
        </row>
        <row r="17">
          <cell r="A17">
            <v>17</v>
          </cell>
          <cell r="B17">
            <v>16</v>
          </cell>
          <cell r="C17" t="str">
            <v>E65A</v>
          </cell>
          <cell r="D17">
            <v>20059</v>
          </cell>
          <cell r="E17">
            <v>16667</v>
          </cell>
          <cell r="F17">
            <v>9.3000000000000007</v>
          </cell>
          <cell r="G17">
            <v>156099</v>
          </cell>
          <cell r="H17">
            <v>72.099999999999994</v>
          </cell>
          <cell r="I17">
            <v>7.8</v>
          </cell>
          <cell r="J17">
            <v>138988811</v>
          </cell>
        </row>
        <row r="18">
          <cell r="A18">
            <v>18</v>
          </cell>
          <cell r="B18">
            <v>17</v>
          </cell>
          <cell r="C18" t="str">
            <v>E62B</v>
          </cell>
          <cell r="D18">
            <v>19581</v>
          </cell>
          <cell r="E18">
            <v>15750</v>
          </cell>
          <cell r="F18">
            <v>9</v>
          </cell>
          <cell r="G18">
            <v>121900</v>
          </cell>
          <cell r="H18">
            <v>56.3</v>
          </cell>
          <cell r="I18">
            <v>6.2</v>
          </cell>
          <cell r="J18">
            <v>114294297</v>
          </cell>
        </row>
        <row r="19">
          <cell r="A19">
            <v>19</v>
          </cell>
          <cell r="B19">
            <v>18</v>
          </cell>
          <cell r="C19" t="str">
            <v>G07B</v>
          </cell>
          <cell r="D19">
            <v>19491</v>
          </cell>
          <cell r="E19">
            <v>16126</v>
          </cell>
          <cell r="F19">
            <v>9</v>
          </cell>
          <cell r="G19">
            <v>50666</v>
          </cell>
          <cell r="H19">
            <v>23.4</v>
          </cell>
          <cell r="I19">
            <v>2.6</v>
          </cell>
          <cell r="J19">
            <v>108467415</v>
          </cell>
        </row>
        <row r="20">
          <cell r="A20">
            <v>20</v>
          </cell>
          <cell r="B20">
            <v>19</v>
          </cell>
          <cell r="C20" t="str">
            <v>H08B</v>
          </cell>
          <cell r="D20">
            <v>19221</v>
          </cell>
          <cell r="E20">
            <v>17472</v>
          </cell>
          <cell r="F20">
            <v>8.9</v>
          </cell>
          <cell r="G20">
            <v>37232</v>
          </cell>
          <cell r="H20">
            <v>17.2</v>
          </cell>
          <cell r="I20">
            <v>1.9</v>
          </cell>
          <cell r="J20">
            <v>104619903</v>
          </cell>
        </row>
        <row r="21">
          <cell r="A21">
            <v>21</v>
          </cell>
          <cell r="B21">
            <v>20</v>
          </cell>
          <cell r="C21" t="str">
            <v>D63B</v>
          </cell>
          <cell r="D21">
            <v>19144</v>
          </cell>
          <cell r="E21">
            <v>16805</v>
          </cell>
          <cell r="F21">
            <v>8.8000000000000007</v>
          </cell>
          <cell r="G21">
            <v>35589</v>
          </cell>
          <cell r="H21">
            <v>16.399999999999999</v>
          </cell>
          <cell r="I21">
            <v>1.9</v>
          </cell>
          <cell r="J21">
            <v>34822936</v>
          </cell>
        </row>
        <row r="22">
          <cell r="A22">
            <v>22</v>
          </cell>
          <cell r="B22">
            <v>21</v>
          </cell>
          <cell r="C22" t="str">
            <v>I68B</v>
          </cell>
          <cell r="D22">
            <v>18107</v>
          </cell>
          <cell r="E22">
            <v>13615</v>
          </cell>
          <cell r="F22">
            <v>8.4</v>
          </cell>
          <cell r="G22">
            <v>67589</v>
          </cell>
          <cell r="H22">
            <v>31.2</v>
          </cell>
          <cell r="I22">
            <v>3.7</v>
          </cell>
          <cell r="J22">
            <v>67104542</v>
          </cell>
        </row>
        <row r="23">
          <cell r="A23">
            <v>23</v>
          </cell>
          <cell r="B23">
            <v>22</v>
          </cell>
          <cell r="C23" t="str">
            <v>U63B</v>
          </cell>
          <cell r="D23">
            <v>17856</v>
          </cell>
          <cell r="E23">
            <v>16962</v>
          </cell>
          <cell r="F23">
            <v>8.1999999999999993</v>
          </cell>
          <cell r="G23">
            <v>256196</v>
          </cell>
          <cell r="H23">
            <v>118.4</v>
          </cell>
          <cell r="I23">
            <v>14.3</v>
          </cell>
          <cell r="J23">
            <v>214914816</v>
          </cell>
        </row>
        <row r="24">
          <cell r="A24">
            <v>24</v>
          </cell>
          <cell r="B24">
            <v>23</v>
          </cell>
          <cell r="C24" t="str">
            <v>X60C</v>
          </cell>
          <cell r="D24">
            <v>16205</v>
          </cell>
          <cell r="E24">
            <v>12838</v>
          </cell>
          <cell r="F24">
            <v>7.5</v>
          </cell>
          <cell r="G24">
            <v>32126</v>
          </cell>
          <cell r="H24">
            <v>14.8</v>
          </cell>
          <cell r="I24">
            <v>2</v>
          </cell>
          <cell r="J24">
            <v>23837555</v>
          </cell>
        </row>
        <row r="25">
          <cell r="A25">
            <v>25</v>
          </cell>
          <cell r="B25">
            <v>24</v>
          </cell>
          <cell r="C25" t="str">
            <v>B76B</v>
          </cell>
          <cell r="D25">
            <v>15994</v>
          </cell>
          <cell r="E25">
            <v>14010</v>
          </cell>
          <cell r="F25">
            <v>7.4</v>
          </cell>
          <cell r="G25">
            <v>40412</v>
          </cell>
          <cell r="H25">
            <v>18.7</v>
          </cell>
          <cell r="I25">
            <v>2.5</v>
          </cell>
          <cell r="J25">
            <v>38145690</v>
          </cell>
        </row>
        <row r="26">
          <cell r="A26">
            <v>26</v>
          </cell>
          <cell r="B26">
            <v>25</v>
          </cell>
          <cell r="C26" t="str">
            <v>X62B</v>
          </cell>
          <cell r="D26">
            <v>15759</v>
          </cell>
          <cell r="E26">
            <v>14824</v>
          </cell>
          <cell r="F26">
            <v>7.3</v>
          </cell>
          <cell r="G26">
            <v>28988</v>
          </cell>
          <cell r="H26">
            <v>13.4</v>
          </cell>
          <cell r="I26">
            <v>1.8</v>
          </cell>
          <cell r="J26">
            <v>24584040</v>
          </cell>
        </row>
        <row r="27">
          <cell r="A27">
            <v>27</v>
          </cell>
          <cell r="B27">
            <v>26</v>
          </cell>
          <cell r="C27" t="str">
            <v>F73B</v>
          </cell>
          <cell r="D27">
            <v>15646</v>
          </cell>
          <cell r="E27">
            <v>12285</v>
          </cell>
          <cell r="F27">
            <v>7.2</v>
          </cell>
          <cell r="G27">
            <v>38854</v>
          </cell>
          <cell r="H27">
            <v>18</v>
          </cell>
          <cell r="I27">
            <v>2.5</v>
          </cell>
          <cell r="J27">
            <v>29367542</v>
          </cell>
        </row>
        <row r="28">
          <cell r="A28">
            <v>28</v>
          </cell>
          <cell r="B28">
            <v>27</v>
          </cell>
          <cell r="C28" t="str">
            <v>L63C</v>
          </cell>
          <cell r="D28">
            <v>15326</v>
          </cell>
          <cell r="E28">
            <v>13216</v>
          </cell>
          <cell r="F28">
            <v>7.1</v>
          </cell>
          <cell r="G28">
            <v>42243</v>
          </cell>
          <cell r="H28">
            <v>19.5</v>
          </cell>
          <cell r="I28">
            <v>2.8</v>
          </cell>
          <cell r="J28">
            <v>40200098</v>
          </cell>
        </row>
        <row r="29">
          <cell r="A29">
            <v>29</v>
          </cell>
          <cell r="B29">
            <v>28</v>
          </cell>
          <cell r="C29" t="str">
            <v>L63B</v>
          </cell>
          <cell r="D29">
            <v>15307</v>
          </cell>
          <cell r="E29">
            <v>11810</v>
          </cell>
          <cell r="F29">
            <v>7.1</v>
          </cell>
          <cell r="G29">
            <v>84230</v>
          </cell>
          <cell r="H29">
            <v>38.9</v>
          </cell>
          <cell r="I29">
            <v>5.5</v>
          </cell>
          <cell r="J29">
            <v>68437597</v>
          </cell>
        </row>
        <row r="30">
          <cell r="A30">
            <v>30</v>
          </cell>
          <cell r="B30">
            <v>29</v>
          </cell>
          <cell r="C30" t="str">
            <v>K60B</v>
          </cell>
          <cell r="D30">
            <v>15197</v>
          </cell>
          <cell r="E30">
            <v>13111</v>
          </cell>
          <cell r="F30">
            <v>7</v>
          </cell>
          <cell r="G30">
            <v>64124</v>
          </cell>
          <cell r="H30">
            <v>29.6</v>
          </cell>
          <cell r="I30">
            <v>4.2</v>
          </cell>
          <cell r="J30">
            <v>56441658</v>
          </cell>
        </row>
        <row r="31">
          <cell r="A31">
            <v>31</v>
          </cell>
          <cell r="B31">
            <v>30</v>
          </cell>
          <cell r="C31" t="str">
            <v>U61A</v>
          </cell>
          <cell r="D31">
            <v>15023</v>
          </cell>
          <cell r="E31">
            <v>14578</v>
          </cell>
          <cell r="F31">
            <v>6.9</v>
          </cell>
          <cell r="G31">
            <v>470118</v>
          </cell>
          <cell r="H31">
            <v>217.2</v>
          </cell>
          <cell r="I31">
            <v>31.3</v>
          </cell>
          <cell r="J31">
            <v>326660112</v>
          </cell>
        </row>
        <row r="32">
          <cell r="A32">
            <v>32</v>
          </cell>
          <cell r="B32">
            <v>31</v>
          </cell>
          <cell r="C32" t="str">
            <v>D11Z</v>
          </cell>
          <cell r="D32">
            <v>14840</v>
          </cell>
          <cell r="E32">
            <v>12754</v>
          </cell>
          <cell r="F32">
            <v>6.9</v>
          </cell>
          <cell r="G32">
            <v>16792</v>
          </cell>
          <cell r="H32">
            <v>7.8</v>
          </cell>
          <cell r="I32">
            <v>1.1000000000000001</v>
          </cell>
          <cell r="J32">
            <v>40320280</v>
          </cell>
        </row>
        <row r="33">
          <cell r="A33">
            <v>33</v>
          </cell>
          <cell r="B33">
            <v>99</v>
          </cell>
          <cell r="C33" t="str">
            <v>9Tot</v>
          </cell>
          <cell r="D33">
            <v>2307067</v>
          </cell>
          <cell r="E33">
            <v>1942554</v>
          </cell>
          <cell r="F33">
            <v>1065.9000000000001</v>
          </cell>
          <cell r="G33">
            <v>12402161</v>
          </cell>
          <cell r="H33">
            <v>5730.1</v>
          </cell>
          <cell r="I33">
            <v>5.4</v>
          </cell>
          <cell r="J33">
            <v>14900093103</v>
          </cell>
        </row>
      </sheetData>
      <sheetData sheetId="29" refreshError="1"/>
      <sheetData sheetId="30" refreshError="1"/>
      <sheetData sheetId="31" refreshError="1">
        <row r="1">
          <cell r="C1" t="str">
            <v>DRG</v>
          </cell>
          <cell r="D1" t="str">
            <v>Seps</v>
          </cell>
          <cell r="E1" t="str">
            <v>Publicpat</v>
          </cell>
          <cell r="F1" t="str">
            <v>Seprate</v>
          </cell>
          <cell r="G1" t="str">
            <v>Days</v>
          </cell>
          <cell r="H1" t="str">
            <v>Bedrate</v>
          </cell>
          <cell r="I1" t="str">
            <v>ALOS</v>
          </cell>
          <cell r="J1" t="str">
            <v>Cost</v>
          </cell>
          <cell r="K1" t="str">
            <v>NoName</v>
          </cell>
        </row>
        <row r="2">
          <cell r="C2" t="str">
            <v>O60B</v>
          </cell>
          <cell r="D2">
            <v>36766</v>
          </cell>
          <cell r="E2">
            <v>234</v>
          </cell>
          <cell r="F2">
            <v>17</v>
          </cell>
          <cell r="G2">
            <v>154219</v>
          </cell>
          <cell r="H2">
            <v>71.3</v>
          </cell>
          <cell r="I2">
            <v>4.2</v>
          </cell>
          <cell r="J2">
            <v>166329384</v>
          </cell>
        </row>
        <row r="3">
          <cell r="C3" t="str">
            <v>E63Z</v>
          </cell>
          <cell r="D3">
            <v>34760</v>
          </cell>
          <cell r="E3">
            <v>46</v>
          </cell>
          <cell r="F3">
            <v>16.100000000000001</v>
          </cell>
          <cell r="G3">
            <v>35717</v>
          </cell>
          <cell r="H3">
            <v>16.5</v>
          </cell>
          <cell r="I3">
            <v>1</v>
          </cell>
          <cell r="J3">
            <v>22698280</v>
          </cell>
        </row>
        <row r="4">
          <cell r="C4" t="str">
            <v>O01C</v>
          </cell>
          <cell r="D4">
            <v>28775</v>
          </cell>
          <cell r="E4">
            <v>105</v>
          </cell>
          <cell r="F4">
            <v>13.3</v>
          </cell>
          <cell r="G4">
            <v>147280</v>
          </cell>
          <cell r="H4">
            <v>68</v>
          </cell>
          <cell r="I4">
            <v>5.0999999999999996</v>
          </cell>
          <cell r="J4">
            <v>157312925</v>
          </cell>
        </row>
        <row r="5">
          <cell r="C5" t="str">
            <v>I16Z</v>
          </cell>
          <cell r="D5">
            <v>27552</v>
          </cell>
          <cell r="E5">
            <v>156</v>
          </cell>
          <cell r="F5">
            <v>12.7</v>
          </cell>
          <cell r="G5">
            <v>39313</v>
          </cell>
          <cell r="H5">
            <v>18.2</v>
          </cell>
          <cell r="I5">
            <v>1.4</v>
          </cell>
          <cell r="J5">
            <v>96487104</v>
          </cell>
        </row>
        <row r="6">
          <cell r="C6" t="str">
            <v>I04Z</v>
          </cell>
          <cell r="D6">
            <v>23009</v>
          </cell>
          <cell r="E6">
            <v>246</v>
          </cell>
          <cell r="F6">
            <v>10.6</v>
          </cell>
          <cell r="G6">
            <v>166527</v>
          </cell>
          <cell r="H6">
            <v>76.900000000000006</v>
          </cell>
          <cell r="I6">
            <v>7.2</v>
          </cell>
          <cell r="J6">
            <v>351692565</v>
          </cell>
        </row>
        <row r="7">
          <cell r="C7" t="str">
            <v>D11Z</v>
          </cell>
          <cell r="D7">
            <v>19200</v>
          </cell>
          <cell r="E7">
            <v>183</v>
          </cell>
          <cell r="F7">
            <v>8.9</v>
          </cell>
          <cell r="G7">
            <v>20004</v>
          </cell>
          <cell r="H7">
            <v>9.1999999999999993</v>
          </cell>
          <cell r="I7">
            <v>1</v>
          </cell>
          <cell r="J7">
            <v>31718400</v>
          </cell>
        </row>
        <row r="8">
          <cell r="C8" t="str">
            <v>G09Z</v>
          </cell>
          <cell r="D8">
            <v>18427</v>
          </cell>
          <cell r="E8">
            <v>183</v>
          </cell>
          <cell r="F8">
            <v>8.5</v>
          </cell>
          <cell r="G8">
            <v>24514</v>
          </cell>
          <cell r="H8">
            <v>11.3</v>
          </cell>
          <cell r="I8">
            <v>1.3</v>
          </cell>
          <cell r="J8">
            <v>44685475</v>
          </cell>
        </row>
        <row r="9">
          <cell r="C9" t="str">
            <v>H08B</v>
          </cell>
          <cell r="D9">
            <v>16688</v>
          </cell>
          <cell r="E9">
            <v>318</v>
          </cell>
          <cell r="F9">
            <v>7.7</v>
          </cell>
          <cell r="G9">
            <v>28181</v>
          </cell>
          <cell r="H9">
            <v>13</v>
          </cell>
          <cell r="I9">
            <v>1.7</v>
          </cell>
          <cell r="J9">
            <v>53651920</v>
          </cell>
        </row>
        <row r="10">
          <cell r="C10" t="str">
            <v>F42B</v>
          </cell>
          <cell r="D10">
            <v>15428</v>
          </cell>
          <cell r="E10">
            <v>12</v>
          </cell>
          <cell r="F10">
            <v>7.1</v>
          </cell>
          <cell r="G10">
            <v>30647</v>
          </cell>
          <cell r="H10">
            <v>14.2</v>
          </cell>
          <cell r="I10">
            <v>2</v>
          </cell>
          <cell r="J10">
            <v>29868608</v>
          </cell>
        </row>
        <row r="11">
          <cell r="C11" t="str">
            <v>N04Z</v>
          </cell>
          <cell r="D11">
            <v>13749</v>
          </cell>
          <cell r="E11">
            <v>84</v>
          </cell>
          <cell r="F11">
            <v>6.4</v>
          </cell>
          <cell r="G11">
            <v>52731</v>
          </cell>
          <cell r="H11">
            <v>24.4</v>
          </cell>
          <cell r="I11">
            <v>3.8</v>
          </cell>
          <cell r="J11">
            <v>66421419</v>
          </cell>
        </row>
        <row r="12">
          <cell r="C12" t="str">
            <v>K04Z</v>
          </cell>
          <cell r="D12">
            <v>13658</v>
          </cell>
          <cell r="E12">
            <v>0</v>
          </cell>
          <cell r="F12">
            <v>6.3</v>
          </cell>
          <cell r="G12">
            <v>21737</v>
          </cell>
          <cell r="H12">
            <v>10</v>
          </cell>
          <cell r="I12">
            <v>1.6</v>
          </cell>
          <cell r="J12">
            <v>92888058</v>
          </cell>
        </row>
        <row r="13">
          <cell r="C13" t="str">
            <v>I03C</v>
          </cell>
          <cell r="D13">
            <v>12928</v>
          </cell>
          <cell r="E13">
            <v>131</v>
          </cell>
          <cell r="F13">
            <v>6</v>
          </cell>
          <cell r="G13">
            <v>89913</v>
          </cell>
          <cell r="H13">
            <v>41.5</v>
          </cell>
          <cell r="I13">
            <v>7</v>
          </cell>
          <cell r="J13">
            <v>227364736</v>
          </cell>
        </row>
        <row r="14">
          <cell r="C14" t="str">
            <v>U63B</v>
          </cell>
          <cell r="D14">
            <v>12127</v>
          </cell>
          <cell r="E14">
            <v>228</v>
          </cell>
          <cell r="F14">
            <v>5.6</v>
          </cell>
          <cell r="G14">
            <v>233723</v>
          </cell>
          <cell r="H14">
            <v>108</v>
          </cell>
          <cell r="I14">
            <v>19.3</v>
          </cell>
          <cell r="J14">
            <v>110198049</v>
          </cell>
        </row>
        <row r="15">
          <cell r="C15" t="str">
            <v>M02B</v>
          </cell>
          <cell r="D15">
            <v>11686</v>
          </cell>
          <cell r="E15">
            <v>76</v>
          </cell>
          <cell r="F15">
            <v>5.4</v>
          </cell>
          <cell r="G15">
            <v>34889</v>
          </cell>
          <cell r="H15">
            <v>16.100000000000001</v>
          </cell>
          <cell r="I15">
            <v>3</v>
          </cell>
          <cell r="J15">
            <v>36857644</v>
          </cell>
        </row>
        <row r="16">
          <cell r="C16" t="str">
            <v>I10B</v>
          </cell>
          <cell r="D16">
            <v>11416</v>
          </cell>
          <cell r="E16">
            <v>9</v>
          </cell>
          <cell r="F16">
            <v>5.3</v>
          </cell>
          <cell r="G16">
            <v>48343</v>
          </cell>
          <cell r="H16">
            <v>22.3</v>
          </cell>
          <cell r="I16">
            <v>4.2</v>
          </cell>
          <cell r="J16">
            <v>66498200</v>
          </cell>
        </row>
        <row r="17">
          <cell r="C17" t="str">
            <v>I18Z</v>
          </cell>
          <cell r="D17">
            <v>11157</v>
          </cell>
          <cell r="E17">
            <v>43</v>
          </cell>
          <cell r="F17">
            <v>5.2</v>
          </cell>
          <cell r="G17">
            <v>17300</v>
          </cell>
          <cell r="H17">
            <v>8</v>
          </cell>
          <cell r="I17">
            <v>1.6</v>
          </cell>
          <cell r="J17">
            <v>15229305</v>
          </cell>
        </row>
        <row r="18">
          <cell r="C18" t="str">
            <v>I20Z</v>
          </cell>
          <cell r="D18">
            <v>10356</v>
          </cell>
          <cell r="E18">
            <v>72</v>
          </cell>
          <cell r="F18">
            <v>4.8</v>
          </cell>
          <cell r="G18">
            <v>20113</v>
          </cell>
          <cell r="H18">
            <v>9.3000000000000007</v>
          </cell>
          <cell r="I18">
            <v>1.9</v>
          </cell>
          <cell r="J18">
            <v>32352144</v>
          </cell>
        </row>
        <row r="19">
          <cell r="C19" t="str">
            <v>D10Z</v>
          </cell>
          <cell r="D19">
            <v>10122</v>
          </cell>
          <cell r="E19">
            <v>81</v>
          </cell>
          <cell r="F19">
            <v>4.7</v>
          </cell>
          <cell r="G19">
            <v>11178</v>
          </cell>
          <cell r="H19">
            <v>5.2</v>
          </cell>
          <cell r="I19">
            <v>1.1000000000000001</v>
          </cell>
          <cell r="J19">
            <v>21590226</v>
          </cell>
        </row>
        <row r="20">
          <cell r="C20" t="str">
            <v>F15Z</v>
          </cell>
          <cell r="D20">
            <v>10051</v>
          </cell>
          <cell r="E20">
            <v>4</v>
          </cell>
          <cell r="F20">
            <v>4.5999999999999996</v>
          </cell>
          <cell r="G20">
            <v>23183</v>
          </cell>
          <cell r="H20">
            <v>10.7</v>
          </cell>
          <cell r="I20">
            <v>2.2999999999999998</v>
          </cell>
          <cell r="J20">
            <v>92006854</v>
          </cell>
        </row>
        <row r="21">
          <cell r="C21" t="str">
            <v>D06Z</v>
          </cell>
          <cell r="D21">
            <v>9777</v>
          </cell>
          <cell r="E21">
            <v>39</v>
          </cell>
          <cell r="F21">
            <v>4.5</v>
          </cell>
          <cell r="G21">
            <v>11491</v>
          </cell>
          <cell r="H21">
            <v>5.3</v>
          </cell>
          <cell r="I21">
            <v>1.2</v>
          </cell>
          <cell r="J21">
            <v>23885211</v>
          </cell>
        </row>
        <row r="22">
          <cell r="C22" t="str">
            <v>N06Z</v>
          </cell>
          <cell r="D22">
            <v>9550</v>
          </cell>
          <cell r="E22">
            <v>54</v>
          </cell>
          <cell r="F22">
            <v>4.4000000000000004</v>
          </cell>
          <cell r="G22">
            <v>27932</v>
          </cell>
          <cell r="H22">
            <v>12.9</v>
          </cell>
          <cell r="I22">
            <v>2.9</v>
          </cell>
          <cell r="J22">
            <v>38515150</v>
          </cell>
        </row>
        <row r="23">
          <cell r="C23" t="str">
            <v>I29Z</v>
          </cell>
          <cell r="D23">
            <v>8999</v>
          </cell>
          <cell r="E23">
            <v>31</v>
          </cell>
          <cell r="F23">
            <v>4.2</v>
          </cell>
          <cell r="G23">
            <v>11800</v>
          </cell>
          <cell r="H23">
            <v>5.5</v>
          </cell>
          <cell r="I23">
            <v>1.3</v>
          </cell>
          <cell r="J23">
            <v>33674258</v>
          </cell>
        </row>
        <row r="24">
          <cell r="C24" t="str">
            <v>J06B</v>
          </cell>
          <cell r="D24">
            <v>8978</v>
          </cell>
          <cell r="E24">
            <v>49</v>
          </cell>
          <cell r="F24">
            <v>4.0999999999999996</v>
          </cell>
          <cell r="G24">
            <v>15785</v>
          </cell>
          <cell r="H24">
            <v>7.3</v>
          </cell>
          <cell r="I24">
            <v>1.8</v>
          </cell>
          <cell r="J24">
            <v>33056996</v>
          </cell>
        </row>
        <row r="25">
          <cell r="C25" t="str">
            <v>G67B</v>
          </cell>
          <cell r="D25">
            <v>8900</v>
          </cell>
          <cell r="E25">
            <v>163</v>
          </cell>
          <cell r="F25">
            <v>4.0999999999999996</v>
          </cell>
          <cell r="G25">
            <v>31629</v>
          </cell>
          <cell r="H25">
            <v>14.6</v>
          </cell>
          <cell r="I25">
            <v>3.6</v>
          </cell>
          <cell r="J25">
            <v>13661500</v>
          </cell>
        </row>
        <row r="26">
          <cell r="C26" t="str">
            <v>I68B</v>
          </cell>
          <cell r="D26">
            <v>8359</v>
          </cell>
          <cell r="E26">
            <v>48</v>
          </cell>
          <cell r="F26">
            <v>3.9</v>
          </cell>
          <cell r="G26">
            <v>41115</v>
          </cell>
          <cell r="H26">
            <v>19</v>
          </cell>
          <cell r="I26">
            <v>4.9000000000000004</v>
          </cell>
          <cell r="J26">
            <v>24207664</v>
          </cell>
        </row>
        <row r="27">
          <cell r="C27" t="str">
            <v>P67D</v>
          </cell>
          <cell r="D27">
            <v>8343</v>
          </cell>
          <cell r="E27">
            <v>28</v>
          </cell>
          <cell r="F27">
            <v>3.9</v>
          </cell>
          <cell r="G27">
            <v>32300</v>
          </cell>
          <cell r="H27">
            <v>14.9</v>
          </cell>
          <cell r="I27">
            <v>3.9</v>
          </cell>
          <cell r="J27">
            <v>15059115</v>
          </cell>
        </row>
        <row r="28">
          <cell r="C28" t="str">
            <v>J06A</v>
          </cell>
          <cell r="D28">
            <v>7905</v>
          </cell>
          <cell r="E28">
            <v>15</v>
          </cell>
          <cell r="F28">
            <v>3.7</v>
          </cell>
          <cell r="G28">
            <v>24949</v>
          </cell>
          <cell r="H28">
            <v>11.5</v>
          </cell>
          <cell r="I28">
            <v>3.2</v>
          </cell>
          <cell r="J28">
            <v>28869060</v>
          </cell>
        </row>
        <row r="29">
          <cell r="C29" t="str">
            <v>G11B</v>
          </cell>
          <cell r="D29">
            <v>7729</v>
          </cell>
          <cell r="E29">
            <v>109</v>
          </cell>
          <cell r="F29">
            <v>3.6</v>
          </cell>
          <cell r="G29">
            <v>14184</v>
          </cell>
          <cell r="H29">
            <v>6.6</v>
          </cell>
          <cell r="I29">
            <v>1.8</v>
          </cell>
          <cell r="J29">
            <v>9985868</v>
          </cell>
        </row>
        <row r="30">
          <cell r="C30" t="str">
            <v>F74Z</v>
          </cell>
          <cell r="D30">
            <v>7718</v>
          </cell>
          <cell r="E30">
            <v>164</v>
          </cell>
          <cell r="F30">
            <v>3.6</v>
          </cell>
          <cell r="G30">
            <v>17646</v>
          </cell>
          <cell r="H30">
            <v>8.1999999999999993</v>
          </cell>
          <cell r="I30">
            <v>2.2999999999999998</v>
          </cell>
          <cell r="J30">
            <v>9300190</v>
          </cell>
        </row>
        <row r="31">
          <cell r="C31" t="str">
            <v>I30Z</v>
          </cell>
          <cell r="D31">
            <v>7610</v>
          </cell>
          <cell r="E31">
            <v>29</v>
          </cell>
          <cell r="F31">
            <v>3.5</v>
          </cell>
          <cell r="G31">
            <v>10126</v>
          </cell>
          <cell r="H31">
            <v>4.7</v>
          </cell>
          <cell r="I31">
            <v>1.3</v>
          </cell>
          <cell r="J31">
            <v>14900380</v>
          </cell>
        </row>
        <row r="32">
          <cell r="C32" t="str">
            <v>I13C</v>
          </cell>
          <cell r="D32">
            <v>7457</v>
          </cell>
          <cell r="E32">
            <v>25</v>
          </cell>
          <cell r="F32">
            <v>3.4</v>
          </cell>
          <cell r="G32">
            <v>17260</v>
          </cell>
          <cell r="H32">
            <v>8</v>
          </cell>
          <cell r="I32">
            <v>2.2999999999999998</v>
          </cell>
          <cell r="J32">
            <v>29380580</v>
          </cell>
        </row>
        <row r="33">
          <cell r="C33" t="str">
            <v>9Tot</v>
          </cell>
          <cell r="D33">
            <v>1022469</v>
          </cell>
          <cell r="E33">
            <v>9732</v>
          </cell>
          <cell r="F33">
            <v>472.4</v>
          </cell>
          <cell r="G33">
            <v>4873028</v>
          </cell>
          <cell r="H33">
            <v>2251.4</v>
          </cell>
          <cell r="I33">
            <v>4.8</v>
          </cell>
          <cell r="J33">
            <v>5234253910</v>
          </cell>
        </row>
      </sheetData>
      <sheetData sheetId="32" refreshError="1"/>
      <sheetData sheetId="33" refreshError="1"/>
      <sheetData sheetId="34"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L61Z</v>
          </cell>
          <cell r="D2">
            <v>855965</v>
          </cell>
          <cell r="E2">
            <v>745331</v>
          </cell>
          <cell r="F2">
            <v>395.5</v>
          </cell>
          <cell r="G2">
            <v>855965</v>
          </cell>
          <cell r="H2">
            <v>395.5</v>
          </cell>
          <cell r="I2">
            <v>1</v>
          </cell>
          <cell r="J2">
            <v>490467945</v>
          </cell>
        </row>
        <row r="3">
          <cell r="A3">
            <v>3</v>
          </cell>
          <cell r="B3">
            <v>2</v>
          </cell>
          <cell r="C3" t="str">
            <v>R63Z</v>
          </cell>
          <cell r="D3">
            <v>126859</v>
          </cell>
          <cell r="E3">
            <v>110982</v>
          </cell>
          <cell r="F3">
            <v>58.6</v>
          </cell>
          <cell r="G3">
            <v>126859</v>
          </cell>
          <cell r="H3">
            <v>58.6</v>
          </cell>
          <cell r="I3">
            <v>1</v>
          </cell>
          <cell r="J3">
            <v>161745225</v>
          </cell>
        </row>
        <row r="4">
          <cell r="A4">
            <v>4</v>
          </cell>
          <cell r="B4">
            <v>3</v>
          </cell>
          <cell r="C4" t="str">
            <v>G44C</v>
          </cell>
          <cell r="D4">
            <v>56673</v>
          </cell>
          <cell r="E4">
            <v>46575</v>
          </cell>
          <cell r="F4">
            <v>26.2</v>
          </cell>
          <cell r="G4">
            <v>56673</v>
          </cell>
          <cell r="H4">
            <v>26.2</v>
          </cell>
          <cell r="I4">
            <v>1</v>
          </cell>
          <cell r="J4">
            <v>72314748</v>
          </cell>
        </row>
        <row r="5">
          <cell r="A5">
            <v>5</v>
          </cell>
          <cell r="B5">
            <v>4</v>
          </cell>
          <cell r="C5" t="str">
            <v>C16B</v>
          </cell>
          <cell r="D5">
            <v>54875</v>
          </cell>
          <cell r="E5">
            <v>45445</v>
          </cell>
          <cell r="F5">
            <v>25.4</v>
          </cell>
          <cell r="G5">
            <v>54875</v>
          </cell>
          <cell r="H5">
            <v>25.4</v>
          </cell>
          <cell r="I5">
            <v>1</v>
          </cell>
          <cell r="J5">
            <v>126541750</v>
          </cell>
        </row>
        <row r="6">
          <cell r="A6">
            <v>6</v>
          </cell>
          <cell r="B6">
            <v>5</v>
          </cell>
          <cell r="C6" t="str">
            <v>O66B</v>
          </cell>
          <cell r="D6">
            <v>43350</v>
          </cell>
          <cell r="E6">
            <v>40590</v>
          </cell>
          <cell r="F6">
            <v>20</v>
          </cell>
          <cell r="G6">
            <v>43350</v>
          </cell>
          <cell r="H6">
            <v>20</v>
          </cell>
          <cell r="I6">
            <v>1</v>
          </cell>
          <cell r="J6">
            <v>21848400</v>
          </cell>
        </row>
        <row r="7">
          <cell r="A7">
            <v>7</v>
          </cell>
          <cell r="B7">
            <v>6</v>
          </cell>
          <cell r="C7" t="str">
            <v>Z64B</v>
          </cell>
          <cell r="D7">
            <v>42900</v>
          </cell>
          <cell r="E7">
            <v>37058</v>
          </cell>
          <cell r="F7">
            <v>19.8</v>
          </cell>
          <cell r="G7">
            <v>42900</v>
          </cell>
          <cell r="H7">
            <v>19.8</v>
          </cell>
          <cell r="I7">
            <v>1</v>
          </cell>
          <cell r="J7">
            <v>33504900</v>
          </cell>
        </row>
        <row r="8">
          <cell r="A8">
            <v>8</v>
          </cell>
          <cell r="B8">
            <v>7</v>
          </cell>
          <cell r="C8" t="str">
            <v>F74Z</v>
          </cell>
          <cell r="D8">
            <v>36322</v>
          </cell>
          <cell r="E8">
            <v>33238</v>
          </cell>
          <cell r="F8">
            <v>16.8</v>
          </cell>
          <cell r="G8">
            <v>36322</v>
          </cell>
          <cell r="H8">
            <v>16.8</v>
          </cell>
          <cell r="I8">
            <v>1</v>
          </cell>
          <cell r="J8">
            <v>55064152</v>
          </cell>
        </row>
        <row r="9">
          <cell r="A9">
            <v>9</v>
          </cell>
          <cell r="B9">
            <v>8</v>
          </cell>
          <cell r="C9" t="str">
            <v>G45B</v>
          </cell>
          <cell r="D9">
            <v>34797</v>
          </cell>
          <cell r="E9">
            <v>28196</v>
          </cell>
          <cell r="F9">
            <v>16.100000000000001</v>
          </cell>
          <cell r="G9">
            <v>34797</v>
          </cell>
          <cell r="H9">
            <v>16.100000000000001</v>
          </cell>
          <cell r="I9">
            <v>1</v>
          </cell>
          <cell r="J9">
            <v>38207106</v>
          </cell>
        </row>
        <row r="10">
          <cell r="A10">
            <v>10</v>
          </cell>
          <cell r="B10">
            <v>9</v>
          </cell>
          <cell r="C10" t="str">
            <v>J11Z</v>
          </cell>
          <cell r="D10">
            <v>33509</v>
          </cell>
          <cell r="E10">
            <v>30147</v>
          </cell>
          <cell r="F10">
            <v>15.5</v>
          </cell>
          <cell r="G10">
            <v>33509</v>
          </cell>
          <cell r="H10">
            <v>15.5</v>
          </cell>
          <cell r="I10">
            <v>1</v>
          </cell>
          <cell r="J10">
            <v>65778167</v>
          </cell>
        </row>
        <row r="11">
          <cell r="A11">
            <v>11</v>
          </cell>
          <cell r="B11">
            <v>10</v>
          </cell>
          <cell r="C11" t="str">
            <v>Q61C</v>
          </cell>
          <cell r="D11">
            <v>30629</v>
          </cell>
          <cell r="E11">
            <v>26900</v>
          </cell>
          <cell r="F11">
            <v>14.2</v>
          </cell>
          <cell r="G11">
            <v>30629</v>
          </cell>
          <cell r="H11">
            <v>14.2</v>
          </cell>
          <cell r="I11">
            <v>1</v>
          </cell>
          <cell r="J11">
            <v>44412050</v>
          </cell>
        </row>
        <row r="12">
          <cell r="A12">
            <v>12</v>
          </cell>
          <cell r="B12">
            <v>11</v>
          </cell>
          <cell r="C12" t="str">
            <v>G67B</v>
          </cell>
          <cell r="D12">
            <v>29737</v>
          </cell>
          <cell r="E12">
            <v>27776</v>
          </cell>
          <cell r="F12">
            <v>13.7</v>
          </cell>
          <cell r="G12">
            <v>29737</v>
          </cell>
          <cell r="H12">
            <v>13.7</v>
          </cell>
          <cell r="I12">
            <v>1</v>
          </cell>
          <cell r="J12">
            <v>51712643</v>
          </cell>
        </row>
        <row r="13">
          <cell r="A13">
            <v>13</v>
          </cell>
          <cell r="B13">
            <v>12</v>
          </cell>
          <cell r="C13" t="str">
            <v>Z40Z</v>
          </cell>
          <cell r="D13">
            <v>29471</v>
          </cell>
          <cell r="E13">
            <v>25773</v>
          </cell>
          <cell r="F13">
            <v>13.6</v>
          </cell>
          <cell r="G13">
            <v>29471</v>
          </cell>
          <cell r="H13">
            <v>13.6</v>
          </cell>
          <cell r="I13">
            <v>1</v>
          </cell>
          <cell r="J13">
            <v>32978049</v>
          </cell>
        </row>
        <row r="14">
          <cell r="A14">
            <v>14</v>
          </cell>
          <cell r="B14">
            <v>13</v>
          </cell>
          <cell r="C14" t="str">
            <v>G46C</v>
          </cell>
          <cell r="D14">
            <v>25820</v>
          </cell>
          <cell r="E14">
            <v>21224</v>
          </cell>
          <cell r="F14">
            <v>11.9</v>
          </cell>
          <cell r="G14">
            <v>25820</v>
          </cell>
          <cell r="H14">
            <v>11.9</v>
          </cell>
          <cell r="I14">
            <v>1</v>
          </cell>
          <cell r="J14">
            <v>37516460</v>
          </cell>
        </row>
        <row r="15">
          <cell r="A15">
            <v>15</v>
          </cell>
          <cell r="B15">
            <v>14</v>
          </cell>
          <cell r="C15" t="str">
            <v>O05Z</v>
          </cell>
          <cell r="D15">
            <v>23604</v>
          </cell>
          <cell r="E15">
            <v>20775</v>
          </cell>
          <cell r="F15">
            <v>10.9</v>
          </cell>
          <cell r="G15">
            <v>23604</v>
          </cell>
          <cell r="H15">
            <v>10.9</v>
          </cell>
          <cell r="I15">
            <v>1</v>
          </cell>
          <cell r="J15">
            <v>41377812</v>
          </cell>
        </row>
        <row r="16">
          <cell r="A16">
            <v>16</v>
          </cell>
          <cell r="B16">
            <v>15</v>
          </cell>
          <cell r="C16" t="str">
            <v>D40Z</v>
          </cell>
          <cell r="D16">
            <v>23014</v>
          </cell>
          <cell r="E16">
            <v>17914</v>
          </cell>
          <cell r="F16">
            <v>10.6</v>
          </cell>
          <cell r="G16">
            <v>23014</v>
          </cell>
          <cell r="H16">
            <v>10.6</v>
          </cell>
          <cell r="I16">
            <v>1</v>
          </cell>
          <cell r="J16">
            <v>50584772</v>
          </cell>
        </row>
        <row r="17">
          <cell r="A17">
            <v>17</v>
          </cell>
          <cell r="B17">
            <v>16</v>
          </cell>
          <cell r="C17" t="str">
            <v>L41Z</v>
          </cell>
          <cell r="D17">
            <v>22652</v>
          </cell>
          <cell r="E17">
            <v>20479</v>
          </cell>
          <cell r="F17">
            <v>10.5</v>
          </cell>
          <cell r="G17">
            <v>22652</v>
          </cell>
          <cell r="H17">
            <v>10.5</v>
          </cell>
          <cell r="I17">
            <v>1</v>
          </cell>
          <cell r="J17">
            <v>25891236</v>
          </cell>
        </row>
        <row r="18">
          <cell r="A18">
            <v>18</v>
          </cell>
          <cell r="B18">
            <v>17</v>
          </cell>
          <cell r="C18" t="str">
            <v>R61C</v>
          </cell>
          <cell r="D18">
            <v>22649</v>
          </cell>
          <cell r="E18">
            <v>18079</v>
          </cell>
          <cell r="F18">
            <v>10.5</v>
          </cell>
          <cell r="G18">
            <v>22649</v>
          </cell>
          <cell r="H18">
            <v>10.5</v>
          </cell>
          <cell r="I18">
            <v>1</v>
          </cell>
          <cell r="J18">
            <v>20384100</v>
          </cell>
        </row>
        <row r="19">
          <cell r="A19">
            <v>19</v>
          </cell>
          <cell r="B19">
            <v>18</v>
          </cell>
          <cell r="C19" t="str">
            <v>X60C</v>
          </cell>
          <cell r="D19">
            <v>21506</v>
          </cell>
          <cell r="E19">
            <v>17833</v>
          </cell>
          <cell r="F19">
            <v>9.9</v>
          </cell>
          <cell r="G19">
            <v>21506</v>
          </cell>
          <cell r="H19">
            <v>9.9</v>
          </cell>
          <cell r="I19">
            <v>1</v>
          </cell>
          <cell r="J19">
            <v>31635326</v>
          </cell>
        </row>
        <row r="20">
          <cell r="A20">
            <v>20</v>
          </cell>
          <cell r="B20">
            <v>19</v>
          </cell>
          <cell r="C20" t="str">
            <v>G66B</v>
          </cell>
          <cell r="D20">
            <v>21227</v>
          </cell>
          <cell r="E20">
            <v>20008</v>
          </cell>
          <cell r="F20">
            <v>9.8000000000000007</v>
          </cell>
          <cell r="G20">
            <v>21227</v>
          </cell>
          <cell r="H20">
            <v>9.8000000000000007</v>
          </cell>
          <cell r="I20">
            <v>1</v>
          </cell>
          <cell r="J20">
            <v>30609334</v>
          </cell>
        </row>
        <row r="21">
          <cell r="A21">
            <v>21</v>
          </cell>
          <cell r="B21">
            <v>20</v>
          </cell>
          <cell r="C21" t="str">
            <v>U60Z</v>
          </cell>
          <cell r="D21">
            <v>20431</v>
          </cell>
          <cell r="E21">
            <v>17201</v>
          </cell>
          <cell r="F21">
            <v>9.4</v>
          </cell>
          <cell r="G21">
            <v>20431</v>
          </cell>
          <cell r="H21">
            <v>9.4</v>
          </cell>
          <cell r="I21">
            <v>1</v>
          </cell>
          <cell r="J21">
            <v>14301700</v>
          </cell>
        </row>
        <row r="22">
          <cell r="A22">
            <v>22</v>
          </cell>
          <cell r="B22">
            <v>21</v>
          </cell>
          <cell r="C22" t="str">
            <v>L67C</v>
          </cell>
          <cell r="D22">
            <v>19038</v>
          </cell>
          <cell r="E22">
            <v>17068</v>
          </cell>
          <cell r="F22">
            <v>8.8000000000000007</v>
          </cell>
          <cell r="G22">
            <v>19038</v>
          </cell>
          <cell r="H22">
            <v>8.8000000000000007</v>
          </cell>
          <cell r="I22">
            <v>1</v>
          </cell>
          <cell r="J22">
            <v>36952758</v>
          </cell>
        </row>
        <row r="23">
          <cell r="A23">
            <v>23</v>
          </cell>
          <cell r="B23">
            <v>22</v>
          </cell>
          <cell r="C23" t="str">
            <v>I68C</v>
          </cell>
          <cell r="D23">
            <v>17418</v>
          </cell>
          <cell r="E23">
            <v>14606</v>
          </cell>
          <cell r="F23">
            <v>8</v>
          </cell>
          <cell r="G23">
            <v>17418</v>
          </cell>
          <cell r="H23">
            <v>8</v>
          </cell>
          <cell r="I23">
            <v>1</v>
          </cell>
          <cell r="J23">
            <v>16564518</v>
          </cell>
        </row>
        <row r="24">
          <cell r="A24">
            <v>24</v>
          </cell>
          <cell r="B24">
            <v>23</v>
          </cell>
          <cell r="C24" t="str">
            <v>N10Z</v>
          </cell>
          <cell r="D24">
            <v>16545</v>
          </cell>
          <cell r="E24">
            <v>15132</v>
          </cell>
          <cell r="F24">
            <v>7.6</v>
          </cell>
          <cell r="G24">
            <v>16545</v>
          </cell>
          <cell r="H24">
            <v>7.6</v>
          </cell>
          <cell r="I24">
            <v>1</v>
          </cell>
          <cell r="J24">
            <v>30939150</v>
          </cell>
        </row>
        <row r="25">
          <cell r="A25">
            <v>25</v>
          </cell>
          <cell r="B25">
            <v>24</v>
          </cell>
          <cell r="C25" t="str">
            <v>N09Z</v>
          </cell>
          <cell r="D25">
            <v>16133</v>
          </cell>
          <cell r="E25">
            <v>14778</v>
          </cell>
          <cell r="F25">
            <v>7.5</v>
          </cell>
          <cell r="G25">
            <v>16133</v>
          </cell>
          <cell r="H25">
            <v>7.5</v>
          </cell>
          <cell r="I25">
            <v>1</v>
          </cell>
          <cell r="J25">
            <v>33137182</v>
          </cell>
        </row>
        <row r="26">
          <cell r="A26">
            <v>26</v>
          </cell>
          <cell r="B26">
            <v>25</v>
          </cell>
          <cell r="C26" t="str">
            <v>I30Z</v>
          </cell>
          <cell r="D26">
            <v>15044</v>
          </cell>
          <cell r="E26">
            <v>12905</v>
          </cell>
          <cell r="F26">
            <v>7</v>
          </cell>
          <cell r="G26">
            <v>15044</v>
          </cell>
          <cell r="H26">
            <v>7</v>
          </cell>
          <cell r="I26">
            <v>1</v>
          </cell>
          <cell r="J26">
            <v>53767256</v>
          </cell>
        </row>
        <row r="27">
          <cell r="A27">
            <v>27</v>
          </cell>
          <cell r="B27">
            <v>26</v>
          </cell>
          <cell r="C27" t="str">
            <v>I18Z</v>
          </cell>
          <cell r="D27">
            <v>14499</v>
          </cell>
          <cell r="E27">
            <v>12899</v>
          </cell>
          <cell r="F27">
            <v>6.7</v>
          </cell>
          <cell r="G27">
            <v>14499</v>
          </cell>
          <cell r="H27">
            <v>6.7</v>
          </cell>
          <cell r="I27">
            <v>1</v>
          </cell>
          <cell r="J27">
            <v>44671419</v>
          </cell>
        </row>
        <row r="28">
          <cell r="A28">
            <v>28</v>
          </cell>
          <cell r="B28">
            <v>27</v>
          </cell>
          <cell r="C28" t="str">
            <v>I74C</v>
          </cell>
          <cell r="D28">
            <v>14450</v>
          </cell>
          <cell r="E28">
            <v>12625</v>
          </cell>
          <cell r="F28">
            <v>6.7</v>
          </cell>
          <cell r="G28">
            <v>14450</v>
          </cell>
          <cell r="H28">
            <v>6.7</v>
          </cell>
          <cell r="I28">
            <v>1</v>
          </cell>
          <cell r="J28">
            <v>23582400</v>
          </cell>
        </row>
        <row r="29">
          <cell r="A29">
            <v>29</v>
          </cell>
          <cell r="B29">
            <v>28</v>
          </cell>
          <cell r="C29" t="str">
            <v>Q60C</v>
          </cell>
          <cell r="D29">
            <v>14415</v>
          </cell>
          <cell r="E29">
            <v>11790</v>
          </cell>
          <cell r="F29">
            <v>6.7</v>
          </cell>
          <cell r="G29">
            <v>14415</v>
          </cell>
          <cell r="H29">
            <v>6.7</v>
          </cell>
          <cell r="I29">
            <v>1</v>
          </cell>
          <cell r="J29">
            <v>19128705</v>
          </cell>
        </row>
        <row r="30">
          <cell r="A30">
            <v>30</v>
          </cell>
          <cell r="B30">
            <v>29</v>
          </cell>
          <cell r="C30" t="str">
            <v>N07Z</v>
          </cell>
          <cell r="D30">
            <v>14122</v>
          </cell>
          <cell r="E30">
            <v>10686</v>
          </cell>
          <cell r="F30">
            <v>6.5</v>
          </cell>
          <cell r="G30">
            <v>14122</v>
          </cell>
          <cell r="H30">
            <v>6.5</v>
          </cell>
          <cell r="I30">
            <v>1</v>
          </cell>
          <cell r="J30">
            <v>44371324</v>
          </cell>
        </row>
        <row r="31">
          <cell r="A31">
            <v>31</v>
          </cell>
          <cell r="B31">
            <v>30</v>
          </cell>
          <cell r="C31" t="str">
            <v>G11B</v>
          </cell>
          <cell r="D31">
            <v>12462</v>
          </cell>
          <cell r="E31">
            <v>10965</v>
          </cell>
          <cell r="F31">
            <v>5.8</v>
          </cell>
          <cell r="G31">
            <v>12462</v>
          </cell>
          <cell r="H31">
            <v>5.8</v>
          </cell>
          <cell r="I31">
            <v>1</v>
          </cell>
          <cell r="J31">
            <v>31678404</v>
          </cell>
        </row>
        <row r="32">
          <cell r="A32">
            <v>32</v>
          </cell>
          <cell r="B32">
            <v>31</v>
          </cell>
          <cell r="C32" t="str">
            <v>U40Z</v>
          </cell>
          <cell r="D32">
            <v>12436</v>
          </cell>
          <cell r="E32">
            <v>12025</v>
          </cell>
          <cell r="F32">
            <v>5.7</v>
          </cell>
          <cell r="G32">
            <v>12436</v>
          </cell>
          <cell r="H32">
            <v>5.7</v>
          </cell>
          <cell r="I32">
            <v>1</v>
          </cell>
          <cell r="J32">
            <v>11080476</v>
          </cell>
        </row>
        <row r="33">
          <cell r="A33">
            <v>33</v>
          </cell>
          <cell r="B33">
            <v>99</v>
          </cell>
          <cell r="C33" t="str">
            <v>9Tot</v>
          </cell>
          <cell r="D33">
            <v>2438900</v>
          </cell>
          <cell r="E33">
            <v>2123898</v>
          </cell>
          <cell r="F33">
            <v>1126.8</v>
          </cell>
          <cell r="G33">
            <v>2438900</v>
          </cell>
          <cell r="H33">
            <v>1126.8</v>
          </cell>
          <cell r="I33">
            <v>1</v>
          </cell>
          <cell r="J33">
            <v>3884533641</v>
          </cell>
        </row>
      </sheetData>
      <sheetData sheetId="35" refreshError="1"/>
      <sheetData sheetId="36" refreshError="1"/>
      <sheetData sheetId="37"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R63Z</v>
          </cell>
          <cell r="D2">
            <v>185116</v>
          </cell>
          <cell r="E2">
            <v>3326</v>
          </cell>
          <cell r="F2">
            <v>85.5</v>
          </cell>
          <cell r="G2">
            <v>185116</v>
          </cell>
          <cell r="H2">
            <v>85.5</v>
          </cell>
          <cell r="I2">
            <v>1</v>
          </cell>
          <cell r="J2">
            <v>83857548</v>
          </cell>
        </row>
        <row r="3">
          <cell r="A3">
            <v>3</v>
          </cell>
          <cell r="B3">
            <v>2</v>
          </cell>
          <cell r="C3" t="str">
            <v>L61Z</v>
          </cell>
          <cell r="D3">
            <v>183108</v>
          </cell>
          <cell r="E3">
            <v>61385</v>
          </cell>
          <cell r="F3">
            <v>84.6</v>
          </cell>
          <cell r="G3">
            <v>183108</v>
          </cell>
          <cell r="H3">
            <v>84.6</v>
          </cell>
          <cell r="I3">
            <v>1</v>
          </cell>
          <cell r="J3">
            <v>80750628</v>
          </cell>
        </row>
        <row r="4">
          <cell r="A4">
            <v>4</v>
          </cell>
          <cell r="B4">
            <v>3</v>
          </cell>
          <cell r="C4" t="str">
            <v>G44C</v>
          </cell>
          <cell r="D4">
            <v>170558</v>
          </cell>
          <cell r="E4">
            <v>1443</v>
          </cell>
          <cell r="F4">
            <v>78.8</v>
          </cell>
          <cell r="G4">
            <v>170558</v>
          </cell>
          <cell r="H4">
            <v>78.8</v>
          </cell>
          <cell r="I4">
            <v>1</v>
          </cell>
          <cell r="J4">
            <v>119731716</v>
          </cell>
        </row>
        <row r="5">
          <cell r="A5">
            <v>5</v>
          </cell>
          <cell r="B5">
            <v>4</v>
          </cell>
          <cell r="C5" t="str">
            <v>C16B</v>
          </cell>
          <cell r="D5">
            <v>127975</v>
          </cell>
          <cell r="E5">
            <v>2991</v>
          </cell>
          <cell r="F5">
            <v>59.1</v>
          </cell>
          <cell r="G5">
            <v>127975</v>
          </cell>
          <cell r="H5">
            <v>59.1</v>
          </cell>
          <cell r="I5">
            <v>1</v>
          </cell>
          <cell r="J5">
            <v>172638275</v>
          </cell>
        </row>
        <row r="6">
          <cell r="A6">
            <v>6</v>
          </cell>
          <cell r="B6">
            <v>5</v>
          </cell>
          <cell r="C6" t="str">
            <v>G45B</v>
          </cell>
          <cell r="D6">
            <v>95445</v>
          </cell>
          <cell r="E6">
            <v>532</v>
          </cell>
          <cell r="F6">
            <v>44.1</v>
          </cell>
          <cell r="G6">
            <v>95445</v>
          </cell>
          <cell r="H6">
            <v>44.1</v>
          </cell>
          <cell r="I6">
            <v>1</v>
          </cell>
          <cell r="J6">
            <v>50872185</v>
          </cell>
        </row>
        <row r="7">
          <cell r="A7">
            <v>7</v>
          </cell>
          <cell r="B7">
            <v>6</v>
          </cell>
          <cell r="C7" t="str">
            <v>G46C</v>
          </cell>
          <cell r="D7">
            <v>95017</v>
          </cell>
          <cell r="E7">
            <v>554</v>
          </cell>
          <cell r="F7">
            <v>43.9</v>
          </cell>
          <cell r="G7">
            <v>95017</v>
          </cell>
          <cell r="H7">
            <v>43.9</v>
          </cell>
          <cell r="I7">
            <v>1</v>
          </cell>
          <cell r="J7">
            <v>79529229</v>
          </cell>
        </row>
        <row r="8">
          <cell r="A8">
            <v>8</v>
          </cell>
          <cell r="B8">
            <v>7</v>
          </cell>
          <cell r="C8" t="str">
            <v>D40Z</v>
          </cell>
          <cell r="D8">
            <v>94583</v>
          </cell>
          <cell r="E8">
            <v>364</v>
          </cell>
          <cell r="F8">
            <v>43.7</v>
          </cell>
          <cell r="G8">
            <v>94583</v>
          </cell>
          <cell r="H8">
            <v>43.7</v>
          </cell>
          <cell r="I8">
            <v>1</v>
          </cell>
          <cell r="J8">
            <v>94110085</v>
          </cell>
        </row>
        <row r="9">
          <cell r="A9">
            <v>9</v>
          </cell>
          <cell r="B9">
            <v>8</v>
          </cell>
          <cell r="C9" t="str">
            <v>U60Z</v>
          </cell>
          <cell r="D9">
            <v>87022</v>
          </cell>
          <cell r="E9">
            <v>1456</v>
          </cell>
          <cell r="F9">
            <v>40.200000000000003</v>
          </cell>
          <cell r="G9">
            <v>87022</v>
          </cell>
          <cell r="H9">
            <v>40.200000000000003</v>
          </cell>
          <cell r="I9">
            <v>1</v>
          </cell>
          <cell r="J9">
            <v>14967784</v>
          </cell>
        </row>
        <row r="10">
          <cell r="A10">
            <v>10</v>
          </cell>
          <cell r="B10">
            <v>9</v>
          </cell>
          <cell r="C10" t="str">
            <v>Z64B</v>
          </cell>
          <cell r="D10">
            <v>83262</v>
          </cell>
          <cell r="E10">
            <v>707</v>
          </cell>
          <cell r="F10">
            <v>38.5</v>
          </cell>
          <cell r="G10">
            <v>83262</v>
          </cell>
          <cell r="H10">
            <v>38.5</v>
          </cell>
          <cell r="I10">
            <v>1</v>
          </cell>
          <cell r="J10">
            <v>42297096</v>
          </cell>
        </row>
        <row r="11">
          <cell r="A11">
            <v>11</v>
          </cell>
          <cell r="B11">
            <v>10</v>
          </cell>
          <cell r="C11" t="str">
            <v>Z40Z</v>
          </cell>
          <cell r="D11">
            <v>63926</v>
          </cell>
          <cell r="E11">
            <v>525</v>
          </cell>
          <cell r="F11">
            <v>29.5</v>
          </cell>
          <cell r="G11">
            <v>63926</v>
          </cell>
          <cell r="H11">
            <v>29.5</v>
          </cell>
          <cell r="I11">
            <v>1</v>
          </cell>
          <cell r="J11">
            <v>40593010</v>
          </cell>
        </row>
        <row r="12">
          <cell r="A12">
            <v>12</v>
          </cell>
          <cell r="B12">
            <v>11</v>
          </cell>
          <cell r="C12" t="str">
            <v>I18Z</v>
          </cell>
          <cell r="D12">
            <v>53881</v>
          </cell>
          <cell r="E12">
            <v>237</v>
          </cell>
          <cell r="F12">
            <v>24.9</v>
          </cell>
          <cell r="G12">
            <v>53881</v>
          </cell>
          <cell r="H12">
            <v>24.9</v>
          </cell>
          <cell r="I12">
            <v>1</v>
          </cell>
          <cell r="J12">
            <v>73547565</v>
          </cell>
        </row>
        <row r="13">
          <cell r="A13">
            <v>13</v>
          </cell>
          <cell r="B13">
            <v>12</v>
          </cell>
          <cell r="C13" t="str">
            <v>O05Z</v>
          </cell>
          <cell r="D13">
            <v>51168</v>
          </cell>
          <cell r="E13">
            <v>92</v>
          </cell>
          <cell r="F13">
            <v>23.6</v>
          </cell>
          <cell r="G13">
            <v>51168</v>
          </cell>
          <cell r="H13">
            <v>23.6</v>
          </cell>
          <cell r="I13">
            <v>1</v>
          </cell>
          <cell r="J13">
            <v>37813152</v>
          </cell>
        </row>
        <row r="14">
          <cell r="A14">
            <v>14</v>
          </cell>
          <cell r="B14">
            <v>13</v>
          </cell>
          <cell r="C14" t="str">
            <v>J11Z</v>
          </cell>
          <cell r="D14">
            <v>51000</v>
          </cell>
          <cell r="E14">
            <v>366</v>
          </cell>
          <cell r="F14">
            <v>23.6</v>
          </cell>
          <cell r="G14">
            <v>51000</v>
          </cell>
          <cell r="H14">
            <v>23.6</v>
          </cell>
          <cell r="I14">
            <v>1</v>
          </cell>
          <cell r="J14">
            <v>54009000</v>
          </cell>
        </row>
        <row r="15">
          <cell r="A15">
            <v>15</v>
          </cell>
          <cell r="B15">
            <v>14</v>
          </cell>
          <cell r="C15" t="str">
            <v>N07Z</v>
          </cell>
          <cell r="D15">
            <v>47661</v>
          </cell>
          <cell r="E15">
            <v>943</v>
          </cell>
          <cell r="F15">
            <v>22</v>
          </cell>
          <cell r="G15">
            <v>47661</v>
          </cell>
          <cell r="H15">
            <v>22</v>
          </cell>
          <cell r="I15">
            <v>1</v>
          </cell>
          <cell r="J15">
            <v>62864859</v>
          </cell>
        </row>
        <row r="16">
          <cell r="A16">
            <v>16</v>
          </cell>
          <cell r="B16">
            <v>15</v>
          </cell>
          <cell r="C16" t="str">
            <v>L41Z</v>
          </cell>
          <cell r="D16">
            <v>26182</v>
          </cell>
          <cell r="E16">
            <v>241</v>
          </cell>
          <cell r="F16">
            <v>12.1</v>
          </cell>
          <cell r="G16">
            <v>26182</v>
          </cell>
          <cell r="H16">
            <v>12.1</v>
          </cell>
          <cell r="I16">
            <v>1</v>
          </cell>
          <cell r="J16">
            <v>17594304</v>
          </cell>
        </row>
        <row r="17">
          <cell r="A17">
            <v>17</v>
          </cell>
          <cell r="B17">
            <v>16</v>
          </cell>
          <cell r="C17" t="str">
            <v>N11B</v>
          </cell>
          <cell r="D17">
            <v>24538</v>
          </cell>
          <cell r="E17">
            <v>9</v>
          </cell>
          <cell r="F17">
            <v>11.3</v>
          </cell>
          <cell r="G17">
            <v>24538</v>
          </cell>
          <cell r="H17">
            <v>11.3</v>
          </cell>
          <cell r="I17">
            <v>1</v>
          </cell>
          <cell r="J17">
            <v>10060580</v>
          </cell>
        </row>
        <row r="18">
          <cell r="A18">
            <v>18</v>
          </cell>
          <cell r="B18">
            <v>17</v>
          </cell>
          <cell r="C18" t="str">
            <v>J08B</v>
          </cell>
          <cell r="D18">
            <v>23380</v>
          </cell>
          <cell r="E18">
            <v>149</v>
          </cell>
          <cell r="F18">
            <v>10.8</v>
          </cell>
          <cell r="G18">
            <v>23380</v>
          </cell>
          <cell r="H18">
            <v>10.8</v>
          </cell>
          <cell r="I18">
            <v>1</v>
          </cell>
          <cell r="J18">
            <v>39418680</v>
          </cell>
        </row>
        <row r="19">
          <cell r="A19">
            <v>19</v>
          </cell>
          <cell r="B19">
            <v>18</v>
          </cell>
          <cell r="C19" t="str">
            <v>C03Z</v>
          </cell>
          <cell r="D19">
            <v>22516</v>
          </cell>
          <cell r="E19">
            <v>39</v>
          </cell>
          <cell r="F19">
            <v>10.4</v>
          </cell>
          <cell r="G19">
            <v>22516</v>
          </cell>
          <cell r="H19">
            <v>10.4</v>
          </cell>
          <cell r="I19">
            <v>1</v>
          </cell>
          <cell r="J19">
            <v>45234644</v>
          </cell>
        </row>
        <row r="20">
          <cell r="A20">
            <v>20</v>
          </cell>
          <cell r="B20">
            <v>19</v>
          </cell>
          <cell r="C20" t="str">
            <v>I68C</v>
          </cell>
          <cell r="D20">
            <v>21298</v>
          </cell>
          <cell r="E20">
            <v>166</v>
          </cell>
          <cell r="F20">
            <v>9.8000000000000007</v>
          </cell>
          <cell r="G20">
            <v>21298</v>
          </cell>
          <cell r="H20">
            <v>9.8000000000000007</v>
          </cell>
          <cell r="I20">
            <v>1</v>
          </cell>
          <cell r="J20">
            <v>13076972</v>
          </cell>
        </row>
        <row r="21">
          <cell r="A21">
            <v>21</v>
          </cell>
          <cell r="B21">
            <v>20</v>
          </cell>
          <cell r="C21" t="str">
            <v>G11B</v>
          </cell>
          <cell r="D21">
            <v>19885</v>
          </cell>
          <cell r="E21">
            <v>192</v>
          </cell>
          <cell r="F21">
            <v>9.1999999999999993</v>
          </cell>
          <cell r="G21">
            <v>19885</v>
          </cell>
          <cell r="H21">
            <v>9.1999999999999993</v>
          </cell>
          <cell r="I21">
            <v>1</v>
          </cell>
          <cell r="J21">
            <v>25691420</v>
          </cell>
        </row>
        <row r="22">
          <cell r="A22">
            <v>22</v>
          </cell>
          <cell r="B22">
            <v>21</v>
          </cell>
          <cell r="C22" t="str">
            <v>I30Z</v>
          </cell>
          <cell r="D22">
            <v>18935</v>
          </cell>
          <cell r="E22">
            <v>149</v>
          </cell>
          <cell r="F22">
            <v>8.6999999999999993</v>
          </cell>
          <cell r="G22">
            <v>18935</v>
          </cell>
          <cell r="H22">
            <v>8.6999999999999993</v>
          </cell>
          <cell r="I22">
            <v>1</v>
          </cell>
          <cell r="J22">
            <v>37074730</v>
          </cell>
        </row>
        <row r="23">
          <cell r="A23">
            <v>23</v>
          </cell>
          <cell r="B23">
            <v>22</v>
          </cell>
          <cell r="C23" t="str">
            <v>J10Z</v>
          </cell>
          <cell r="D23">
            <v>18741</v>
          </cell>
          <cell r="E23">
            <v>114</v>
          </cell>
          <cell r="F23">
            <v>8.6999999999999993</v>
          </cell>
          <cell r="G23">
            <v>18741</v>
          </cell>
          <cell r="H23">
            <v>8.6999999999999993</v>
          </cell>
          <cell r="I23">
            <v>1</v>
          </cell>
          <cell r="J23">
            <v>36807324</v>
          </cell>
        </row>
        <row r="24">
          <cell r="A24">
            <v>24</v>
          </cell>
          <cell r="B24">
            <v>23</v>
          </cell>
          <cell r="C24" t="str">
            <v>N10Z</v>
          </cell>
          <cell r="D24">
            <v>17711</v>
          </cell>
          <cell r="E24">
            <v>112</v>
          </cell>
          <cell r="F24">
            <v>8.1999999999999993</v>
          </cell>
          <cell r="G24">
            <v>17711</v>
          </cell>
          <cell r="H24">
            <v>8.1999999999999993</v>
          </cell>
          <cell r="I24">
            <v>1</v>
          </cell>
          <cell r="J24">
            <v>13194695</v>
          </cell>
        </row>
        <row r="25">
          <cell r="A25">
            <v>25</v>
          </cell>
          <cell r="B25">
            <v>24</v>
          </cell>
          <cell r="C25" t="str">
            <v>Q61C</v>
          </cell>
          <cell r="D25">
            <v>17674</v>
          </cell>
          <cell r="E25">
            <v>135</v>
          </cell>
          <cell r="F25">
            <v>8.1999999999999993</v>
          </cell>
          <cell r="G25">
            <v>17674</v>
          </cell>
          <cell r="H25">
            <v>8.1999999999999993</v>
          </cell>
          <cell r="I25">
            <v>1</v>
          </cell>
          <cell r="J25">
            <v>16772626</v>
          </cell>
        </row>
        <row r="26">
          <cell r="A26">
            <v>26</v>
          </cell>
          <cell r="B26">
            <v>25</v>
          </cell>
          <cell r="C26" t="str">
            <v>F42B</v>
          </cell>
          <cell r="D26">
            <v>17050</v>
          </cell>
          <cell r="E26">
            <v>1249</v>
          </cell>
          <cell r="F26">
            <v>7.9</v>
          </cell>
          <cell r="G26">
            <v>17050</v>
          </cell>
          <cell r="H26">
            <v>7.9</v>
          </cell>
          <cell r="I26">
            <v>1</v>
          </cell>
          <cell r="J26">
            <v>33008800</v>
          </cell>
        </row>
        <row r="27">
          <cell r="A27">
            <v>27</v>
          </cell>
          <cell r="B27">
            <v>26</v>
          </cell>
          <cell r="C27" t="str">
            <v>B05Z</v>
          </cell>
          <cell r="D27">
            <v>16121</v>
          </cell>
          <cell r="E27">
            <v>131</v>
          </cell>
          <cell r="F27">
            <v>7.4</v>
          </cell>
          <cell r="G27">
            <v>16121</v>
          </cell>
          <cell r="H27">
            <v>7.4</v>
          </cell>
          <cell r="I27">
            <v>1</v>
          </cell>
          <cell r="J27">
            <v>14847441</v>
          </cell>
        </row>
        <row r="28">
          <cell r="A28">
            <v>28</v>
          </cell>
          <cell r="B28">
            <v>27</v>
          </cell>
          <cell r="C28" t="str">
            <v>V62B</v>
          </cell>
          <cell r="D28">
            <v>14613</v>
          </cell>
          <cell r="E28">
            <v>254</v>
          </cell>
          <cell r="F28">
            <v>6.8</v>
          </cell>
          <cell r="G28">
            <v>14613</v>
          </cell>
          <cell r="H28">
            <v>6.8</v>
          </cell>
          <cell r="I28">
            <v>1</v>
          </cell>
          <cell r="J28">
            <v>1519752</v>
          </cell>
        </row>
        <row r="29">
          <cell r="A29">
            <v>29</v>
          </cell>
          <cell r="B29">
            <v>28</v>
          </cell>
          <cell r="C29" t="str">
            <v>R61C</v>
          </cell>
          <cell r="D29">
            <v>13694</v>
          </cell>
          <cell r="E29">
            <v>66</v>
          </cell>
          <cell r="F29">
            <v>6.3</v>
          </cell>
          <cell r="G29">
            <v>13694</v>
          </cell>
          <cell r="H29">
            <v>6.3</v>
          </cell>
          <cell r="I29">
            <v>1</v>
          </cell>
          <cell r="J29">
            <v>6888082</v>
          </cell>
        </row>
        <row r="30">
          <cell r="A30">
            <v>30</v>
          </cell>
          <cell r="B30">
            <v>29</v>
          </cell>
          <cell r="C30" t="str">
            <v>D13Z</v>
          </cell>
          <cell r="D30">
            <v>13164</v>
          </cell>
          <cell r="E30">
            <v>88</v>
          </cell>
          <cell r="F30">
            <v>6.1</v>
          </cell>
          <cell r="G30">
            <v>13164</v>
          </cell>
          <cell r="H30">
            <v>6.1</v>
          </cell>
          <cell r="I30">
            <v>1</v>
          </cell>
          <cell r="J30">
            <v>11018268</v>
          </cell>
        </row>
        <row r="31">
          <cell r="A31">
            <v>31</v>
          </cell>
          <cell r="B31">
            <v>30</v>
          </cell>
          <cell r="C31" t="str">
            <v>N09Z</v>
          </cell>
          <cell r="D31">
            <v>12356</v>
          </cell>
          <cell r="E31">
            <v>92</v>
          </cell>
          <cell r="F31">
            <v>5.7</v>
          </cell>
          <cell r="G31">
            <v>12356</v>
          </cell>
          <cell r="H31">
            <v>5.7</v>
          </cell>
          <cell r="I31">
            <v>1</v>
          </cell>
          <cell r="J31">
            <v>11281028</v>
          </cell>
        </row>
        <row r="32">
          <cell r="A32">
            <v>32</v>
          </cell>
          <cell r="B32">
            <v>31</v>
          </cell>
          <cell r="C32" t="str">
            <v>C11Z</v>
          </cell>
          <cell r="D32">
            <v>11800</v>
          </cell>
          <cell r="E32">
            <v>80</v>
          </cell>
          <cell r="F32">
            <v>5.5</v>
          </cell>
          <cell r="G32">
            <v>11800</v>
          </cell>
          <cell r="H32">
            <v>5.5</v>
          </cell>
          <cell r="I32">
            <v>1</v>
          </cell>
          <cell r="J32">
            <v>20178000</v>
          </cell>
        </row>
        <row r="33">
          <cell r="A33">
            <v>33</v>
          </cell>
          <cell r="B33">
            <v>0</v>
          </cell>
          <cell r="C33" t="str">
            <v>9Tot</v>
          </cell>
          <cell r="D33">
            <v>2079845</v>
          </cell>
          <cell r="E33">
            <v>87183</v>
          </cell>
          <cell r="F33">
            <v>960.9</v>
          </cell>
          <cell r="G33">
            <v>2079845</v>
          </cell>
          <cell r="H33">
            <v>960.9</v>
          </cell>
          <cell r="I33">
            <v>1</v>
          </cell>
          <cell r="J33">
            <v>2139157512</v>
          </cell>
        </row>
      </sheetData>
      <sheetData sheetId="38" refreshError="1"/>
      <sheetData sheetId="39" refreshError="1"/>
      <sheetData sheetId="40"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L61Z</v>
          </cell>
          <cell r="D2">
            <v>106399</v>
          </cell>
          <cell r="E2">
            <v>50219</v>
          </cell>
          <cell r="F2">
            <v>49.2</v>
          </cell>
          <cell r="G2">
            <v>106399</v>
          </cell>
          <cell r="H2">
            <v>49.2</v>
          </cell>
          <cell r="I2">
            <v>1</v>
          </cell>
          <cell r="J2">
            <v>46921959</v>
          </cell>
        </row>
        <row r="3">
          <cell r="A3">
            <v>3</v>
          </cell>
          <cell r="B3">
            <v>2</v>
          </cell>
          <cell r="C3" t="str">
            <v>G44C</v>
          </cell>
          <cell r="D3">
            <v>72502</v>
          </cell>
          <cell r="E3">
            <v>85</v>
          </cell>
          <cell r="F3">
            <v>33.5</v>
          </cell>
          <cell r="G3">
            <v>72502</v>
          </cell>
          <cell r="H3">
            <v>33.5</v>
          </cell>
          <cell r="I3">
            <v>1</v>
          </cell>
          <cell r="J3">
            <v>50896404</v>
          </cell>
        </row>
        <row r="4">
          <cell r="A4">
            <v>4</v>
          </cell>
          <cell r="B4">
            <v>3</v>
          </cell>
          <cell r="C4" t="str">
            <v>C16B</v>
          </cell>
          <cell r="D4">
            <v>70515</v>
          </cell>
          <cell r="E4">
            <v>1325</v>
          </cell>
          <cell r="F4">
            <v>32.6</v>
          </cell>
          <cell r="G4">
            <v>70515</v>
          </cell>
          <cell r="H4">
            <v>32.6</v>
          </cell>
          <cell r="I4">
            <v>1</v>
          </cell>
          <cell r="J4">
            <v>95124735</v>
          </cell>
        </row>
        <row r="5">
          <cell r="A5">
            <v>5</v>
          </cell>
          <cell r="B5">
            <v>4</v>
          </cell>
          <cell r="C5" t="str">
            <v>G45B</v>
          </cell>
          <cell r="D5">
            <v>46455</v>
          </cell>
          <cell r="E5">
            <v>21</v>
          </cell>
          <cell r="F5">
            <v>21.5</v>
          </cell>
          <cell r="G5">
            <v>46455</v>
          </cell>
          <cell r="H5">
            <v>21.5</v>
          </cell>
          <cell r="I5">
            <v>1</v>
          </cell>
          <cell r="J5">
            <v>24760515</v>
          </cell>
        </row>
        <row r="6">
          <cell r="A6">
            <v>6</v>
          </cell>
          <cell r="B6">
            <v>5</v>
          </cell>
          <cell r="C6" t="str">
            <v>R63Z</v>
          </cell>
          <cell r="D6">
            <v>46085</v>
          </cell>
          <cell r="E6">
            <v>1418</v>
          </cell>
          <cell r="F6">
            <v>21.3</v>
          </cell>
          <cell r="G6">
            <v>46085</v>
          </cell>
          <cell r="H6">
            <v>21.3</v>
          </cell>
          <cell r="I6">
            <v>1</v>
          </cell>
          <cell r="J6">
            <v>20876505</v>
          </cell>
        </row>
        <row r="7">
          <cell r="A7">
            <v>7</v>
          </cell>
          <cell r="B7">
            <v>6</v>
          </cell>
          <cell r="C7" t="str">
            <v>O05Z</v>
          </cell>
          <cell r="D7">
            <v>41495</v>
          </cell>
          <cell r="E7">
            <v>42</v>
          </cell>
          <cell r="F7">
            <v>19.2</v>
          </cell>
          <cell r="G7">
            <v>41495</v>
          </cell>
          <cell r="H7">
            <v>19.2</v>
          </cell>
          <cell r="I7">
            <v>1</v>
          </cell>
          <cell r="J7">
            <v>30664805</v>
          </cell>
        </row>
        <row r="8">
          <cell r="A8">
            <v>8</v>
          </cell>
          <cell r="B8">
            <v>7</v>
          </cell>
          <cell r="C8" t="str">
            <v>G46C</v>
          </cell>
          <cell r="D8">
            <v>39185</v>
          </cell>
          <cell r="E8">
            <v>28</v>
          </cell>
          <cell r="F8">
            <v>18.100000000000001</v>
          </cell>
          <cell r="G8">
            <v>39185</v>
          </cell>
          <cell r="H8">
            <v>18.100000000000001</v>
          </cell>
          <cell r="I8">
            <v>1</v>
          </cell>
          <cell r="J8">
            <v>32797845</v>
          </cell>
        </row>
        <row r="9">
          <cell r="A9">
            <v>9</v>
          </cell>
          <cell r="B9">
            <v>8</v>
          </cell>
          <cell r="C9" t="str">
            <v>D40Z</v>
          </cell>
          <cell r="D9">
            <v>25571</v>
          </cell>
          <cell r="E9">
            <v>0</v>
          </cell>
          <cell r="F9">
            <v>11.8</v>
          </cell>
          <cell r="G9">
            <v>25571</v>
          </cell>
          <cell r="H9">
            <v>11.8</v>
          </cell>
          <cell r="I9">
            <v>1</v>
          </cell>
          <cell r="J9">
            <v>25443145</v>
          </cell>
        </row>
        <row r="10">
          <cell r="A10">
            <v>10</v>
          </cell>
          <cell r="B10">
            <v>9</v>
          </cell>
          <cell r="C10" t="str">
            <v>Z64B</v>
          </cell>
          <cell r="D10">
            <v>23596</v>
          </cell>
          <cell r="E10">
            <v>36</v>
          </cell>
          <cell r="F10">
            <v>10.9</v>
          </cell>
          <cell r="G10">
            <v>23596</v>
          </cell>
          <cell r="H10">
            <v>10.9</v>
          </cell>
          <cell r="I10">
            <v>1</v>
          </cell>
          <cell r="J10">
            <v>11986768</v>
          </cell>
        </row>
        <row r="11">
          <cell r="A11">
            <v>11</v>
          </cell>
          <cell r="B11">
            <v>10</v>
          </cell>
          <cell r="C11" t="str">
            <v>J11Z</v>
          </cell>
          <cell r="D11">
            <v>19920</v>
          </cell>
          <cell r="E11">
            <v>57</v>
          </cell>
          <cell r="F11">
            <v>9.1999999999999993</v>
          </cell>
          <cell r="G11">
            <v>19922</v>
          </cell>
          <cell r="H11">
            <v>9.1999999999999993</v>
          </cell>
          <cell r="I11">
            <v>1</v>
          </cell>
          <cell r="J11">
            <v>21095280</v>
          </cell>
        </row>
        <row r="12">
          <cell r="A12">
            <v>12</v>
          </cell>
          <cell r="B12">
            <v>11</v>
          </cell>
          <cell r="C12" t="str">
            <v>C03Z</v>
          </cell>
          <cell r="D12">
            <v>19443</v>
          </cell>
          <cell r="E12">
            <v>37</v>
          </cell>
          <cell r="F12">
            <v>9</v>
          </cell>
          <cell r="G12">
            <v>19443</v>
          </cell>
          <cell r="H12">
            <v>9</v>
          </cell>
          <cell r="I12">
            <v>1</v>
          </cell>
          <cell r="J12">
            <v>39060987</v>
          </cell>
        </row>
        <row r="13">
          <cell r="A13">
            <v>13</v>
          </cell>
          <cell r="B13">
            <v>12</v>
          </cell>
          <cell r="C13" t="str">
            <v>Z40Z</v>
          </cell>
          <cell r="D13">
            <v>19187</v>
          </cell>
          <cell r="E13">
            <v>15</v>
          </cell>
          <cell r="F13">
            <v>8.9</v>
          </cell>
          <cell r="G13">
            <v>19224</v>
          </cell>
          <cell r="H13">
            <v>8.9</v>
          </cell>
          <cell r="I13">
            <v>1</v>
          </cell>
          <cell r="J13">
            <v>12183745</v>
          </cell>
        </row>
        <row r="14">
          <cell r="A14">
            <v>14</v>
          </cell>
          <cell r="B14">
            <v>13</v>
          </cell>
          <cell r="C14" t="str">
            <v>N07Z</v>
          </cell>
          <cell r="D14">
            <v>16302</v>
          </cell>
          <cell r="E14">
            <v>814</v>
          </cell>
          <cell r="F14">
            <v>7.5</v>
          </cell>
          <cell r="G14">
            <v>16302</v>
          </cell>
          <cell r="H14">
            <v>7.5</v>
          </cell>
          <cell r="I14">
            <v>1</v>
          </cell>
          <cell r="J14">
            <v>21502338</v>
          </cell>
        </row>
        <row r="15">
          <cell r="A15">
            <v>15</v>
          </cell>
          <cell r="B15">
            <v>14</v>
          </cell>
          <cell r="C15" t="str">
            <v>N11B</v>
          </cell>
          <cell r="D15">
            <v>16052</v>
          </cell>
          <cell r="E15">
            <v>5</v>
          </cell>
          <cell r="F15">
            <v>7.4</v>
          </cell>
          <cell r="G15">
            <v>16052</v>
          </cell>
          <cell r="H15">
            <v>7.4</v>
          </cell>
          <cell r="I15">
            <v>1</v>
          </cell>
          <cell r="J15">
            <v>6581320</v>
          </cell>
        </row>
        <row r="16">
          <cell r="A16">
            <v>16</v>
          </cell>
          <cell r="B16">
            <v>15</v>
          </cell>
          <cell r="C16" t="str">
            <v>J08B</v>
          </cell>
          <cell r="D16">
            <v>9007</v>
          </cell>
          <cell r="E16">
            <v>88</v>
          </cell>
          <cell r="F16">
            <v>4.2</v>
          </cell>
          <cell r="G16">
            <v>9007</v>
          </cell>
          <cell r="H16">
            <v>4.2</v>
          </cell>
          <cell r="I16">
            <v>1</v>
          </cell>
          <cell r="J16">
            <v>15185802</v>
          </cell>
        </row>
        <row r="17">
          <cell r="A17">
            <v>17</v>
          </cell>
          <cell r="B17">
            <v>16</v>
          </cell>
          <cell r="C17" t="str">
            <v>J10Z</v>
          </cell>
          <cell r="D17">
            <v>7237</v>
          </cell>
          <cell r="E17">
            <v>48</v>
          </cell>
          <cell r="F17">
            <v>3.3</v>
          </cell>
          <cell r="G17">
            <v>7237</v>
          </cell>
          <cell r="H17">
            <v>3.3</v>
          </cell>
          <cell r="I17">
            <v>1</v>
          </cell>
          <cell r="J17">
            <v>14213468</v>
          </cell>
        </row>
        <row r="18">
          <cell r="A18">
            <v>18</v>
          </cell>
          <cell r="B18">
            <v>17</v>
          </cell>
          <cell r="C18" t="str">
            <v>C11Z</v>
          </cell>
          <cell r="D18">
            <v>6325</v>
          </cell>
          <cell r="E18">
            <v>31</v>
          </cell>
          <cell r="F18">
            <v>2.9</v>
          </cell>
          <cell r="G18">
            <v>6325</v>
          </cell>
          <cell r="H18">
            <v>2.9</v>
          </cell>
          <cell r="I18">
            <v>1</v>
          </cell>
          <cell r="J18">
            <v>10815750</v>
          </cell>
        </row>
        <row r="19">
          <cell r="A19">
            <v>19</v>
          </cell>
          <cell r="B19">
            <v>18</v>
          </cell>
          <cell r="C19" t="str">
            <v>Q61C</v>
          </cell>
          <cell r="D19">
            <v>5978</v>
          </cell>
          <cell r="E19">
            <v>8</v>
          </cell>
          <cell r="F19">
            <v>2.8</v>
          </cell>
          <cell r="G19">
            <v>5978</v>
          </cell>
          <cell r="H19">
            <v>2.8</v>
          </cell>
          <cell r="I19">
            <v>1</v>
          </cell>
          <cell r="J19">
            <v>5673122</v>
          </cell>
        </row>
        <row r="20">
          <cell r="A20">
            <v>20</v>
          </cell>
          <cell r="B20">
            <v>19</v>
          </cell>
          <cell r="C20" t="str">
            <v>I68C</v>
          </cell>
          <cell r="D20">
            <v>5298</v>
          </cell>
          <cell r="E20">
            <v>0</v>
          </cell>
          <cell r="F20">
            <v>2.4</v>
          </cell>
          <cell r="G20">
            <v>5298</v>
          </cell>
          <cell r="H20">
            <v>2.4</v>
          </cell>
          <cell r="I20">
            <v>1</v>
          </cell>
          <cell r="J20">
            <v>3252972</v>
          </cell>
        </row>
        <row r="21">
          <cell r="A21">
            <v>21</v>
          </cell>
          <cell r="B21">
            <v>20</v>
          </cell>
          <cell r="C21" t="str">
            <v>R61C</v>
          </cell>
          <cell r="D21">
            <v>4984</v>
          </cell>
          <cell r="E21">
            <v>1</v>
          </cell>
          <cell r="F21">
            <v>2.2999999999999998</v>
          </cell>
          <cell r="G21">
            <v>4984</v>
          </cell>
          <cell r="H21">
            <v>2.2999999999999998</v>
          </cell>
          <cell r="I21">
            <v>1</v>
          </cell>
          <cell r="J21">
            <v>2506952</v>
          </cell>
        </row>
        <row r="22">
          <cell r="A22">
            <v>22</v>
          </cell>
          <cell r="B22">
            <v>21</v>
          </cell>
          <cell r="C22" t="str">
            <v>I18Z</v>
          </cell>
          <cell r="D22">
            <v>4720</v>
          </cell>
          <cell r="E22">
            <v>0</v>
          </cell>
          <cell r="F22">
            <v>2.2000000000000002</v>
          </cell>
          <cell r="G22">
            <v>4720</v>
          </cell>
          <cell r="H22">
            <v>2.2000000000000002</v>
          </cell>
          <cell r="I22">
            <v>1</v>
          </cell>
          <cell r="J22">
            <v>6442800</v>
          </cell>
        </row>
        <row r="23">
          <cell r="A23">
            <v>23</v>
          </cell>
          <cell r="B23">
            <v>22</v>
          </cell>
          <cell r="C23" t="str">
            <v>G42B</v>
          </cell>
          <cell r="D23">
            <v>4396</v>
          </cell>
          <cell r="E23">
            <v>1</v>
          </cell>
          <cell r="F23">
            <v>2</v>
          </cell>
          <cell r="G23">
            <v>4396</v>
          </cell>
          <cell r="H23">
            <v>2</v>
          </cell>
          <cell r="I23">
            <v>1</v>
          </cell>
          <cell r="J23">
            <v>2510116</v>
          </cell>
        </row>
        <row r="24">
          <cell r="A24">
            <v>24</v>
          </cell>
          <cell r="B24">
            <v>23</v>
          </cell>
          <cell r="C24" t="str">
            <v>J06B</v>
          </cell>
          <cell r="D24">
            <v>3868</v>
          </cell>
          <cell r="E24">
            <v>43</v>
          </cell>
          <cell r="F24">
            <v>1.8</v>
          </cell>
          <cell r="G24">
            <v>3868</v>
          </cell>
          <cell r="H24">
            <v>1.8</v>
          </cell>
          <cell r="I24">
            <v>1</v>
          </cell>
          <cell r="J24">
            <v>14241976</v>
          </cell>
        </row>
        <row r="25">
          <cell r="A25">
            <v>25</v>
          </cell>
          <cell r="B25">
            <v>24</v>
          </cell>
          <cell r="C25" t="str">
            <v>C14Z</v>
          </cell>
          <cell r="D25">
            <v>3799</v>
          </cell>
          <cell r="E25">
            <v>13</v>
          </cell>
          <cell r="F25">
            <v>1.8</v>
          </cell>
          <cell r="G25">
            <v>3799</v>
          </cell>
          <cell r="H25">
            <v>1.8</v>
          </cell>
          <cell r="I25">
            <v>1</v>
          </cell>
          <cell r="J25">
            <v>4083925</v>
          </cell>
        </row>
        <row r="26">
          <cell r="A26">
            <v>26</v>
          </cell>
          <cell r="B26">
            <v>25</v>
          </cell>
          <cell r="C26" t="str">
            <v>C12Z</v>
          </cell>
          <cell r="D26">
            <v>3491</v>
          </cell>
          <cell r="E26">
            <v>33</v>
          </cell>
          <cell r="F26">
            <v>1.6</v>
          </cell>
          <cell r="G26">
            <v>3491</v>
          </cell>
          <cell r="H26">
            <v>1.6</v>
          </cell>
          <cell r="I26">
            <v>1</v>
          </cell>
          <cell r="J26">
            <v>4842017</v>
          </cell>
        </row>
        <row r="27">
          <cell r="A27">
            <v>27</v>
          </cell>
          <cell r="B27">
            <v>26</v>
          </cell>
          <cell r="C27" t="str">
            <v>G11B</v>
          </cell>
          <cell r="D27">
            <v>3037</v>
          </cell>
          <cell r="E27">
            <v>2</v>
          </cell>
          <cell r="F27">
            <v>1.4</v>
          </cell>
          <cell r="G27">
            <v>3037</v>
          </cell>
          <cell r="H27">
            <v>1.4</v>
          </cell>
          <cell r="I27">
            <v>1</v>
          </cell>
          <cell r="J27">
            <v>3923804</v>
          </cell>
        </row>
        <row r="28">
          <cell r="A28">
            <v>28</v>
          </cell>
          <cell r="B28">
            <v>27</v>
          </cell>
          <cell r="C28" t="str">
            <v>L41Z</v>
          </cell>
          <cell r="D28">
            <v>2840</v>
          </cell>
          <cell r="E28">
            <v>5</v>
          </cell>
          <cell r="F28">
            <v>1.3</v>
          </cell>
          <cell r="G28">
            <v>2840</v>
          </cell>
          <cell r="H28">
            <v>1.3</v>
          </cell>
          <cell r="I28">
            <v>1</v>
          </cell>
          <cell r="J28">
            <v>1908480</v>
          </cell>
        </row>
        <row r="29">
          <cell r="A29">
            <v>29</v>
          </cell>
          <cell r="B29">
            <v>28</v>
          </cell>
          <cell r="C29" t="str">
            <v>I30Z</v>
          </cell>
          <cell r="D29">
            <v>2668</v>
          </cell>
          <cell r="E29">
            <v>12</v>
          </cell>
          <cell r="F29">
            <v>1.2</v>
          </cell>
          <cell r="G29">
            <v>2668</v>
          </cell>
          <cell r="H29">
            <v>1.2</v>
          </cell>
          <cell r="I29">
            <v>1</v>
          </cell>
          <cell r="J29">
            <v>5223944</v>
          </cell>
        </row>
        <row r="30">
          <cell r="A30">
            <v>30</v>
          </cell>
          <cell r="B30">
            <v>29</v>
          </cell>
          <cell r="C30" t="str">
            <v>M63Z</v>
          </cell>
          <cell r="D30">
            <v>2656</v>
          </cell>
          <cell r="E30">
            <v>0</v>
          </cell>
          <cell r="F30">
            <v>1.2</v>
          </cell>
          <cell r="G30">
            <v>2656</v>
          </cell>
          <cell r="H30">
            <v>1.2</v>
          </cell>
          <cell r="I30">
            <v>1</v>
          </cell>
          <cell r="J30">
            <v>2257600</v>
          </cell>
        </row>
        <row r="31">
          <cell r="A31">
            <v>31</v>
          </cell>
          <cell r="B31">
            <v>30</v>
          </cell>
          <cell r="C31" t="str">
            <v>C04Z</v>
          </cell>
          <cell r="D31">
            <v>2604</v>
          </cell>
          <cell r="E31">
            <v>0</v>
          </cell>
          <cell r="F31">
            <v>1.2</v>
          </cell>
          <cell r="G31">
            <v>2604</v>
          </cell>
          <cell r="H31">
            <v>1.2</v>
          </cell>
          <cell r="I31">
            <v>1</v>
          </cell>
          <cell r="J31">
            <v>8220828</v>
          </cell>
        </row>
        <row r="32">
          <cell r="A32">
            <v>32</v>
          </cell>
          <cell r="B32">
            <v>31</v>
          </cell>
          <cell r="C32" t="str">
            <v>D14Z</v>
          </cell>
          <cell r="D32">
            <v>2212</v>
          </cell>
          <cell r="E32">
            <v>1</v>
          </cell>
          <cell r="F32">
            <v>1</v>
          </cell>
          <cell r="G32">
            <v>2212</v>
          </cell>
          <cell r="H32">
            <v>1</v>
          </cell>
          <cell r="I32">
            <v>1</v>
          </cell>
          <cell r="J32">
            <v>3348968</v>
          </cell>
        </row>
        <row r="33">
          <cell r="A33">
            <v>33</v>
          </cell>
          <cell r="B33">
            <v>0</v>
          </cell>
          <cell r="C33" t="str">
            <v>9Tot</v>
          </cell>
          <cell r="D33">
            <v>711257</v>
          </cell>
          <cell r="E33">
            <v>58492</v>
          </cell>
          <cell r="F33">
            <v>328.6</v>
          </cell>
          <cell r="G33">
            <v>711318</v>
          </cell>
          <cell r="H33">
            <v>328.6</v>
          </cell>
          <cell r="I33">
            <v>1</v>
          </cell>
          <cell r="J33">
            <v>711235974</v>
          </cell>
        </row>
      </sheetData>
      <sheetData sheetId="41" refreshError="1"/>
      <sheetData sheetId="42" refreshError="1"/>
      <sheetData sheetId="43" refreshError="1">
        <row r="1">
          <cell r="A1" t="str">
            <v>Row</v>
          </cell>
          <cell r="B1" t="str">
            <v>No#</v>
          </cell>
          <cell r="C1" t="str">
            <v>DRG</v>
          </cell>
          <cell r="D1" t="str">
            <v>Seps</v>
          </cell>
          <cell r="E1" t="str">
            <v>Sameday</v>
          </cell>
          <cell r="F1" t="str">
            <v>Publicpat</v>
          </cell>
          <cell r="G1" t="str">
            <v>Seprate</v>
          </cell>
          <cell r="H1" t="str">
            <v>Days</v>
          </cell>
          <cell r="I1" t="str">
            <v>Bedrate</v>
          </cell>
          <cell r="J1" t="str">
            <v>ALOS</v>
          </cell>
          <cell r="K1" t="str">
            <v>ALOSON</v>
          </cell>
        </row>
        <row r="2">
          <cell r="A2">
            <v>2</v>
          </cell>
          <cell r="B2">
            <v>1</v>
          </cell>
          <cell r="C2" t="str">
            <v>U61A</v>
          </cell>
          <cell r="D2">
            <v>2305</v>
          </cell>
          <cell r="E2">
            <v>0</v>
          </cell>
          <cell r="F2">
            <v>1997</v>
          </cell>
          <cell r="G2">
            <v>1.1000000000000001</v>
          </cell>
          <cell r="H2">
            <v>118739</v>
          </cell>
          <cell r="I2">
            <v>54.9</v>
          </cell>
          <cell r="J2">
            <v>51.5</v>
          </cell>
          <cell r="K2">
            <v>0</v>
          </cell>
        </row>
        <row r="3">
          <cell r="A3">
            <v>3</v>
          </cell>
          <cell r="B3">
            <v>2</v>
          </cell>
          <cell r="C3" t="str">
            <v>U67Z</v>
          </cell>
          <cell r="D3">
            <v>1584</v>
          </cell>
          <cell r="E3">
            <v>0</v>
          </cell>
          <cell r="F3">
            <v>1512</v>
          </cell>
          <cell r="G3">
            <v>0.7</v>
          </cell>
          <cell r="H3">
            <v>17311</v>
          </cell>
          <cell r="I3">
            <v>8</v>
          </cell>
          <cell r="J3">
            <v>10.9</v>
          </cell>
          <cell r="K3">
            <v>0</v>
          </cell>
        </row>
        <row r="4">
          <cell r="A4">
            <v>4</v>
          </cell>
          <cell r="B4">
            <v>3</v>
          </cell>
          <cell r="C4" t="str">
            <v>U63B</v>
          </cell>
          <cell r="D4">
            <v>1337</v>
          </cell>
          <cell r="E4">
            <v>0</v>
          </cell>
          <cell r="F4">
            <v>1281</v>
          </cell>
          <cell r="G4">
            <v>0.6</v>
          </cell>
          <cell r="H4">
            <v>26873</v>
          </cell>
          <cell r="I4">
            <v>12.4</v>
          </cell>
          <cell r="J4">
            <v>20.100000000000001</v>
          </cell>
          <cell r="K4">
            <v>0</v>
          </cell>
        </row>
        <row r="5">
          <cell r="A5">
            <v>5</v>
          </cell>
          <cell r="B5">
            <v>4</v>
          </cell>
          <cell r="C5" t="str">
            <v>U61B</v>
          </cell>
          <cell r="D5">
            <v>570</v>
          </cell>
          <cell r="E5">
            <v>0</v>
          </cell>
          <cell r="F5">
            <v>569</v>
          </cell>
          <cell r="G5">
            <v>0.3</v>
          </cell>
          <cell r="H5">
            <v>22389</v>
          </cell>
          <cell r="I5">
            <v>10.3</v>
          </cell>
          <cell r="J5">
            <v>39.299999999999997</v>
          </cell>
          <cell r="K5">
            <v>0</v>
          </cell>
        </row>
        <row r="6">
          <cell r="A6">
            <v>6</v>
          </cell>
          <cell r="B6">
            <v>5</v>
          </cell>
          <cell r="C6" t="str">
            <v>U63A</v>
          </cell>
          <cell r="D6">
            <v>560</v>
          </cell>
          <cell r="E6">
            <v>0</v>
          </cell>
          <cell r="F6">
            <v>524</v>
          </cell>
          <cell r="G6">
            <v>0.3</v>
          </cell>
          <cell r="H6">
            <v>12400</v>
          </cell>
          <cell r="I6">
            <v>5.7</v>
          </cell>
          <cell r="J6">
            <v>22.1</v>
          </cell>
          <cell r="K6">
            <v>0</v>
          </cell>
        </row>
        <row r="7">
          <cell r="A7">
            <v>7</v>
          </cell>
          <cell r="B7">
            <v>6</v>
          </cell>
          <cell r="C7" t="str">
            <v>U64Z</v>
          </cell>
          <cell r="D7">
            <v>431</v>
          </cell>
          <cell r="E7">
            <v>0</v>
          </cell>
          <cell r="F7">
            <v>360</v>
          </cell>
          <cell r="G7">
            <v>0.2</v>
          </cell>
          <cell r="H7">
            <v>4970</v>
          </cell>
          <cell r="I7">
            <v>2.2999999999999998</v>
          </cell>
          <cell r="J7">
            <v>11.5</v>
          </cell>
          <cell r="K7">
            <v>0</v>
          </cell>
        </row>
        <row r="8">
          <cell r="A8">
            <v>8</v>
          </cell>
          <cell r="B8">
            <v>7</v>
          </cell>
          <cell r="C8" t="str">
            <v>U40Z</v>
          </cell>
          <cell r="D8">
            <v>410</v>
          </cell>
          <cell r="E8">
            <v>410</v>
          </cell>
          <cell r="F8">
            <v>410</v>
          </cell>
          <cell r="G8">
            <v>0.2</v>
          </cell>
          <cell r="H8">
            <v>410</v>
          </cell>
          <cell r="I8">
            <v>0.2</v>
          </cell>
          <cell r="J8">
            <v>1</v>
          </cell>
          <cell r="K8">
            <v>0</v>
          </cell>
        </row>
        <row r="9">
          <cell r="A9">
            <v>9</v>
          </cell>
          <cell r="B9">
            <v>8</v>
          </cell>
          <cell r="C9" t="str">
            <v>Z64A</v>
          </cell>
          <cell r="D9">
            <v>344</v>
          </cell>
          <cell r="E9">
            <v>0</v>
          </cell>
          <cell r="F9">
            <v>339</v>
          </cell>
          <cell r="G9">
            <v>0.2</v>
          </cell>
          <cell r="H9">
            <v>2004</v>
          </cell>
          <cell r="I9">
            <v>0.9</v>
          </cell>
          <cell r="J9">
            <v>5.8</v>
          </cell>
          <cell r="K9">
            <v>0</v>
          </cell>
        </row>
        <row r="10">
          <cell r="A10">
            <v>10</v>
          </cell>
          <cell r="B10">
            <v>9</v>
          </cell>
          <cell r="C10" t="str">
            <v>U62A</v>
          </cell>
          <cell r="D10">
            <v>339</v>
          </cell>
          <cell r="E10">
            <v>0</v>
          </cell>
          <cell r="F10">
            <v>285</v>
          </cell>
          <cell r="G10">
            <v>0.2</v>
          </cell>
          <cell r="H10">
            <v>8435</v>
          </cell>
          <cell r="I10">
            <v>3.9</v>
          </cell>
          <cell r="J10">
            <v>24.9</v>
          </cell>
          <cell r="K10">
            <v>0</v>
          </cell>
        </row>
        <row r="11">
          <cell r="A11">
            <v>11</v>
          </cell>
          <cell r="B11">
            <v>10</v>
          </cell>
          <cell r="C11" t="str">
            <v>V61Z</v>
          </cell>
          <cell r="D11">
            <v>302</v>
          </cell>
          <cell r="E11">
            <v>4</v>
          </cell>
          <cell r="F11">
            <v>293</v>
          </cell>
          <cell r="G11">
            <v>0.1</v>
          </cell>
          <cell r="H11">
            <v>2940</v>
          </cell>
          <cell r="I11">
            <v>1.4</v>
          </cell>
          <cell r="J11">
            <v>9.6999999999999993</v>
          </cell>
          <cell r="K11">
            <v>9.9</v>
          </cell>
        </row>
        <row r="12">
          <cell r="A12">
            <v>12</v>
          </cell>
          <cell r="B12">
            <v>11</v>
          </cell>
          <cell r="C12" t="str">
            <v>B63Z</v>
          </cell>
          <cell r="D12">
            <v>299</v>
          </cell>
          <cell r="E12">
            <v>2</v>
          </cell>
          <cell r="F12">
            <v>263</v>
          </cell>
          <cell r="G12">
            <v>0.1</v>
          </cell>
          <cell r="H12">
            <v>25490</v>
          </cell>
          <cell r="I12">
            <v>11.8</v>
          </cell>
          <cell r="J12">
            <v>85.3</v>
          </cell>
          <cell r="K12">
            <v>85.8</v>
          </cell>
        </row>
        <row r="13">
          <cell r="A13">
            <v>13</v>
          </cell>
          <cell r="B13">
            <v>12</v>
          </cell>
          <cell r="C13" t="str">
            <v>V60B</v>
          </cell>
          <cell r="D13">
            <v>272</v>
          </cell>
          <cell r="E13">
            <v>32</v>
          </cell>
          <cell r="F13">
            <v>270</v>
          </cell>
          <cell r="G13">
            <v>0.1</v>
          </cell>
          <cell r="H13">
            <v>1525</v>
          </cell>
          <cell r="I13">
            <v>0.7</v>
          </cell>
          <cell r="J13">
            <v>5.6</v>
          </cell>
          <cell r="K13">
            <v>6.2</v>
          </cell>
        </row>
        <row r="14">
          <cell r="A14">
            <v>14</v>
          </cell>
          <cell r="B14">
            <v>13</v>
          </cell>
          <cell r="C14" t="str">
            <v>V62A</v>
          </cell>
          <cell r="D14">
            <v>229</v>
          </cell>
          <cell r="E14">
            <v>0</v>
          </cell>
          <cell r="F14">
            <v>228</v>
          </cell>
          <cell r="G14">
            <v>0.1</v>
          </cell>
          <cell r="H14">
            <v>3807</v>
          </cell>
          <cell r="I14">
            <v>1.8</v>
          </cell>
          <cell r="J14">
            <v>16.600000000000001</v>
          </cell>
          <cell r="K14">
            <v>0</v>
          </cell>
        </row>
        <row r="15">
          <cell r="A15">
            <v>15</v>
          </cell>
          <cell r="B15">
            <v>14</v>
          </cell>
          <cell r="C15" t="str">
            <v>V64Z</v>
          </cell>
          <cell r="D15">
            <v>202</v>
          </cell>
          <cell r="E15">
            <v>6</v>
          </cell>
          <cell r="F15">
            <v>196</v>
          </cell>
          <cell r="G15">
            <v>0.1</v>
          </cell>
          <cell r="H15">
            <v>1410</v>
          </cell>
          <cell r="I15">
            <v>0.7</v>
          </cell>
          <cell r="J15">
            <v>7</v>
          </cell>
          <cell r="K15">
            <v>7.2</v>
          </cell>
        </row>
        <row r="16">
          <cell r="A16">
            <v>16</v>
          </cell>
          <cell r="B16">
            <v>15</v>
          </cell>
          <cell r="C16" t="str">
            <v>U60Z</v>
          </cell>
          <cell r="D16">
            <v>154</v>
          </cell>
          <cell r="E16">
            <v>154</v>
          </cell>
          <cell r="F16">
            <v>145</v>
          </cell>
          <cell r="G16">
            <v>0.1</v>
          </cell>
          <cell r="H16">
            <v>154</v>
          </cell>
          <cell r="I16">
            <v>0.1</v>
          </cell>
          <cell r="J16">
            <v>1</v>
          </cell>
          <cell r="K16">
            <v>0</v>
          </cell>
        </row>
        <row r="17">
          <cell r="A17">
            <v>17</v>
          </cell>
          <cell r="B17">
            <v>16</v>
          </cell>
          <cell r="C17" t="str">
            <v>U65Z</v>
          </cell>
          <cell r="D17">
            <v>90</v>
          </cell>
          <cell r="E17">
            <v>0</v>
          </cell>
          <cell r="F17">
            <v>79</v>
          </cell>
          <cell r="G17">
            <v>0</v>
          </cell>
          <cell r="H17">
            <v>1570</v>
          </cell>
          <cell r="I17">
            <v>0.7</v>
          </cell>
          <cell r="J17">
            <v>17.399999999999999</v>
          </cell>
          <cell r="K17">
            <v>0</v>
          </cell>
        </row>
        <row r="18">
          <cell r="A18">
            <v>18</v>
          </cell>
          <cell r="B18">
            <v>17</v>
          </cell>
          <cell r="C18" t="str">
            <v>U62B</v>
          </cell>
          <cell r="D18">
            <v>58</v>
          </cell>
          <cell r="E18">
            <v>0</v>
          </cell>
          <cell r="F18">
            <v>56</v>
          </cell>
          <cell r="G18">
            <v>0</v>
          </cell>
          <cell r="H18">
            <v>1068</v>
          </cell>
          <cell r="I18">
            <v>0.5</v>
          </cell>
          <cell r="J18">
            <v>18.399999999999999</v>
          </cell>
          <cell r="K18">
            <v>0</v>
          </cell>
        </row>
        <row r="19">
          <cell r="A19">
            <v>19</v>
          </cell>
          <cell r="B19">
            <v>18</v>
          </cell>
          <cell r="C19" t="str">
            <v>V63A</v>
          </cell>
          <cell r="D19">
            <v>53</v>
          </cell>
          <cell r="E19">
            <v>3</v>
          </cell>
          <cell r="F19">
            <v>53</v>
          </cell>
          <cell r="G19">
            <v>0</v>
          </cell>
          <cell r="H19">
            <v>295</v>
          </cell>
          <cell r="I19">
            <v>0.1</v>
          </cell>
          <cell r="J19">
            <v>5.6</v>
          </cell>
          <cell r="K19">
            <v>5.8</v>
          </cell>
        </row>
        <row r="20">
          <cell r="A20">
            <v>20</v>
          </cell>
          <cell r="B20">
            <v>19</v>
          </cell>
          <cell r="C20" t="str">
            <v>U68Z</v>
          </cell>
          <cell r="D20">
            <v>52</v>
          </cell>
          <cell r="E20">
            <v>0</v>
          </cell>
          <cell r="F20">
            <v>50</v>
          </cell>
          <cell r="G20">
            <v>0</v>
          </cell>
          <cell r="H20">
            <v>993</v>
          </cell>
          <cell r="I20">
            <v>0.5</v>
          </cell>
          <cell r="J20">
            <v>19.100000000000001</v>
          </cell>
          <cell r="K20">
            <v>0</v>
          </cell>
        </row>
        <row r="21">
          <cell r="A21">
            <v>21</v>
          </cell>
          <cell r="B21">
            <v>20</v>
          </cell>
          <cell r="C21" t="str">
            <v>V60A</v>
          </cell>
          <cell r="D21">
            <v>52</v>
          </cell>
          <cell r="E21">
            <v>2</v>
          </cell>
          <cell r="F21">
            <v>52</v>
          </cell>
          <cell r="G21">
            <v>0</v>
          </cell>
          <cell r="H21">
            <v>539</v>
          </cell>
          <cell r="I21">
            <v>0.2</v>
          </cell>
          <cell r="J21">
            <v>10.4</v>
          </cell>
          <cell r="K21">
            <v>10.7</v>
          </cell>
        </row>
        <row r="22">
          <cell r="A22">
            <v>22</v>
          </cell>
          <cell r="B22">
            <v>21</v>
          </cell>
          <cell r="C22" t="str">
            <v>B64B</v>
          </cell>
          <cell r="D22">
            <v>42</v>
          </cell>
          <cell r="E22">
            <v>1</v>
          </cell>
          <cell r="F22">
            <v>40</v>
          </cell>
          <cell r="G22">
            <v>0</v>
          </cell>
          <cell r="H22">
            <v>738</v>
          </cell>
          <cell r="I22">
            <v>0.3</v>
          </cell>
          <cell r="J22">
            <v>17.600000000000001</v>
          </cell>
          <cell r="K22">
            <v>18</v>
          </cell>
        </row>
        <row r="23">
          <cell r="A23">
            <v>23</v>
          </cell>
          <cell r="B23">
            <v>22</v>
          </cell>
          <cell r="C23" t="str">
            <v>B81B</v>
          </cell>
          <cell r="D23">
            <v>37</v>
          </cell>
          <cell r="E23">
            <v>1</v>
          </cell>
          <cell r="F23">
            <v>34</v>
          </cell>
          <cell r="G23">
            <v>0</v>
          </cell>
          <cell r="H23">
            <v>536</v>
          </cell>
          <cell r="I23">
            <v>0.2</v>
          </cell>
          <cell r="J23">
            <v>14.5</v>
          </cell>
          <cell r="K23">
            <v>14.9</v>
          </cell>
        </row>
        <row r="24">
          <cell r="A24">
            <v>24</v>
          </cell>
          <cell r="B24">
            <v>23</v>
          </cell>
          <cell r="C24" t="str">
            <v>Z60B</v>
          </cell>
          <cell r="D24">
            <v>27</v>
          </cell>
          <cell r="E24">
            <v>0</v>
          </cell>
          <cell r="F24">
            <v>27</v>
          </cell>
          <cell r="G24">
            <v>0</v>
          </cell>
          <cell r="H24">
            <v>23711</v>
          </cell>
          <cell r="I24">
            <v>11</v>
          </cell>
          <cell r="J24">
            <v>878.2</v>
          </cell>
          <cell r="K24">
            <v>0</v>
          </cell>
        </row>
        <row r="25">
          <cell r="A25">
            <v>25</v>
          </cell>
          <cell r="B25">
            <v>24</v>
          </cell>
          <cell r="C25" t="str">
            <v>U66Z</v>
          </cell>
          <cell r="D25">
            <v>24</v>
          </cell>
          <cell r="E25">
            <v>0</v>
          </cell>
          <cell r="F25">
            <v>22</v>
          </cell>
          <cell r="G25">
            <v>0</v>
          </cell>
          <cell r="H25">
            <v>528</v>
          </cell>
          <cell r="I25">
            <v>0.2</v>
          </cell>
          <cell r="J25">
            <v>22</v>
          </cell>
          <cell r="K25">
            <v>0</v>
          </cell>
        </row>
        <row r="26">
          <cell r="A26">
            <v>26</v>
          </cell>
          <cell r="B26">
            <v>25</v>
          </cell>
          <cell r="C26" t="str">
            <v>Z60A</v>
          </cell>
          <cell r="D26">
            <v>24</v>
          </cell>
          <cell r="E26">
            <v>0</v>
          </cell>
          <cell r="F26">
            <v>24</v>
          </cell>
          <cell r="G26">
            <v>0</v>
          </cell>
          <cell r="H26">
            <v>13595</v>
          </cell>
          <cell r="I26">
            <v>6.3</v>
          </cell>
          <cell r="J26">
            <v>566.5</v>
          </cell>
          <cell r="K26">
            <v>0</v>
          </cell>
        </row>
        <row r="27">
          <cell r="A27">
            <v>27</v>
          </cell>
          <cell r="B27">
            <v>26</v>
          </cell>
          <cell r="C27" t="str">
            <v>B67B</v>
          </cell>
          <cell r="D27">
            <v>13</v>
          </cell>
          <cell r="E27">
            <v>0</v>
          </cell>
          <cell r="F27">
            <v>9</v>
          </cell>
          <cell r="G27">
            <v>0</v>
          </cell>
          <cell r="H27">
            <v>474</v>
          </cell>
          <cell r="I27">
            <v>0.2</v>
          </cell>
          <cell r="J27">
            <v>36.5</v>
          </cell>
          <cell r="K27">
            <v>0</v>
          </cell>
        </row>
        <row r="28">
          <cell r="A28">
            <v>28</v>
          </cell>
          <cell r="B28">
            <v>27</v>
          </cell>
          <cell r="C28" t="str">
            <v>O61Z</v>
          </cell>
          <cell r="D28">
            <v>8</v>
          </cell>
          <cell r="E28">
            <v>0</v>
          </cell>
          <cell r="F28">
            <v>8</v>
          </cell>
          <cell r="G28">
            <v>0</v>
          </cell>
          <cell r="H28">
            <v>84</v>
          </cell>
          <cell r="I28">
            <v>0</v>
          </cell>
          <cell r="J28">
            <v>10.5</v>
          </cell>
          <cell r="K28">
            <v>0</v>
          </cell>
        </row>
        <row r="29">
          <cell r="A29">
            <v>29</v>
          </cell>
          <cell r="B29">
            <v>28</v>
          </cell>
          <cell r="C29" t="str">
            <v>B64A</v>
          </cell>
          <cell r="D29">
            <v>7</v>
          </cell>
          <cell r="E29">
            <v>0</v>
          </cell>
          <cell r="F29">
            <v>4</v>
          </cell>
          <cell r="G29">
            <v>0</v>
          </cell>
          <cell r="H29">
            <v>154</v>
          </cell>
          <cell r="I29">
            <v>0.1</v>
          </cell>
          <cell r="J29">
            <v>22</v>
          </cell>
          <cell r="K29">
            <v>0</v>
          </cell>
        </row>
        <row r="30">
          <cell r="A30">
            <v>30</v>
          </cell>
          <cell r="B30">
            <v>29</v>
          </cell>
          <cell r="C30" t="str">
            <v>B67A</v>
          </cell>
          <cell r="D30">
            <v>6</v>
          </cell>
          <cell r="E30">
            <v>0</v>
          </cell>
          <cell r="F30">
            <v>5</v>
          </cell>
          <cell r="G30">
            <v>0</v>
          </cell>
          <cell r="H30">
            <v>472</v>
          </cell>
          <cell r="I30">
            <v>0.2</v>
          </cell>
          <cell r="J30">
            <v>78.7</v>
          </cell>
          <cell r="K30">
            <v>0</v>
          </cell>
        </row>
        <row r="31">
          <cell r="A31">
            <v>31</v>
          </cell>
          <cell r="B31">
            <v>30</v>
          </cell>
          <cell r="C31" t="str">
            <v>B67C</v>
          </cell>
          <cell r="D31">
            <v>6</v>
          </cell>
          <cell r="E31">
            <v>1</v>
          </cell>
          <cell r="F31">
            <v>6</v>
          </cell>
          <cell r="G31">
            <v>0</v>
          </cell>
          <cell r="H31">
            <v>128</v>
          </cell>
          <cell r="I31">
            <v>0.1</v>
          </cell>
          <cell r="J31">
            <v>21.3</v>
          </cell>
          <cell r="K31">
            <v>25.4</v>
          </cell>
        </row>
        <row r="32">
          <cell r="A32">
            <v>32</v>
          </cell>
          <cell r="B32">
            <v>31</v>
          </cell>
          <cell r="C32" t="str">
            <v>V62B</v>
          </cell>
          <cell r="D32">
            <v>6</v>
          </cell>
          <cell r="E32">
            <v>6</v>
          </cell>
          <cell r="F32">
            <v>6</v>
          </cell>
          <cell r="G32">
            <v>0</v>
          </cell>
          <cell r="H32">
            <v>6</v>
          </cell>
          <cell r="I32">
            <v>0</v>
          </cell>
          <cell r="J32">
            <v>1</v>
          </cell>
          <cell r="K32">
            <v>0</v>
          </cell>
        </row>
        <row r="33">
          <cell r="A33">
            <v>33</v>
          </cell>
          <cell r="B33">
            <v>32</v>
          </cell>
          <cell r="C33" t="str">
            <v>Z64B</v>
          </cell>
          <cell r="D33">
            <v>6</v>
          </cell>
          <cell r="E33">
            <v>6</v>
          </cell>
          <cell r="F33">
            <v>6</v>
          </cell>
          <cell r="G33">
            <v>0</v>
          </cell>
          <cell r="H33">
            <v>6</v>
          </cell>
          <cell r="I33">
            <v>0</v>
          </cell>
          <cell r="J33">
            <v>1</v>
          </cell>
          <cell r="K33">
            <v>0</v>
          </cell>
        </row>
        <row r="34">
          <cell r="A34">
            <v>34</v>
          </cell>
          <cell r="B34">
            <v>0</v>
          </cell>
          <cell r="C34" t="str">
            <v>9Tot</v>
          </cell>
          <cell r="D34">
            <v>9886</v>
          </cell>
          <cell r="E34">
            <v>630</v>
          </cell>
          <cell r="F34">
            <v>9190</v>
          </cell>
          <cell r="G34">
            <v>4.5999999999999996</v>
          </cell>
          <cell r="H34">
            <v>294845</v>
          </cell>
          <cell r="I34">
            <v>136.19999999999999</v>
          </cell>
          <cell r="J34">
            <v>29.8</v>
          </cell>
          <cell r="K34">
            <v>31.8</v>
          </cell>
        </row>
      </sheetData>
      <sheetData sheetId="44" refreshError="1"/>
      <sheetData sheetId="45" refreshError="1"/>
      <sheetData sheetId="46"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L61Z</v>
          </cell>
          <cell r="D2">
            <v>266148</v>
          </cell>
          <cell r="E2">
            <v>250162</v>
          </cell>
          <cell r="F2">
            <v>131961</v>
          </cell>
          <cell r="G2">
            <v>71695</v>
          </cell>
          <cell r="H2">
            <v>56814</v>
          </cell>
          <cell r="I2">
            <v>14057</v>
          </cell>
          <cell r="J2">
            <v>23098</v>
          </cell>
          <cell r="K2">
            <v>43503</v>
          </cell>
          <cell r="L2">
            <v>857438</v>
          </cell>
        </row>
        <row r="3">
          <cell r="A3">
            <v>3</v>
          </cell>
          <cell r="B3">
            <v>2</v>
          </cell>
          <cell r="C3" t="str">
            <v>R63Z</v>
          </cell>
          <cell r="D3">
            <v>2836</v>
          </cell>
          <cell r="E3">
            <v>72637</v>
          </cell>
          <cell r="F3">
            <v>24843</v>
          </cell>
          <cell r="G3">
            <v>23523</v>
          </cell>
          <cell r="H3">
            <v>68</v>
          </cell>
          <cell r="I3">
            <v>1703</v>
          </cell>
          <cell r="J3">
            <v>983</v>
          </cell>
          <cell r="K3">
            <v>332</v>
          </cell>
          <cell r="L3">
            <v>126925</v>
          </cell>
        </row>
        <row r="4">
          <cell r="A4">
            <v>4</v>
          </cell>
          <cell r="B4">
            <v>3</v>
          </cell>
          <cell r="C4" t="str">
            <v>O60B</v>
          </cell>
          <cell r="D4">
            <v>36414</v>
          </cell>
          <cell r="E4">
            <v>27202</v>
          </cell>
          <cell r="F4">
            <v>19808</v>
          </cell>
          <cell r="G4">
            <v>9764</v>
          </cell>
          <cell r="H4">
            <v>6702</v>
          </cell>
          <cell r="I4">
            <v>1790</v>
          </cell>
          <cell r="J4">
            <v>1972</v>
          </cell>
          <cell r="K4">
            <v>1304</v>
          </cell>
          <cell r="L4">
            <v>104956</v>
          </cell>
        </row>
        <row r="5">
          <cell r="A5">
            <v>5</v>
          </cell>
          <cell r="B5">
            <v>4</v>
          </cell>
          <cell r="C5" t="str">
            <v>F74Z</v>
          </cell>
          <cell r="D5">
            <v>27161</v>
          </cell>
          <cell r="E5">
            <v>22717</v>
          </cell>
          <cell r="F5">
            <v>19098</v>
          </cell>
          <cell r="G5">
            <v>6804</v>
          </cell>
          <cell r="H5">
            <v>7572</v>
          </cell>
          <cell r="I5">
            <v>1636</v>
          </cell>
          <cell r="J5">
            <v>1661</v>
          </cell>
          <cell r="K5">
            <v>1000</v>
          </cell>
          <cell r="L5">
            <v>87649</v>
          </cell>
        </row>
        <row r="6">
          <cell r="A6">
            <v>6</v>
          </cell>
          <cell r="B6">
            <v>5</v>
          </cell>
          <cell r="C6" t="str">
            <v>G67B</v>
          </cell>
          <cell r="D6">
            <v>23118</v>
          </cell>
          <cell r="E6">
            <v>21030</v>
          </cell>
          <cell r="F6">
            <v>14517</v>
          </cell>
          <cell r="G6">
            <v>5271</v>
          </cell>
          <cell r="H6">
            <v>5734</v>
          </cell>
          <cell r="I6">
            <v>1428</v>
          </cell>
          <cell r="J6">
            <v>1095</v>
          </cell>
          <cell r="K6">
            <v>655</v>
          </cell>
          <cell r="L6">
            <v>72848</v>
          </cell>
        </row>
        <row r="7">
          <cell r="A7">
            <v>7</v>
          </cell>
          <cell r="B7">
            <v>6</v>
          </cell>
          <cell r="C7" t="str">
            <v>G44C</v>
          </cell>
          <cell r="D7">
            <v>17193</v>
          </cell>
          <cell r="E7">
            <v>18073</v>
          </cell>
          <cell r="F7">
            <v>8513</v>
          </cell>
          <cell r="G7">
            <v>10689</v>
          </cell>
          <cell r="H7">
            <v>133</v>
          </cell>
          <cell r="I7">
            <v>1085</v>
          </cell>
          <cell r="J7">
            <v>605</v>
          </cell>
          <cell r="K7">
            <v>382</v>
          </cell>
          <cell r="L7">
            <v>56673</v>
          </cell>
        </row>
        <row r="8">
          <cell r="A8">
            <v>8</v>
          </cell>
          <cell r="B8">
            <v>7</v>
          </cell>
          <cell r="C8" t="str">
            <v>C16B</v>
          </cell>
          <cell r="D8">
            <v>17551</v>
          </cell>
          <cell r="E8">
            <v>16483</v>
          </cell>
          <cell r="F8">
            <v>6148</v>
          </cell>
          <cell r="G8">
            <v>7401</v>
          </cell>
          <cell r="H8">
            <v>5106</v>
          </cell>
          <cell r="I8">
            <v>722</v>
          </cell>
          <cell r="J8">
            <v>991</v>
          </cell>
          <cell r="K8">
            <v>473</v>
          </cell>
          <cell r="L8">
            <v>54875</v>
          </cell>
        </row>
        <row r="9">
          <cell r="A9">
            <v>9</v>
          </cell>
          <cell r="B9">
            <v>8</v>
          </cell>
          <cell r="C9" t="str">
            <v>G66B</v>
          </cell>
          <cell r="D9">
            <v>13615</v>
          </cell>
          <cell r="E9">
            <v>14310</v>
          </cell>
          <cell r="F9">
            <v>9306</v>
          </cell>
          <cell r="G9">
            <v>3292</v>
          </cell>
          <cell r="H9">
            <v>2945</v>
          </cell>
          <cell r="I9">
            <v>1033</v>
          </cell>
          <cell r="J9">
            <v>778</v>
          </cell>
          <cell r="K9">
            <v>478</v>
          </cell>
          <cell r="L9">
            <v>45757</v>
          </cell>
        </row>
        <row r="10">
          <cell r="A10">
            <v>10</v>
          </cell>
          <cell r="B10">
            <v>9</v>
          </cell>
          <cell r="C10" t="str">
            <v>O01C</v>
          </cell>
          <cell r="D10">
            <v>14805</v>
          </cell>
          <cell r="E10">
            <v>10591</v>
          </cell>
          <cell r="F10">
            <v>9093</v>
          </cell>
          <cell r="G10">
            <v>4030</v>
          </cell>
          <cell r="H10">
            <v>3181</v>
          </cell>
          <cell r="I10">
            <v>803</v>
          </cell>
          <cell r="J10">
            <v>652</v>
          </cell>
          <cell r="K10">
            <v>547</v>
          </cell>
          <cell r="L10">
            <v>43702</v>
          </cell>
        </row>
        <row r="11">
          <cell r="A11">
            <v>11</v>
          </cell>
          <cell r="B11">
            <v>10</v>
          </cell>
          <cell r="C11" t="str">
            <v>O66B</v>
          </cell>
          <cell r="D11">
            <v>12642</v>
          </cell>
          <cell r="E11">
            <v>11440</v>
          </cell>
          <cell r="F11">
            <v>12092</v>
          </cell>
          <cell r="G11">
            <v>2900</v>
          </cell>
          <cell r="H11">
            <v>2223</v>
          </cell>
          <cell r="I11">
            <v>761</v>
          </cell>
          <cell r="J11">
            <v>228</v>
          </cell>
          <cell r="K11">
            <v>1064</v>
          </cell>
          <cell r="L11">
            <v>43350</v>
          </cell>
        </row>
        <row r="12">
          <cell r="A12">
            <v>12</v>
          </cell>
          <cell r="B12">
            <v>11</v>
          </cell>
          <cell r="C12" t="str">
            <v>Z64B</v>
          </cell>
          <cell r="D12">
            <v>6165</v>
          </cell>
          <cell r="E12">
            <v>18168</v>
          </cell>
          <cell r="F12">
            <v>9588</v>
          </cell>
          <cell r="G12">
            <v>4817</v>
          </cell>
          <cell r="H12">
            <v>1630</v>
          </cell>
          <cell r="I12">
            <v>1367</v>
          </cell>
          <cell r="J12">
            <v>906</v>
          </cell>
          <cell r="K12">
            <v>259</v>
          </cell>
          <cell r="L12">
            <v>42900</v>
          </cell>
        </row>
        <row r="13">
          <cell r="A13">
            <v>13</v>
          </cell>
          <cell r="B13">
            <v>12</v>
          </cell>
          <cell r="C13" t="str">
            <v>J64B</v>
          </cell>
          <cell r="D13">
            <v>13389</v>
          </cell>
          <cell r="E13">
            <v>8901</v>
          </cell>
          <cell r="F13">
            <v>9888</v>
          </cell>
          <cell r="G13">
            <v>4531</v>
          </cell>
          <cell r="H13">
            <v>2735</v>
          </cell>
          <cell r="I13">
            <v>620</v>
          </cell>
          <cell r="J13">
            <v>540</v>
          </cell>
          <cell r="K13">
            <v>1797</v>
          </cell>
          <cell r="L13">
            <v>42401</v>
          </cell>
        </row>
        <row r="14">
          <cell r="A14">
            <v>14</v>
          </cell>
          <cell r="B14">
            <v>13</v>
          </cell>
          <cell r="C14" t="str">
            <v>Q61C</v>
          </cell>
          <cell r="D14">
            <v>10256</v>
          </cell>
          <cell r="E14">
            <v>14992</v>
          </cell>
          <cell r="F14">
            <v>4694</v>
          </cell>
          <cell r="G14">
            <v>4164</v>
          </cell>
          <cell r="H14">
            <v>3345</v>
          </cell>
          <cell r="I14">
            <v>977</v>
          </cell>
          <cell r="J14">
            <v>412</v>
          </cell>
          <cell r="K14">
            <v>397</v>
          </cell>
          <cell r="L14">
            <v>39237</v>
          </cell>
        </row>
        <row r="15">
          <cell r="A15">
            <v>15</v>
          </cell>
          <cell r="B15">
            <v>14</v>
          </cell>
          <cell r="C15" t="str">
            <v>X60C</v>
          </cell>
          <cell r="D15">
            <v>10804</v>
          </cell>
          <cell r="E15">
            <v>8824</v>
          </cell>
          <cell r="F15">
            <v>10512</v>
          </cell>
          <cell r="G15">
            <v>3215</v>
          </cell>
          <cell r="H15">
            <v>2072</v>
          </cell>
          <cell r="I15">
            <v>606</v>
          </cell>
          <cell r="J15">
            <v>461</v>
          </cell>
          <cell r="K15">
            <v>1217</v>
          </cell>
          <cell r="L15">
            <v>37711</v>
          </cell>
        </row>
        <row r="16">
          <cell r="A16">
            <v>16</v>
          </cell>
          <cell r="B16">
            <v>15</v>
          </cell>
          <cell r="C16" t="str">
            <v>J11Z</v>
          </cell>
          <cell r="D16">
            <v>8369</v>
          </cell>
          <cell r="E16">
            <v>12603</v>
          </cell>
          <cell r="F16">
            <v>7658</v>
          </cell>
          <cell r="G16">
            <v>4429</v>
          </cell>
          <cell r="H16">
            <v>3353</v>
          </cell>
          <cell r="I16">
            <v>720</v>
          </cell>
          <cell r="J16">
            <v>259</v>
          </cell>
          <cell r="K16">
            <v>275</v>
          </cell>
          <cell r="L16">
            <v>37666</v>
          </cell>
        </row>
        <row r="17">
          <cell r="A17">
            <v>17</v>
          </cell>
          <cell r="B17">
            <v>16</v>
          </cell>
          <cell r="C17" t="str">
            <v>G45B</v>
          </cell>
          <cell r="D17">
            <v>9379</v>
          </cell>
          <cell r="E17">
            <v>12263</v>
          </cell>
          <cell r="F17">
            <v>5417</v>
          </cell>
          <cell r="G17">
            <v>6087</v>
          </cell>
          <cell r="H17">
            <v>350</v>
          </cell>
          <cell r="I17">
            <v>591</v>
          </cell>
          <cell r="J17">
            <v>390</v>
          </cell>
          <cell r="K17">
            <v>320</v>
          </cell>
          <cell r="L17">
            <v>34797</v>
          </cell>
        </row>
        <row r="18">
          <cell r="A18">
            <v>18</v>
          </cell>
          <cell r="B18">
            <v>17</v>
          </cell>
          <cell r="C18" t="str">
            <v>F71B</v>
          </cell>
          <cell r="D18">
            <v>11382</v>
          </cell>
          <cell r="E18">
            <v>7817</v>
          </cell>
          <cell r="F18">
            <v>5843</v>
          </cell>
          <cell r="G18">
            <v>2538</v>
          </cell>
          <cell r="H18">
            <v>2763</v>
          </cell>
          <cell r="I18">
            <v>763</v>
          </cell>
          <cell r="J18">
            <v>644</v>
          </cell>
          <cell r="K18">
            <v>252</v>
          </cell>
          <cell r="L18">
            <v>32002</v>
          </cell>
        </row>
        <row r="19">
          <cell r="A19">
            <v>19</v>
          </cell>
          <cell r="B19">
            <v>18</v>
          </cell>
          <cell r="C19" t="str">
            <v>O66A</v>
          </cell>
          <cell r="D19">
            <v>10808</v>
          </cell>
          <cell r="E19">
            <v>5937</v>
          </cell>
          <cell r="F19">
            <v>6743</v>
          </cell>
          <cell r="G19">
            <v>3502</v>
          </cell>
          <cell r="H19">
            <v>2171</v>
          </cell>
          <cell r="I19">
            <v>599</v>
          </cell>
          <cell r="J19">
            <v>532</v>
          </cell>
          <cell r="K19">
            <v>897</v>
          </cell>
          <cell r="L19">
            <v>31189</v>
          </cell>
        </row>
        <row r="20">
          <cell r="A20">
            <v>20</v>
          </cell>
          <cell r="B20">
            <v>19</v>
          </cell>
          <cell r="C20" t="str">
            <v>Z40Z</v>
          </cell>
          <cell r="D20">
            <v>7913</v>
          </cell>
          <cell r="E20">
            <v>10353</v>
          </cell>
          <cell r="F20">
            <v>5726</v>
          </cell>
          <cell r="G20">
            <v>4087</v>
          </cell>
          <cell r="H20">
            <v>1568</v>
          </cell>
          <cell r="I20">
            <v>517</v>
          </cell>
          <cell r="J20">
            <v>275</v>
          </cell>
          <cell r="K20">
            <v>140</v>
          </cell>
          <cell r="L20">
            <v>30579</v>
          </cell>
        </row>
        <row r="21">
          <cell r="A21">
            <v>21</v>
          </cell>
          <cell r="B21">
            <v>20</v>
          </cell>
          <cell r="C21" t="str">
            <v>E62C</v>
          </cell>
          <cell r="D21">
            <v>10325</v>
          </cell>
          <cell r="E21">
            <v>6339</v>
          </cell>
          <cell r="F21">
            <v>5736</v>
          </cell>
          <cell r="G21">
            <v>2572</v>
          </cell>
          <cell r="H21">
            <v>2042</v>
          </cell>
          <cell r="I21">
            <v>574</v>
          </cell>
          <cell r="J21">
            <v>406</v>
          </cell>
          <cell r="K21">
            <v>647</v>
          </cell>
          <cell r="L21">
            <v>28641</v>
          </cell>
        </row>
        <row r="22">
          <cell r="A22">
            <v>22</v>
          </cell>
          <cell r="B22">
            <v>21</v>
          </cell>
          <cell r="C22" t="str">
            <v>O05Z</v>
          </cell>
          <cell r="D22">
            <v>6713</v>
          </cell>
          <cell r="E22">
            <v>8374</v>
          </cell>
          <cell r="F22">
            <v>3271</v>
          </cell>
          <cell r="G22">
            <v>2413</v>
          </cell>
          <cell r="H22">
            <v>6032</v>
          </cell>
          <cell r="I22">
            <v>381</v>
          </cell>
          <cell r="J22">
            <v>231</v>
          </cell>
          <cell r="K22">
            <v>1122</v>
          </cell>
          <cell r="L22">
            <v>28537</v>
          </cell>
        </row>
        <row r="23">
          <cell r="A23">
            <v>23</v>
          </cell>
          <cell r="B23">
            <v>22</v>
          </cell>
          <cell r="C23" t="str">
            <v>D63B</v>
          </cell>
          <cell r="D23">
            <v>9157</v>
          </cell>
          <cell r="E23">
            <v>6521</v>
          </cell>
          <cell r="F23">
            <v>6426</v>
          </cell>
          <cell r="G23">
            <v>2362</v>
          </cell>
          <cell r="H23">
            <v>2332</v>
          </cell>
          <cell r="I23">
            <v>480</v>
          </cell>
          <cell r="J23">
            <v>379</v>
          </cell>
          <cell r="K23">
            <v>554</v>
          </cell>
          <cell r="L23">
            <v>28211</v>
          </cell>
        </row>
        <row r="24">
          <cell r="A24">
            <v>24</v>
          </cell>
          <cell r="B24">
            <v>23</v>
          </cell>
          <cell r="C24" t="str">
            <v>E69C</v>
          </cell>
          <cell r="D24">
            <v>10169</v>
          </cell>
          <cell r="E24">
            <v>6818</v>
          </cell>
          <cell r="F24">
            <v>4666</v>
          </cell>
          <cell r="G24">
            <v>2304</v>
          </cell>
          <cell r="H24">
            <v>2826</v>
          </cell>
          <cell r="I24">
            <v>391</v>
          </cell>
          <cell r="J24">
            <v>296</v>
          </cell>
          <cell r="K24">
            <v>341</v>
          </cell>
          <cell r="L24">
            <v>27811</v>
          </cell>
        </row>
        <row r="25">
          <cell r="A25">
            <v>25</v>
          </cell>
          <cell r="B25">
            <v>24</v>
          </cell>
          <cell r="C25" t="str">
            <v>E65B</v>
          </cell>
          <cell r="D25">
            <v>10113</v>
          </cell>
          <cell r="E25">
            <v>5531</v>
          </cell>
          <cell r="F25">
            <v>5358</v>
          </cell>
          <cell r="G25">
            <v>2214</v>
          </cell>
          <cell r="H25">
            <v>2633</v>
          </cell>
          <cell r="I25">
            <v>786</v>
          </cell>
          <cell r="J25">
            <v>300</v>
          </cell>
          <cell r="K25">
            <v>522</v>
          </cell>
          <cell r="L25">
            <v>27457</v>
          </cell>
        </row>
        <row r="26">
          <cell r="A26">
            <v>26</v>
          </cell>
          <cell r="B26">
            <v>25</v>
          </cell>
          <cell r="C26" t="str">
            <v>O60C</v>
          </cell>
          <cell r="D26">
            <v>9957</v>
          </cell>
          <cell r="E26">
            <v>3849</v>
          </cell>
          <cell r="F26">
            <v>7450</v>
          </cell>
          <cell r="G26">
            <v>2385</v>
          </cell>
          <cell r="H26">
            <v>1747</v>
          </cell>
          <cell r="I26">
            <v>504</v>
          </cell>
          <cell r="J26">
            <v>486</v>
          </cell>
          <cell r="K26">
            <v>537</v>
          </cell>
          <cell r="L26">
            <v>26915</v>
          </cell>
        </row>
        <row r="27">
          <cell r="A27">
            <v>27</v>
          </cell>
          <cell r="B27">
            <v>26</v>
          </cell>
          <cell r="C27" t="str">
            <v>L67C</v>
          </cell>
          <cell r="D27">
            <v>7364</v>
          </cell>
          <cell r="E27">
            <v>7341</v>
          </cell>
          <cell r="F27">
            <v>6055</v>
          </cell>
          <cell r="G27">
            <v>2141</v>
          </cell>
          <cell r="H27">
            <v>2255</v>
          </cell>
          <cell r="I27">
            <v>576</v>
          </cell>
          <cell r="J27">
            <v>587</v>
          </cell>
          <cell r="K27">
            <v>289</v>
          </cell>
          <cell r="L27">
            <v>26608</v>
          </cell>
        </row>
        <row r="28">
          <cell r="A28">
            <v>28</v>
          </cell>
          <cell r="B28">
            <v>27</v>
          </cell>
          <cell r="C28" t="str">
            <v>X62B</v>
          </cell>
          <cell r="D28">
            <v>7218</v>
          </cell>
          <cell r="E28">
            <v>6696</v>
          </cell>
          <cell r="F28">
            <v>5917</v>
          </cell>
          <cell r="G28">
            <v>2825</v>
          </cell>
          <cell r="H28">
            <v>2369</v>
          </cell>
          <cell r="I28">
            <v>744</v>
          </cell>
          <cell r="J28">
            <v>432</v>
          </cell>
          <cell r="K28">
            <v>228</v>
          </cell>
          <cell r="L28">
            <v>26429</v>
          </cell>
        </row>
        <row r="29">
          <cell r="A29">
            <v>29</v>
          </cell>
          <cell r="B29">
            <v>28</v>
          </cell>
          <cell r="C29" t="str">
            <v>I30Z</v>
          </cell>
          <cell r="D29">
            <v>8040</v>
          </cell>
          <cell r="E29">
            <v>7479</v>
          </cell>
          <cell r="F29">
            <v>4146</v>
          </cell>
          <cell r="G29">
            <v>2680</v>
          </cell>
          <cell r="H29">
            <v>2139</v>
          </cell>
          <cell r="I29">
            <v>693</v>
          </cell>
          <cell r="J29">
            <v>629</v>
          </cell>
          <cell r="K29">
            <v>331</v>
          </cell>
          <cell r="L29">
            <v>26137</v>
          </cell>
        </row>
        <row r="30">
          <cell r="A30">
            <v>30</v>
          </cell>
          <cell r="B30">
            <v>29</v>
          </cell>
          <cell r="C30" t="str">
            <v>I74C</v>
          </cell>
          <cell r="D30">
            <v>8622</v>
          </cell>
          <cell r="E30">
            <v>6205</v>
          </cell>
          <cell r="F30">
            <v>6369</v>
          </cell>
          <cell r="G30">
            <v>1916</v>
          </cell>
          <cell r="H30">
            <v>1329</v>
          </cell>
          <cell r="I30">
            <v>429</v>
          </cell>
          <cell r="J30">
            <v>576</v>
          </cell>
          <cell r="K30">
            <v>492</v>
          </cell>
          <cell r="L30">
            <v>25938</v>
          </cell>
        </row>
        <row r="31">
          <cell r="A31">
            <v>31</v>
          </cell>
          <cell r="B31">
            <v>30</v>
          </cell>
          <cell r="C31" t="str">
            <v>G46C</v>
          </cell>
          <cell r="D31">
            <v>10209</v>
          </cell>
          <cell r="E31">
            <v>7415</v>
          </cell>
          <cell r="F31">
            <v>3124</v>
          </cell>
          <cell r="G31">
            <v>4195</v>
          </cell>
          <cell r="H31">
            <v>92</v>
          </cell>
          <cell r="I31">
            <v>309</v>
          </cell>
          <cell r="J31">
            <v>282</v>
          </cell>
          <cell r="K31">
            <v>194</v>
          </cell>
          <cell r="L31">
            <v>25820</v>
          </cell>
        </row>
        <row r="32">
          <cell r="A32">
            <v>32</v>
          </cell>
          <cell r="B32">
            <v>31</v>
          </cell>
          <cell r="C32" t="str">
            <v>D40Z</v>
          </cell>
          <cell r="D32">
            <v>5593</v>
          </cell>
          <cell r="E32">
            <v>8536</v>
          </cell>
          <cell r="F32">
            <v>4942</v>
          </cell>
          <cell r="G32">
            <v>2616</v>
          </cell>
          <cell r="H32">
            <v>2124</v>
          </cell>
          <cell r="I32">
            <v>269</v>
          </cell>
          <cell r="J32">
            <v>326</v>
          </cell>
          <cell r="K32">
            <v>590</v>
          </cell>
          <cell r="L32">
            <v>24996</v>
          </cell>
        </row>
        <row r="33">
          <cell r="A33">
            <v>33</v>
          </cell>
          <cell r="B33">
            <v>99</v>
          </cell>
          <cell r="C33" t="str">
            <v>9Tot</v>
          </cell>
          <cell r="D33">
            <v>1460641</v>
          </cell>
          <cell r="E33">
            <v>1345096</v>
          </cell>
          <cell r="F33">
            <v>852547</v>
          </cell>
          <cell r="G33">
            <v>453946</v>
          </cell>
          <cell r="H33">
            <v>362923</v>
          </cell>
          <cell r="I33">
            <v>92723</v>
          </cell>
          <cell r="J33">
            <v>83912</v>
          </cell>
          <cell r="K33">
            <v>94179</v>
          </cell>
          <cell r="L33">
            <v>4745967</v>
          </cell>
        </row>
      </sheetData>
      <sheetData sheetId="47" refreshError="1"/>
      <sheetData sheetId="48" refreshError="1"/>
      <sheetData sheetId="49"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R63Z</v>
          </cell>
          <cell r="D2">
            <v>33453</v>
          </cell>
          <cell r="E2">
            <v>47789</v>
          </cell>
          <cell r="F2">
            <v>58659</v>
          </cell>
          <cell r="G2">
            <v>22261</v>
          </cell>
          <cell r="H2">
            <v>16732</v>
          </cell>
          <cell r="I2">
            <v>1743</v>
          </cell>
          <cell r="J2">
            <v>2785</v>
          </cell>
          <cell r="K2">
            <v>1787</v>
          </cell>
          <cell r="L2">
            <v>185209</v>
          </cell>
        </row>
        <row r="3">
          <cell r="A3">
            <v>3</v>
          </cell>
          <cell r="B3">
            <v>2</v>
          </cell>
          <cell r="C3" t="str">
            <v>L61Z</v>
          </cell>
          <cell r="D3">
            <v>24616</v>
          </cell>
          <cell r="E3">
            <v>34130</v>
          </cell>
          <cell r="F3">
            <v>53145</v>
          </cell>
          <cell r="G3">
            <v>51813</v>
          </cell>
          <cell r="H3">
            <v>19417</v>
          </cell>
          <cell r="I3">
            <v>0</v>
          </cell>
          <cell r="J3">
            <v>0</v>
          </cell>
          <cell r="K3">
            <v>0</v>
          </cell>
          <cell r="L3">
            <v>183121</v>
          </cell>
        </row>
        <row r="4">
          <cell r="A4">
            <v>4</v>
          </cell>
          <cell r="B4">
            <v>3</v>
          </cell>
          <cell r="C4" t="str">
            <v>G44C</v>
          </cell>
          <cell r="D4">
            <v>47452</v>
          </cell>
          <cell r="E4">
            <v>49572</v>
          </cell>
          <cell r="F4">
            <v>42734</v>
          </cell>
          <cell r="G4">
            <v>15730</v>
          </cell>
          <cell r="H4">
            <v>10707</v>
          </cell>
          <cell r="I4">
            <v>2686</v>
          </cell>
          <cell r="J4">
            <v>1134</v>
          </cell>
          <cell r="K4">
            <v>543</v>
          </cell>
          <cell r="L4">
            <v>170558</v>
          </cell>
        </row>
        <row r="5">
          <cell r="A5">
            <v>5</v>
          </cell>
          <cell r="B5">
            <v>4</v>
          </cell>
          <cell r="C5" t="str">
            <v>C16B</v>
          </cell>
          <cell r="D5">
            <v>44562</v>
          </cell>
          <cell r="E5">
            <v>27786</v>
          </cell>
          <cell r="F5">
            <v>33009</v>
          </cell>
          <cell r="G5">
            <v>8737</v>
          </cell>
          <cell r="H5">
            <v>8910</v>
          </cell>
          <cell r="I5">
            <v>3807</v>
          </cell>
          <cell r="J5">
            <v>839</v>
          </cell>
          <cell r="K5">
            <v>325</v>
          </cell>
          <cell r="L5">
            <v>127975</v>
          </cell>
        </row>
        <row r="6">
          <cell r="A6">
            <v>6</v>
          </cell>
          <cell r="B6">
            <v>5</v>
          </cell>
          <cell r="C6" t="str">
            <v>D40Z</v>
          </cell>
          <cell r="D6">
            <v>26236</v>
          </cell>
          <cell r="E6">
            <v>25621</v>
          </cell>
          <cell r="F6">
            <v>19692</v>
          </cell>
          <cell r="G6">
            <v>14509</v>
          </cell>
          <cell r="H6">
            <v>7961</v>
          </cell>
          <cell r="I6">
            <v>1562</v>
          </cell>
          <cell r="J6">
            <v>1025</v>
          </cell>
          <cell r="K6">
            <v>17</v>
          </cell>
          <cell r="L6">
            <v>96623</v>
          </cell>
        </row>
        <row r="7">
          <cell r="A7">
            <v>7</v>
          </cell>
          <cell r="B7">
            <v>6</v>
          </cell>
          <cell r="C7" t="str">
            <v>G45B</v>
          </cell>
          <cell r="D7">
            <v>23966</v>
          </cell>
          <cell r="E7">
            <v>34442</v>
          </cell>
          <cell r="F7">
            <v>22978</v>
          </cell>
          <cell r="G7">
            <v>6257</v>
          </cell>
          <cell r="H7">
            <v>5849</v>
          </cell>
          <cell r="I7">
            <v>1312</v>
          </cell>
          <cell r="J7">
            <v>390</v>
          </cell>
          <cell r="K7">
            <v>251</v>
          </cell>
          <cell r="L7">
            <v>95445</v>
          </cell>
        </row>
        <row r="8">
          <cell r="A8">
            <v>8</v>
          </cell>
          <cell r="B8">
            <v>7</v>
          </cell>
          <cell r="C8" t="str">
            <v>G46C</v>
          </cell>
          <cell r="D8">
            <v>36421</v>
          </cell>
          <cell r="E8">
            <v>22681</v>
          </cell>
          <cell r="F8">
            <v>21385</v>
          </cell>
          <cell r="G8">
            <v>7930</v>
          </cell>
          <cell r="H8">
            <v>5084</v>
          </cell>
          <cell r="I8">
            <v>814</v>
          </cell>
          <cell r="J8">
            <v>405</v>
          </cell>
          <cell r="K8">
            <v>297</v>
          </cell>
          <cell r="L8">
            <v>95017</v>
          </cell>
        </row>
        <row r="9">
          <cell r="A9">
            <v>9</v>
          </cell>
          <cell r="B9">
            <v>8</v>
          </cell>
          <cell r="C9" t="str">
            <v>U60Z</v>
          </cell>
          <cell r="D9">
            <v>25099</v>
          </cell>
          <cell r="E9">
            <v>25970</v>
          </cell>
          <cell r="F9">
            <v>21278</v>
          </cell>
          <cell r="G9">
            <v>10426</v>
          </cell>
          <cell r="H9">
            <v>28</v>
          </cell>
          <cell r="I9">
            <v>3012</v>
          </cell>
          <cell r="J9">
            <v>1209</v>
          </cell>
          <cell r="K9">
            <v>0</v>
          </cell>
          <cell r="L9">
            <v>87022</v>
          </cell>
        </row>
        <row r="10">
          <cell r="A10">
            <v>10</v>
          </cell>
          <cell r="B10">
            <v>9</v>
          </cell>
          <cell r="C10" t="str">
            <v>Z64B</v>
          </cell>
          <cell r="D10">
            <v>18177</v>
          </cell>
          <cell r="E10">
            <v>28757</v>
          </cell>
          <cell r="F10">
            <v>22696</v>
          </cell>
          <cell r="G10">
            <v>7735</v>
          </cell>
          <cell r="H10">
            <v>4211</v>
          </cell>
          <cell r="I10">
            <v>767</v>
          </cell>
          <cell r="J10">
            <v>546</v>
          </cell>
          <cell r="K10">
            <v>373</v>
          </cell>
          <cell r="L10">
            <v>83262</v>
          </cell>
        </row>
        <row r="11">
          <cell r="A11">
            <v>11</v>
          </cell>
          <cell r="B11">
            <v>10</v>
          </cell>
          <cell r="C11" t="str">
            <v>Z40Z</v>
          </cell>
          <cell r="D11">
            <v>20691</v>
          </cell>
          <cell r="E11">
            <v>18483</v>
          </cell>
          <cell r="F11">
            <v>14973</v>
          </cell>
          <cell r="G11">
            <v>5349</v>
          </cell>
          <cell r="H11">
            <v>4520</v>
          </cell>
          <cell r="I11">
            <v>1005</v>
          </cell>
          <cell r="J11">
            <v>371</v>
          </cell>
          <cell r="K11">
            <v>147</v>
          </cell>
          <cell r="L11">
            <v>65539</v>
          </cell>
        </row>
        <row r="12">
          <cell r="A12">
            <v>12</v>
          </cell>
          <cell r="B12">
            <v>11</v>
          </cell>
          <cell r="C12" t="str">
            <v>I18Z</v>
          </cell>
          <cell r="D12">
            <v>17329</v>
          </cell>
          <cell r="E12">
            <v>15803</v>
          </cell>
          <cell r="F12">
            <v>12726</v>
          </cell>
          <cell r="G12">
            <v>7458</v>
          </cell>
          <cell r="H12">
            <v>8702</v>
          </cell>
          <cell r="I12">
            <v>1260</v>
          </cell>
          <cell r="J12">
            <v>1154</v>
          </cell>
          <cell r="K12">
            <v>606</v>
          </cell>
          <cell r="L12">
            <v>65038</v>
          </cell>
        </row>
        <row r="13">
          <cell r="A13">
            <v>13</v>
          </cell>
          <cell r="B13">
            <v>12</v>
          </cell>
          <cell r="C13" t="str">
            <v>J11Z</v>
          </cell>
          <cell r="D13">
            <v>13873</v>
          </cell>
          <cell r="E13">
            <v>13318</v>
          </cell>
          <cell r="F13">
            <v>11990</v>
          </cell>
          <cell r="G13">
            <v>7780</v>
          </cell>
          <cell r="H13">
            <v>5626</v>
          </cell>
          <cell r="I13">
            <v>1042</v>
          </cell>
          <cell r="J13">
            <v>747</v>
          </cell>
          <cell r="K13">
            <v>174</v>
          </cell>
          <cell r="L13">
            <v>54550</v>
          </cell>
        </row>
        <row r="14">
          <cell r="A14">
            <v>14</v>
          </cell>
          <cell r="B14">
            <v>13</v>
          </cell>
          <cell r="C14" t="str">
            <v>N07Z</v>
          </cell>
          <cell r="D14">
            <v>17658</v>
          </cell>
          <cell r="E14">
            <v>13785</v>
          </cell>
          <cell r="F14">
            <v>11233</v>
          </cell>
          <cell r="G14">
            <v>4639</v>
          </cell>
          <cell r="H14">
            <v>4283</v>
          </cell>
          <cell r="I14">
            <v>835</v>
          </cell>
          <cell r="J14">
            <v>506</v>
          </cell>
          <cell r="K14">
            <v>393</v>
          </cell>
          <cell r="L14">
            <v>53332</v>
          </cell>
        </row>
        <row r="15">
          <cell r="A15">
            <v>15</v>
          </cell>
          <cell r="B15">
            <v>14</v>
          </cell>
          <cell r="C15" t="str">
            <v>O05Z</v>
          </cell>
          <cell r="D15">
            <v>9980</v>
          </cell>
          <cell r="E15">
            <v>18387</v>
          </cell>
          <cell r="F15">
            <v>16633</v>
          </cell>
          <cell r="G15">
            <v>5806</v>
          </cell>
          <cell r="H15">
            <v>780</v>
          </cell>
          <cell r="I15">
            <v>241</v>
          </cell>
          <cell r="J15">
            <v>161</v>
          </cell>
          <cell r="K15">
            <v>76</v>
          </cell>
          <cell r="L15">
            <v>52064</v>
          </cell>
        </row>
        <row r="16">
          <cell r="A16">
            <v>16</v>
          </cell>
          <cell r="B16">
            <v>15</v>
          </cell>
          <cell r="C16" t="str">
            <v>O60B</v>
          </cell>
          <cell r="D16">
            <v>10947</v>
          </cell>
          <cell r="E16">
            <v>9406</v>
          </cell>
          <cell r="F16">
            <v>7472</v>
          </cell>
          <cell r="G16">
            <v>4127</v>
          </cell>
          <cell r="H16">
            <v>2426</v>
          </cell>
          <cell r="I16">
            <v>1203</v>
          </cell>
          <cell r="J16">
            <v>907</v>
          </cell>
          <cell r="K16">
            <v>348</v>
          </cell>
          <cell r="L16">
            <v>36836</v>
          </cell>
        </row>
        <row r="17">
          <cell r="A17">
            <v>17</v>
          </cell>
          <cell r="B17">
            <v>16</v>
          </cell>
          <cell r="C17" t="str">
            <v>E63Z</v>
          </cell>
          <cell r="D17">
            <v>10121</v>
          </cell>
          <cell r="E17">
            <v>9454</v>
          </cell>
          <cell r="F17">
            <v>9756</v>
          </cell>
          <cell r="G17">
            <v>1860</v>
          </cell>
          <cell r="H17">
            <v>3041</v>
          </cell>
          <cell r="I17">
            <v>418</v>
          </cell>
          <cell r="J17">
            <v>0</v>
          </cell>
          <cell r="K17">
            <v>278</v>
          </cell>
          <cell r="L17">
            <v>34928</v>
          </cell>
        </row>
        <row r="18">
          <cell r="A18">
            <v>18</v>
          </cell>
          <cell r="B18">
            <v>17</v>
          </cell>
          <cell r="C18" t="str">
            <v>F42B</v>
          </cell>
          <cell r="D18">
            <v>9730</v>
          </cell>
          <cell r="E18">
            <v>8518</v>
          </cell>
          <cell r="F18">
            <v>7363</v>
          </cell>
          <cell r="G18">
            <v>2916</v>
          </cell>
          <cell r="H18">
            <v>2415</v>
          </cell>
          <cell r="I18">
            <v>461</v>
          </cell>
          <cell r="J18">
            <v>493</v>
          </cell>
          <cell r="K18">
            <v>582</v>
          </cell>
          <cell r="L18">
            <v>32478</v>
          </cell>
        </row>
        <row r="19">
          <cell r="A19">
            <v>19</v>
          </cell>
          <cell r="B19">
            <v>18</v>
          </cell>
          <cell r="C19" t="str">
            <v>I16Z</v>
          </cell>
          <cell r="D19">
            <v>8069</v>
          </cell>
          <cell r="E19">
            <v>6706</v>
          </cell>
          <cell r="F19">
            <v>6487</v>
          </cell>
          <cell r="G19">
            <v>4748</v>
          </cell>
          <cell r="H19">
            <v>2802</v>
          </cell>
          <cell r="I19">
            <v>398</v>
          </cell>
          <cell r="J19">
            <v>513</v>
          </cell>
          <cell r="K19">
            <v>201</v>
          </cell>
          <cell r="L19">
            <v>29924</v>
          </cell>
        </row>
        <row r="20">
          <cell r="A20">
            <v>20</v>
          </cell>
          <cell r="B20">
            <v>19</v>
          </cell>
          <cell r="C20" t="str">
            <v>J08B</v>
          </cell>
          <cell r="D20">
            <v>8683</v>
          </cell>
          <cell r="E20">
            <v>6792</v>
          </cell>
          <cell r="F20">
            <v>7548</v>
          </cell>
          <cell r="G20">
            <v>1419</v>
          </cell>
          <cell r="H20">
            <v>3788</v>
          </cell>
          <cell r="I20">
            <v>284</v>
          </cell>
          <cell r="J20">
            <v>558</v>
          </cell>
          <cell r="K20">
            <v>49</v>
          </cell>
          <cell r="L20">
            <v>29121</v>
          </cell>
        </row>
        <row r="21">
          <cell r="A21">
            <v>21</v>
          </cell>
          <cell r="B21">
            <v>20</v>
          </cell>
          <cell r="C21" t="str">
            <v>O01C</v>
          </cell>
          <cell r="D21">
            <v>7796</v>
          </cell>
          <cell r="E21">
            <v>6413</v>
          </cell>
          <cell r="F21">
            <v>7436</v>
          </cell>
          <cell r="G21">
            <v>3798</v>
          </cell>
          <cell r="H21">
            <v>1798</v>
          </cell>
          <cell r="I21">
            <v>697</v>
          </cell>
          <cell r="J21">
            <v>609</v>
          </cell>
          <cell r="K21">
            <v>241</v>
          </cell>
          <cell r="L21">
            <v>28788</v>
          </cell>
        </row>
        <row r="22">
          <cell r="A22">
            <v>22</v>
          </cell>
          <cell r="B22">
            <v>21</v>
          </cell>
          <cell r="C22" t="str">
            <v>G11B</v>
          </cell>
          <cell r="D22">
            <v>11349</v>
          </cell>
          <cell r="E22">
            <v>5900</v>
          </cell>
          <cell r="F22">
            <v>5758</v>
          </cell>
          <cell r="G22">
            <v>1877</v>
          </cell>
          <cell r="H22">
            <v>1637</v>
          </cell>
          <cell r="I22">
            <v>498</v>
          </cell>
          <cell r="J22">
            <v>297</v>
          </cell>
          <cell r="K22">
            <v>298</v>
          </cell>
          <cell r="L22">
            <v>27614</v>
          </cell>
        </row>
        <row r="23">
          <cell r="A23">
            <v>23</v>
          </cell>
          <cell r="B23">
            <v>22</v>
          </cell>
          <cell r="C23" t="str">
            <v>I30Z</v>
          </cell>
          <cell r="D23">
            <v>7474</v>
          </cell>
          <cell r="E23">
            <v>5865</v>
          </cell>
          <cell r="F23">
            <v>6096</v>
          </cell>
          <cell r="G23">
            <v>3238</v>
          </cell>
          <cell r="H23">
            <v>2751</v>
          </cell>
          <cell r="I23">
            <v>637</v>
          </cell>
          <cell r="J23">
            <v>357</v>
          </cell>
          <cell r="K23">
            <v>127</v>
          </cell>
          <cell r="L23">
            <v>26545</v>
          </cell>
        </row>
        <row r="24">
          <cell r="A24">
            <v>24</v>
          </cell>
          <cell r="B24">
            <v>23</v>
          </cell>
          <cell r="C24" t="str">
            <v>L41Z</v>
          </cell>
          <cell r="D24">
            <v>8242</v>
          </cell>
          <cell r="E24">
            <v>5763</v>
          </cell>
          <cell r="F24">
            <v>5232</v>
          </cell>
          <cell r="G24">
            <v>3388</v>
          </cell>
          <cell r="H24">
            <v>2291</v>
          </cell>
          <cell r="I24">
            <v>661</v>
          </cell>
          <cell r="J24">
            <v>511</v>
          </cell>
          <cell r="K24">
            <v>94</v>
          </cell>
          <cell r="L24">
            <v>26182</v>
          </cell>
        </row>
        <row r="25">
          <cell r="A25">
            <v>25</v>
          </cell>
          <cell r="B25">
            <v>24</v>
          </cell>
          <cell r="C25" t="str">
            <v>D11Z</v>
          </cell>
          <cell r="D25">
            <v>9250</v>
          </cell>
          <cell r="E25">
            <v>4703</v>
          </cell>
          <cell r="F25">
            <v>6207</v>
          </cell>
          <cell r="G25">
            <v>2789</v>
          </cell>
          <cell r="H25">
            <v>2079</v>
          </cell>
          <cell r="I25">
            <v>349</v>
          </cell>
          <cell r="J25">
            <v>626</v>
          </cell>
          <cell r="K25">
            <v>110</v>
          </cell>
          <cell r="L25">
            <v>26113</v>
          </cell>
        </row>
        <row r="26">
          <cell r="A26">
            <v>26</v>
          </cell>
          <cell r="B26">
            <v>25</v>
          </cell>
          <cell r="C26" t="str">
            <v>N11B</v>
          </cell>
          <cell r="D26">
            <v>10344</v>
          </cell>
          <cell r="E26">
            <v>5277</v>
          </cell>
          <cell r="F26">
            <v>4887</v>
          </cell>
          <cell r="G26">
            <v>1916</v>
          </cell>
          <cell r="H26">
            <v>1564</v>
          </cell>
          <cell r="I26">
            <v>672</v>
          </cell>
          <cell r="J26">
            <v>2</v>
          </cell>
          <cell r="K26">
            <v>4</v>
          </cell>
          <cell r="L26">
            <v>24666</v>
          </cell>
        </row>
        <row r="27">
          <cell r="A27">
            <v>27</v>
          </cell>
          <cell r="B27">
            <v>26</v>
          </cell>
          <cell r="C27" t="str">
            <v>C03Z</v>
          </cell>
          <cell r="D27">
            <v>12018</v>
          </cell>
          <cell r="E27">
            <v>4313</v>
          </cell>
          <cell r="F27">
            <v>6167</v>
          </cell>
          <cell r="G27">
            <v>752</v>
          </cell>
          <cell r="H27">
            <v>823</v>
          </cell>
          <cell r="I27">
            <v>365</v>
          </cell>
          <cell r="J27">
            <v>8</v>
          </cell>
          <cell r="K27">
            <v>0</v>
          </cell>
          <cell r="L27">
            <v>24446</v>
          </cell>
        </row>
        <row r="28">
          <cell r="A28">
            <v>28</v>
          </cell>
          <cell r="B28">
            <v>27</v>
          </cell>
          <cell r="C28" t="str">
            <v>J10Z</v>
          </cell>
          <cell r="D28">
            <v>5417</v>
          </cell>
          <cell r="E28">
            <v>5628</v>
          </cell>
          <cell r="F28">
            <v>6306</v>
          </cell>
          <cell r="G28">
            <v>2931</v>
          </cell>
          <cell r="H28">
            <v>2353</v>
          </cell>
          <cell r="I28">
            <v>290</v>
          </cell>
          <cell r="J28">
            <v>510</v>
          </cell>
          <cell r="K28">
            <v>62</v>
          </cell>
          <cell r="L28">
            <v>23497</v>
          </cell>
        </row>
        <row r="29">
          <cell r="A29">
            <v>29</v>
          </cell>
          <cell r="B29">
            <v>28</v>
          </cell>
          <cell r="C29" t="str">
            <v>I04Z</v>
          </cell>
          <cell r="D29">
            <v>7440</v>
          </cell>
          <cell r="E29">
            <v>4871</v>
          </cell>
          <cell r="F29">
            <v>5108</v>
          </cell>
          <cell r="G29">
            <v>2379</v>
          </cell>
          <cell r="H29">
            <v>2326</v>
          </cell>
          <cell r="I29">
            <v>362</v>
          </cell>
          <cell r="J29">
            <v>511</v>
          </cell>
          <cell r="K29">
            <v>55</v>
          </cell>
          <cell r="L29">
            <v>23052</v>
          </cell>
        </row>
        <row r="30">
          <cell r="A30">
            <v>30</v>
          </cell>
          <cell r="B30">
            <v>29</v>
          </cell>
          <cell r="C30" t="str">
            <v>G09Z</v>
          </cell>
          <cell r="D30">
            <v>7244</v>
          </cell>
          <cell r="E30">
            <v>5163</v>
          </cell>
          <cell r="F30">
            <v>5233</v>
          </cell>
          <cell r="G30">
            <v>2352</v>
          </cell>
          <cell r="H30">
            <v>1600</v>
          </cell>
          <cell r="I30">
            <v>456</v>
          </cell>
          <cell r="J30">
            <v>418</v>
          </cell>
          <cell r="K30">
            <v>153</v>
          </cell>
          <cell r="L30">
            <v>22619</v>
          </cell>
        </row>
        <row r="31">
          <cell r="A31">
            <v>31</v>
          </cell>
          <cell r="B31">
            <v>30</v>
          </cell>
          <cell r="C31" t="str">
            <v>Q61C</v>
          </cell>
          <cell r="D31">
            <v>4773</v>
          </cell>
          <cell r="E31">
            <v>7151</v>
          </cell>
          <cell r="F31">
            <v>5541</v>
          </cell>
          <cell r="G31">
            <v>1810</v>
          </cell>
          <cell r="H31">
            <v>1636</v>
          </cell>
          <cell r="I31">
            <v>404</v>
          </cell>
          <cell r="J31">
            <v>264</v>
          </cell>
          <cell r="K31">
            <v>46</v>
          </cell>
          <cell r="L31">
            <v>21625</v>
          </cell>
        </row>
        <row r="32">
          <cell r="A32">
            <v>32</v>
          </cell>
          <cell r="B32">
            <v>31</v>
          </cell>
          <cell r="C32" t="str">
            <v>I68C</v>
          </cell>
          <cell r="D32">
            <v>3859</v>
          </cell>
          <cell r="E32">
            <v>5757</v>
          </cell>
          <cell r="F32">
            <v>3677</v>
          </cell>
          <cell r="G32">
            <v>4516</v>
          </cell>
          <cell r="H32">
            <v>2368</v>
          </cell>
          <cell r="I32">
            <v>991</v>
          </cell>
          <cell r="J32">
            <v>60</v>
          </cell>
          <cell r="K32">
            <v>70</v>
          </cell>
          <cell r="L32">
            <v>21298</v>
          </cell>
        </row>
        <row r="33">
          <cell r="A33">
            <v>33</v>
          </cell>
          <cell r="B33">
            <v>99</v>
          </cell>
          <cell r="C33" t="str">
            <v>9Tot</v>
          </cell>
          <cell r="D33">
            <v>824647</v>
          </cell>
          <cell r="E33">
            <v>790482</v>
          </cell>
          <cell r="F33">
            <v>781825</v>
          </cell>
          <cell r="G33">
            <v>358116</v>
          </cell>
          <cell r="H33">
            <v>242731</v>
          </cell>
          <cell r="I33">
            <v>57507</v>
          </cell>
          <cell r="J33">
            <v>33416</v>
          </cell>
          <cell r="K33">
            <v>13590</v>
          </cell>
          <cell r="L33">
            <v>3102314</v>
          </cell>
        </row>
      </sheetData>
      <sheetData sheetId="50" refreshError="1"/>
      <sheetData sheetId="51" refreshError="1"/>
      <sheetData sheetId="52"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L61Z</v>
          </cell>
          <cell r="D2">
            <v>1</v>
          </cell>
          <cell r="E2">
            <v>1</v>
          </cell>
          <cell r="F2">
            <v>1</v>
          </cell>
          <cell r="G2">
            <v>1</v>
          </cell>
          <cell r="H2">
            <v>1</v>
          </cell>
          <cell r="I2">
            <v>1</v>
          </cell>
          <cell r="J2">
            <v>1</v>
          </cell>
          <cell r="K2">
            <v>1</v>
          </cell>
          <cell r="L2">
            <v>1</v>
          </cell>
        </row>
        <row r="3">
          <cell r="A3">
            <v>3</v>
          </cell>
          <cell r="B3">
            <v>2</v>
          </cell>
          <cell r="C3" t="str">
            <v>R63Z</v>
          </cell>
          <cell r="D3">
            <v>1</v>
          </cell>
          <cell r="E3">
            <v>1</v>
          </cell>
          <cell r="F3">
            <v>1</v>
          </cell>
          <cell r="G3">
            <v>1</v>
          </cell>
          <cell r="H3">
            <v>1</v>
          </cell>
          <cell r="I3">
            <v>1</v>
          </cell>
          <cell r="J3">
            <v>1</v>
          </cell>
          <cell r="K3">
            <v>1</v>
          </cell>
          <cell r="L3">
            <v>1</v>
          </cell>
        </row>
        <row r="4">
          <cell r="A4">
            <v>4</v>
          </cell>
          <cell r="B4">
            <v>3</v>
          </cell>
          <cell r="C4" t="str">
            <v>O60B</v>
          </cell>
          <cell r="D4">
            <v>2.8</v>
          </cell>
          <cell r="E4">
            <v>2.6</v>
          </cell>
          <cell r="F4">
            <v>2.4</v>
          </cell>
          <cell r="G4">
            <v>2.8</v>
          </cell>
          <cell r="H4">
            <v>2.8</v>
          </cell>
          <cell r="I4">
            <v>2.7</v>
          </cell>
          <cell r="J4">
            <v>2.2999999999999998</v>
          </cell>
          <cell r="K4">
            <v>3.3</v>
          </cell>
          <cell r="L4">
            <v>2.7</v>
          </cell>
        </row>
        <row r="5">
          <cell r="A5">
            <v>5</v>
          </cell>
          <cell r="B5">
            <v>4</v>
          </cell>
          <cell r="C5" t="str">
            <v>F74Z</v>
          </cell>
          <cell r="D5">
            <v>1.6</v>
          </cell>
          <cell r="E5">
            <v>1.2</v>
          </cell>
          <cell r="F5">
            <v>1.4</v>
          </cell>
          <cell r="G5">
            <v>1.3</v>
          </cell>
          <cell r="H5">
            <v>1.5</v>
          </cell>
          <cell r="I5">
            <v>1.2</v>
          </cell>
          <cell r="J5">
            <v>1.1000000000000001</v>
          </cell>
          <cell r="K5">
            <v>1.6</v>
          </cell>
          <cell r="L5">
            <v>1.4</v>
          </cell>
        </row>
        <row r="6">
          <cell r="A6">
            <v>6</v>
          </cell>
          <cell r="B6">
            <v>5</v>
          </cell>
          <cell r="C6" t="str">
            <v>G67B</v>
          </cell>
          <cell r="D6">
            <v>2.2000000000000002</v>
          </cell>
          <cell r="E6">
            <v>1.6</v>
          </cell>
          <cell r="F6">
            <v>1.7</v>
          </cell>
          <cell r="G6">
            <v>2.1</v>
          </cell>
          <cell r="H6">
            <v>2.1</v>
          </cell>
          <cell r="I6">
            <v>1.8</v>
          </cell>
          <cell r="J6">
            <v>1.7</v>
          </cell>
          <cell r="K6">
            <v>1.9</v>
          </cell>
          <cell r="L6">
            <v>1.9</v>
          </cell>
        </row>
        <row r="7">
          <cell r="A7">
            <v>7</v>
          </cell>
          <cell r="B7">
            <v>6</v>
          </cell>
          <cell r="C7" t="str">
            <v>G44C</v>
          </cell>
          <cell r="D7">
            <v>1</v>
          </cell>
          <cell r="E7">
            <v>1</v>
          </cell>
          <cell r="F7">
            <v>1</v>
          </cell>
          <cell r="G7">
            <v>1</v>
          </cell>
          <cell r="H7">
            <v>1</v>
          </cell>
          <cell r="I7">
            <v>1</v>
          </cell>
          <cell r="J7">
            <v>1</v>
          </cell>
          <cell r="K7">
            <v>1</v>
          </cell>
          <cell r="L7">
            <v>1</v>
          </cell>
        </row>
        <row r="8">
          <cell r="A8">
            <v>8</v>
          </cell>
          <cell r="B8">
            <v>7</v>
          </cell>
          <cell r="C8" t="str">
            <v>C16B</v>
          </cell>
          <cell r="D8">
            <v>1</v>
          </cell>
          <cell r="E8">
            <v>1</v>
          </cell>
          <cell r="F8">
            <v>1</v>
          </cell>
          <cell r="G8">
            <v>1</v>
          </cell>
          <cell r="H8">
            <v>1</v>
          </cell>
          <cell r="I8">
            <v>1</v>
          </cell>
          <cell r="J8">
            <v>1</v>
          </cell>
          <cell r="K8">
            <v>1</v>
          </cell>
          <cell r="L8">
            <v>1</v>
          </cell>
        </row>
        <row r="9">
          <cell r="A9">
            <v>9</v>
          </cell>
          <cell r="B9">
            <v>8</v>
          </cell>
          <cell r="C9" t="str">
            <v>G66B</v>
          </cell>
          <cell r="D9">
            <v>1.6</v>
          </cell>
          <cell r="E9">
            <v>1.3</v>
          </cell>
          <cell r="F9">
            <v>1.3</v>
          </cell>
          <cell r="G9">
            <v>1.6</v>
          </cell>
          <cell r="H9">
            <v>1.6</v>
          </cell>
          <cell r="I9">
            <v>1.3</v>
          </cell>
          <cell r="J9">
            <v>1.2</v>
          </cell>
          <cell r="K9">
            <v>1.4</v>
          </cell>
          <cell r="L9">
            <v>1.4</v>
          </cell>
        </row>
        <row r="10">
          <cell r="A10">
            <v>10</v>
          </cell>
          <cell r="B10">
            <v>9</v>
          </cell>
          <cell r="C10" t="str">
            <v>O01C</v>
          </cell>
          <cell r="D10">
            <v>4.0999999999999996</v>
          </cell>
          <cell r="E10">
            <v>4.0999999999999996</v>
          </cell>
          <cell r="F10">
            <v>3.7</v>
          </cell>
          <cell r="G10">
            <v>4.0999999999999996</v>
          </cell>
          <cell r="H10">
            <v>4.4000000000000004</v>
          </cell>
          <cell r="I10">
            <v>3.8</v>
          </cell>
          <cell r="J10">
            <v>3.9</v>
          </cell>
          <cell r="K10">
            <v>5.2</v>
          </cell>
          <cell r="L10">
            <v>4</v>
          </cell>
        </row>
        <row r="11">
          <cell r="A11">
            <v>11</v>
          </cell>
          <cell r="B11">
            <v>10</v>
          </cell>
          <cell r="C11" t="str">
            <v>O66B</v>
          </cell>
          <cell r="D11">
            <v>1</v>
          </cell>
          <cell r="E11">
            <v>1</v>
          </cell>
          <cell r="F11">
            <v>1</v>
          </cell>
          <cell r="G11">
            <v>1</v>
          </cell>
          <cell r="H11">
            <v>1</v>
          </cell>
          <cell r="I11">
            <v>1</v>
          </cell>
          <cell r="J11">
            <v>1</v>
          </cell>
          <cell r="K11">
            <v>1</v>
          </cell>
          <cell r="L11">
            <v>1</v>
          </cell>
        </row>
        <row r="12">
          <cell r="A12">
            <v>12</v>
          </cell>
          <cell r="B12">
            <v>11</v>
          </cell>
          <cell r="C12" t="str">
            <v>Z64B</v>
          </cell>
          <cell r="D12">
            <v>1</v>
          </cell>
          <cell r="E12">
            <v>1</v>
          </cell>
          <cell r="F12">
            <v>1</v>
          </cell>
          <cell r="G12">
            <v>1</v>
          </cell>
          <cell r="H12">
            <v>1</v>
          </cell>
          <cell r="I12">
            <v>1</v>
          </cell>
          <cell r="J12">
            <v>1</v>
          </cell>
          <cell r="K12">
            <v>1</v>
          </cell>
          <cell r="L12">
            <v>1</v>
          </cell>
        </row>
        <row r="13">
          <cell r="A13">
            <v>13</v>
          </cell>
          <cell r="B13">
            <v>12</v>
          </cell>
          <cell r="C13" t="str">
            <v>J64B</v>
          </cell>
          <cell r="D13">
            <v>3.8</v>
          </cell>
          <cell r="E13">
            <v>3.9</v>
          </cell>
          <cell r="F13">
            <v>3.2</v>
          </cell>
          <cell r="G13">
            <v>3.9</v>
          </cell>
          <cell r="H13">
            <v>4.4000000000000004</v>
          </cell>
          <cell r="I13">
            <v>3.8</v>
          </cell>
          <cell r="J13">
            <v>3.8</v>
          </cell>
          <cell r="K13">
            <v>3.5</v>
          </cell>
          <cell r="L13">
            <v>3.7</v>
          </cell>
        </row>
        <row r="14">
          <cell r="A14">
            <v>14</v>
          </cell>
          <cell r="B14">
            <v>13</v>
          </cell>
          <cell r="C14" t="str">
            <v>Q61C</v>
          </cell>
          <cell r="D14">
            <v>1.6</v>
          </cell>
          <cell r="E14">
            <v>1.2</v>
          </cell>
          <cell r="F14">
            <v>1.5</v>
          </cell>
          <cell r="G14">
            <v>1.3</v>
          </cell>
          <cell r="H14">
            <v>1.5</v>
          </cell>
          <cell r="I14">
            <v>1.3</v>
          </cell>
          <cell r="J14">
            <v>1.4</v>
          </cell>
          <cell r="K14">
            <v>1.5</v>
          </cell>
          <cell r="L14">
            <v>1.4</v>
          </cell>
        </row>
        <row r="15">
          <cell r="A15">
            <v>15</v>
          </cell>
          <cell r="B15">
            <v>14</v>
          </cell>
          <cell r="C15" t="str">
            <v>X60C</v>
          </cell>
          <cell r="D15">
            <v>1.5</v>
          </cell>
          <cell r="E15">
            <v>1.3</v>
          </cell>
          <cell r="F15">
            <v>1.3</v>
          </cell>
          <cell r="G15">
            <v>1.7</v>
          </cell>
          <cell r="H15">
            <v>1.5</v>
          </cell>
          <cell r="I15">
            <v>1.6</v>
          </cell>
          <cell r="J15">
            <v>1.3</v>
          </cell>
          <cell r="K15">
            <v>1.7</v>
          </cell>
          <cell r="L15">
            <v>1.4</v>
          </cell>
        </row>
        <row r="16">
          <cell r="A16">
            <v>16</v>
          </cell>
          <cell r="B16">
            <v>15</v>
          </cell>
          <cell r="C16" t="str">
            <v>J11Z</v>
          </cell>
          <cell r="D16">
            <v>1.3</v>
          </cell>
          <cell r="E16">
            <v>1.2</v>
          </cell>
          <cell r="F16">
            <v>1.2</v>
          </cell>
          <cell r="G16">
            <v>1.3</v>
          </cell>
          <cell r="H16">
            <v>1.3</v>
          </cell>
          <cell r="I16">
            <v>1.2</v>
          </cell>
          <cell r="J16">
            <v>1.3</v>
          </cell>
          <cell r="K16">
            <v>2.4</v>
          </cell>
          <cell r="L16">
            <v>1.2</v>
          </cell>
        </row>
        <row r="17">
          <cell r="A17">
            <v>17</v>
          </cell>
          <cell r="B17">
            <v>16</v>
          </cell>
          <cell r="C17" t="str">
            <v>G45B</v>
          </cell>
          <cell r="D17">
            <v>1</v>
          </cell>
          <cell r="E17">
            <v>1</v>
          </cell>
          <cell r="F17">
            <v>1</v>
          </cell>
          <cell r="G17">
            <v>1</v>
          </cell>
          <cell r="H17">
            <v>1</v>
          </cell>
          <cell r="I17">
            <v>1</v>
          </cell>
          <cell r="J17">
            <v>1</v>
          </cell>
          <cell r="K17">
            <v>1</v>
          </cell>
          <cell r="L17">
            <v>1</v>
          </cell>
        </row>
        <row r="18">
          <cell r="A18">
            <v>18</v>
          </cell>
          <cell r="B18">
            <v>17</v>
          </cell>
          <cell r="C18" t="str">
            <v>F71B</v>
          </cell>
          <cell r="D18">
            <v>2.5</v>
          </cell>
          <cell r="E18">
            <v>2</v>
          </cell>
          <cell r="F18">
            <v>2.1</v>
          </cell>
          <cell r="G18">
            <v>1.8</v>
          </cell>
          <cell r="H18">
            <v>2.2999999999999998</v>
          </cell>
          <cell r="I18">
            <v>2</v>
          </cell>
          <cell r="J18">
            <v>2.1</v>
          </cell>
          <cell r="K18">
            <v>2.2999999999999998</v>
          </cell>
          <cell r="L18">
            <v>2.2000000000000002</v>
          </cell>
        </row>
        <row r="19">
          <cell r="A19">
            <v>19</v>
          </cell>
          <cell r="B19">
            <v>18</v>
          </cell>
          <cell r="C19" t="str">
            <v>O66A</v>
          </cell>
          <cell r="D19">
            <v>2.4</v>
          </cell>
          <cell r="E19">
            <v>2.6</v>
          </cell>
          <cell r="F19">
            <v>2</v>
          </cell>
          <cell r="G19">
            <v>2.2999999999999998</v>
          </cell>
          <cell r="H19">
            <v>2.2999999999999998</v>
          </cell>
          <cell r="I19">
            <v>2.1</v>
          </cell>
          <cell r="J19">
            <v>2.8</v>
          </cell>
          <cell r="K19">
            <v>2.7</v>
          </cell>
          <cell r="L19">
            <v>2.4</v>
          </cell>
        </row>
        <row r="20">
          <cell r="A20">
            <v>20</v>
          </cell>
          <cell r="B20">
            <v>19</v>
          </cell>
          <cell r="C20" t="str">
            <v>Z40Z</v>
          </cell>
          <cell r="D20">
            <v>1.1000000000000001</v>
          </cell>
          <cell r="E20">
            <v>1.1000000000000001</v>
          </cell>
          <cell r="F20">
            <v>1</v>
          </cell>
          <cell r="G20">
            <v>1</v>
          </cell>
          <cell r="H20">
            <v>1</v>
          </cell>
          <cell r="I20">
            <v>1</v>
          </cell>
          <cell r="J20">
            <v>1</v>
          </cell>
          <cell r="K20">
            <v>1.1000000000000001</v>
          </cell>
          <cell r="L20">
            <v>1</v>
          </cell>
        </row>
        <row r="21">
          <cell r="A21">
            <v>21</v>
          </cell>
          <cell r="B21">
            <v>20</v>
          </cell>
          <cell r="C21" t="str">
            <v>E62C</v>
          </cell>
          <cell r="D21">
            <v>3.6</v>
          </cell>
          <cell r="E21">
            <v>2.8</v>
          </cell>
          <cell r="F21">
            <v>2.9</v>
          </cell>
          <cell r="G21">
            <v>3.2</v>
          </cell>
          <cell r="H21">
            <v>3.3</v>
          </cell>
          <cell r="I21">
            <v>4.0999999999999996</v>
          </cell>
          <cell r="J21">
            <v>2.9</v>
          </cell>
          <cell r="K21">
            <v>4</v>
          </cell>
          <cell r="L21">
            <v>3.3</v>
          </cell>
        </row>
        <row r="22">
          <cell r="A22">
            <v>22</v>
          </cell>
          <cell r="B22">
            <v>21</v>
          </cell>
          <cell r="C22" t="str">
            <v>O05Z</v>
          </cell>
          <cell r="D22">
            <v>1.1000000000000001</v>
          </cell>
          <cell r="E22">
            <v>1</v>
          </cell>
          <cell r="F22">
            <v>1.1000000000000001</v>
          </cell>
          <cell r="G22">
            <v>1.1000000000000001</v>
          </cell>
          <cell r="H22">
            <v>1</v>
          </cell>
          <cell r="I22">
            <v>1.1000000000000001</v>
          </cell>
          <cell r="J22">
            <v>1.1000000000000001</v>
          </cell>
          <cell r="K22">
            <v>1.1000000000000001</v>
          </cell>
          <cell r="L22">
            <v>1.1000000000000001</v>
          </cell>
        </row>
        <row r="23">
          <cell r="A23">
            <v>23</v>
          </cell>
          <cell r="B23">
            <v>22</v>
          </cell>
          <cell r="C23" t="str">
            <v>D63B</v>
          </cell>
          <cell r="D23">
            <v>1.7</v>
          </cell>
          <cell r="E23">
            <v>1.5</v>
          </cell>
          <cell r="F23">
            <v>1.4</v>
          </cell>
          <cell r="G23">
            <v>1.7</v>
          </cell>
          <cell r="H23">
            <v>1.6</v>
          </cell>
          <cell r="I23">
            <v>1.6</v>
          </cell>
          <cell r="J23">
            <v>1.5</v>
          </cell>
          <cell r="K23">
            <v>1.8</v>
          </cell>
          <cell r="L23">
            <v>1.6</v>
          </cell>
        </row>
        <row r="24">
          <cell r="A24">
            <v>24</v>
          </cell>
          <cell r="B24">
            <v>23</v>
          </cell>
          <cell r="C24" t="str">
            <v>E69C</v>
          </cell>
          <cell r="D24">
            <v>1.6</v>
          </cell>
          <cell r="E24">
            <v>1.4</v>
          </cell>
          <cell r="F24">
            <v>1.5</v>
          </cell>
          <cell r="G24">
            <v>1.6</v>
          </cell>
          <cell r="H24">
            <v>1.6</v>
          </cell>
          <cell r="I24">
            <v>1.6</v>
          </cell>
          <cell r="J24">
            <v>1.5</v>
          </cell>
          <cell r="K24">
            <v>1.8</v>
          </cell>
          <cell r="L24">
            <v>1.5</v>
          </cell>
        </row>
        <row r="25">
          <cell r="A25">
            <v>25</v>
          </cell>
          <cell r="B25">
            <v>24</v>
          </cell>
          <cell r="C25" t="str">
            <v>E65B</v>
          </cell>
          <cell r="D25">
            <v>4.8</v>
          </cell>
          <cell r="E25">
            <v>3.9</v>
          </cell>
          <cell r="F25">
            <v>4.3</v>
          </cell>
          <cell r="G25">
            <v>4.5</v>
          </cell>
          <cell r="H25">
            <v>4.4000000000000004</v>
          </cell>
          <cell r="I25">
            <v>5.3</v>
          </cell>
          <cell r="J25">
            <v>3.8</v>
          </cell>
          <cell r="K25">
            <v>4.3</v>
          </cell>
          <cell r="L25">
            <v>4.5</v>
          </cell>
        </row>
        <row r="26">
          <cell r="A26">
            <v>26</v>
          </cell>
          <cell r="B26">
            <v>25</v>
          </cell>
          <cell r="C26" t="str">
            <v>O60C</v>
          </cell>
          <cell r="D26">
            <v>2</v>
          </cell>
          <cell r="E26">
            <v>2</v>
          </cell>
          <cell r="F26">
            <v>1.7</v>
          </cell>
          <cell r="G26">
            <v>2</v>
          </cell>
          <cell r="H26">
            <v>1.9</v>
          </cell>
          <cell r="I26">
            <v>2.1</v>
          </cell>
          <cell r="J26">
            <v>1.6</v>
          </cell>
          <cell r="K26">
            <v>2.6</v>
          </cell>
          <cell r="L26">
            <v>1.9</v>
          </cell>
        </row>
        <row r="27">
          <cell r="A27">
            <v>27</v>
          </cell>
          <cell r="B27">
            <v>26</v>
          </cell>
          <cell r="C27" t="str">
            <v>L67C</v>
          </cell>
          <cell r="D27">
            <v>1.9</v>
          </cell>
          <cell r="E27">
            <v>1.5</v>
          </cell>
          <cell r="F27">
            <v>1.6</v>
          </cell>
          <cell r="G27">
            <v>1.9</v>
          </cell>
          <cell r="H27">
            <v>1.7</v>
          </cell>
          <cell r="I27">
            <v>1.8</v>
          </cell>
          <cell r="J27">
            <v>1.5</v>
          </cell>
          <cell r="K27">
            <v>3.1</v>
          </cell>
          <cell r="L27">
            <v>1.7</v>
          </cell>
        </row>
        <row r="28">
          <cell r="A28">
            <v>28</v>
          </cell>
          <cell r="B28">
            <v>27</v>
          </cell>
          <cell r="C28" t="str">
            <v>X62B</v>
          </cell>
          <cell r="D28">
            <v>1.8</v>
          </cell>
          <cell r="E28">
            <v>1.3</v>
          </cell>
          <cell r="F28">
            <v>1.6</v>
          </cell>
          <cell r="G28">
            <v>1.2</v>
          </cell>
          <cell r="H28">
            <v>1.5</v>
          </cell>
          <cell r="I28">
            <v>1.5</v>
          </cell>
          <cell r="J28">
            <v>1.9</v>
          </cell>
          <cell r="K28">
            <v>1.5</v>
          </cell>
          <cell r="L28">
            <v>1.5</v>
          </cell>
        </row>
        <row r="29">
          <cell r="A29">
            <v>29</v>
          </cell>
          <cell r="B29">
            <v>28</v>
          </cell>
          <cell r="C29" t="str">
            <v>I30Z</v>
          </cell>
          <cell r="D29">
            <v>1.3</v>
          </cell>
          <cell r="E29">
            <v>1.2</v>
          </cell>
          <cell r="F29">
            <v>1.5</v>
          </cell>
          <cell r="G29">
            <v>1.6</v>
          </cell>
          <cell r="H29">
            <v>1.4</v>
          </cell>
          <cell r="I29">
            <v>1.4</v>
          </cell>
          <cell r="J29">
            <v>1.3</v>
          </cell>
          <cell r="K29">
            <v>2.6</v>
          </cell>
          <cell r="L29">
            <v>1.4</v>
          </cell>
        </row>
        <row r="30">
          <cell r="A30">
            <v>30</v>
          </cell>
          <cell r="B30">
            <v>29</v>
          </cell>
          <cell r="C30" t="str">
            <v>I74C</v>
          </cell>
          <cell r="D30">
            <v>1.1000000000000001</v>
          </cell>
          <cell r="E30">
            <v>1.2</v>
          </cell>
          <cell r="F30">
            <v>1.1000000000000001</v>
          </cell>
          <cell r="G30">
            <v>1.2</v>
          </cell>
          <cell r="H30">
            <v>1.2</v>
          </cell>
          <cell r="I30">
            <v>1.1000000000000001</v>
          </cell>
          <cell r="J30">
            <v>1.1000000000000001</v>
          </cell>
          <cell r="K30">
            <v>1.5</v>
          </cell>
          <cell r="L30">
            <v>1.2</v>
          </cell>
        </row>
        <row r="31">
          <cell r="A31">
            <v>31</v>
          </cell>
          <cell r="B31">
            <v>30</v>
          </cell>
          <cell r="C31" t="str">
            <v>G46C</v>
          </cell>
          <cell r="D31">
            <v>1</v>
          </cell>
          <cell r="E31">
            <v>1</v>
          </cell>
          <cell r="F31">
            <v>1</v>
          </cell>
          <cell r="G31">
            <v>1</v>
          </cell>
          <cell r="H31">
            <v>1</v>
          </cell>
          <cell r="I31">
            <v>1</v>
          </cell>
          <cell r="J31">
            <v>1</v>
          </cell>
          <cell r="K31">
            <v>1</v>
          </cell>
          <cell r="L31">
            <v>1</v>
          </cell>
        </row>
        <row r="32">
          <cell r="A32">
            <v>32</v>
          </cell>
          <cell r="B32">
            <v>31</v>
          </cell>
          <cell r="C32" t="str">
            <v>D40Z</v>
          </cell>
          <cell r="D32">
            <v>1.1000000000000001</v>
          </cell>
          <cell r="E32">
            <v>1</v>
          </cell>
          <cell r="F32">
            <v>1.1000000000000001</v>
          </cell>
          <cell r="G32">
            <v>1</v>
          </cell>
          <cell r="H32">
            <v>1</v>
          </cell>
          <cell r="I32">
            <v>1.1000000000000001</v>
          </cell>
          <cell r="J32">
            <v>1.3</v>
          </cell>
          <cell r="K32">
            <v>1.2</v>
          </cell>
          <cell r="L32">
            <v>1.1000000000000001</v>
          </cell>
        </row>
        <row r="33">
          <cell r="A33">
            <v>33</v>
          </cell>
          <cell r="B33">
            <v>99</v>
          </cell>
          <cell r="C33" t="str">
            <v>9Tot</v>
          </cell>
          <cell r="D33">
            <v>3.6</v>
          </cell>
          <cell r="E33">
            <v>2.8</v>
          </cell>
          <cell r="F33">
            <v>2.9</v>
          </cell>
          <cell r="G33">
            <v>3</v>
          </cell>
          <cell r="H33">
            <v>3.4</v>
          </cell>
          <cell r="I33">
            <v>3.6</v>
          </cell>
          <cell r="J33">
            <v>2.7</v>
          </cell>
          <cell r="K33">
            <v>2.7</v>
          </cell>
          <cell r="L33">
            <v>3.1</v>
          </cell>
        </row>
      </sheetData>
      <sheetData sheetId="53" refreshError="1"/>
      <sheetData sheetId="54" refreshError="1"/>
      <sheetData sheetId="55"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R63Z</v>
          </cell>
          <cell r="D2">
            <v>1</v>
          </cell>
          <cell r="E2">
            <v>1</v>
          </cell>
          <cell r="F2">
            <v>1</v>
          </cell>
          <cell r="G2">
            <v>1</v>
          </cell>
          <cell r="H2">
            <v>1</v>
          </cell>
          <cell r="I2">
            <v>1</v>
          </cell>
          <cell r="J2">
            <v>1</v>
          </cell>
          <cell r="K2">
            <v>1</v>
          </cell>
          <cell r="L2">
            <v>1</v>
          </cell>
        </row>
        <row r="3">
          <cell r="A3">
            <v>3</v>
          </cell>
          <cell r="B3">
            <v>2</v>
          </cell>
          <cell r="C3" t="str">
            <v>L61Z</v>
          </cell>
          <cell r="D3">
            <v>1</v>
          </cell>
          <cell r="E3">
            <v>1</v>
          </cell>
          <cell r="F3">
            <v>1</v>
          </cell>
          <cell r="G3">
            <v>1</v>
          </cell>
          <cell r="H3">
            <v>1</v>
          </cell>
          <cell r="I3">
            <v>0</v>
          </cell>
          <cell r="J3">
            <v>0</v>
          </cell>
          <cell r="K3">
            <v>0</v>
          </cell>
          <cell r="L3">
            <v>1</v>
          </cell>
        </row>
        <row r="4">
          <cell r="A4">
            <v>4</v>
          </cell>
          <cell r="B4">
            <v>3</v>
          </cell>
          <cell r="C4" t="str">
            <v>G44C</v>
          </cell>
          <cell r="D4">
            <v>1</v>
          </cell>
          <cell r="E4">
            <v>1</v>
          </cell>
          <cell r="F4">
            <v>1</v>
          </cell>
          <cell r="G4">
            <v>1</v>
          </cell>
          <cell r="H4">
            <v>1</v>
          </cell>
          <cell r="I4">
            <v>1</v>
          </cell>
          <cell r="J4">
            <v>1</v>
          </cell>
          <cell r="K4">
            <v>1</v>
          </cell>
          <cell r="L4">
            <v>1</v>
          </cell>
        </row>
        <row r="5">
          <cell r="A5">
            <v>5</v>
          </cell>
          <cell r="B5">
            <v>4</v>
          </cell>
          <cell r="C5" t="str">
            <v>C16B</v>
          </cell>
          <cell r="D5">
            <v>1</v>
          </cell>
          <cell r="E5">
            <v>1</v>
          </cell>
          <cell r="F5">
            <v>1</v>
          </cell>
          <cell r="G5">
            <v>1</v>
          </cell>
          <cell r="H5">
            <v>1</v>
          </cell>
          <cell r="I5">
            <v>1</v>
          </cell>
          <cell r="J5">
            <v>1</v>
          </cell>
          <cell r="K5">
            <v>1</v>
          </cell>
          <cell r="L5">
            <v>1</v>
          </cell>
        </row>
        <row r="6">
          <cell r="A6">
            <v>6</v>
          </cell>
          <cell r="B6">
            <v>5</v>
          </cell>
          <cell r="C6" t="str">
            <v>D40Z</v>
          </cell>
          <cell r="D6">
            <v>1</v>
          </cell>
          <cell r="E6">
            <v>1</v>
          </cell>
          <cell r="F6">
            <v>1</v>
          </cell>
          <cell r="G6">
            <v>1</v>
          </cell>
          <cell r="H6">
            <v>1</v>
          </cell>
          <cell r="I6">
            <v>1</v>
          </cell>
          <cell r="J6">
            <v>1</v>
          </cell>
          <cell r="K6">
            <v>1.1000000000000001</v>
          </cell>
          <cell r="L6">
            <v>1</v>
          </cell>
        </row>
        <row r="7">
          <cell r="A7">
            <v>7</v>
          </cell>
          <cell r="B7">
            <v>6</v>
          </cell>
          <cell r="C7" t="str">
            <v>G45B</v>
          </cell>
          <cell r="D7">
            <v>1</v>
          </cell>
          <cell r="E7">
            <v>1</v>
          </cell>
          <cell r="F7">
            <v>1</v>
          </cell>
          <cell r="G7">
            <v>1</v>
          </cell>
          <cell r="H7">
            <v>1</v>
          </cell>
          <cell r="I7">
            <v>1</v>
          </cell>
          <cell r="J7">
            <v>1</v>
          </cell>
          <cell r="K7">
            <v>1</v>
          </cell>
          <cell r="L7">
            <v>1</v>
          </cell>
        </row>
        <row r="8">
          <cell r="A8">
            <v>8</v>
          </cell>
          <cell r="B8">
            <v>7</v>
          </cell>
          <cell r="C8" t="str">
            <v>G46C</v>
          </cell>
          <cell r="D8">
            <v>1</v>
          </cell>
          <cell r="E8">
            <v>1</v>
          </cell>
          <cell r="F8">
            <v>1</v>
          </cell>
          <cell r="G8">
            <v>1</v>
          </cell>
          <cell r="H8">
            <v>1</v>
          </cell>
          <cell r="I8">
            <v>1</v>
          </cell>
          <cell r="J8">
            <v>1</v>
          </cell>
          <cell r="K8">
            <v>1</v>
          </cell>
          <cell r="L8">
            <v>1</v>
          </cell>
        </row>
        <row r="9">
          <cell r="A9">
            <v>9</v>
          </cell>
          <cell r="B9">
            <v>8</v>
          </cell>
          <cell r="C9" t="str">
            <v>U60Z</v>
          </cell>
          <cell r="D9">
            <v>1</v>
          </cell>
          <cell r="E9">
            <v>1</v>
          </cell>
          <cell r="F9">
            <v>1</v>
          </cell>
          <cell r="G9">
            <v>1</v>
          </cell>
          <cell r="H9">
            <v>1</v>
          </cell>
          <cell r="I9">
            <v>1</v>
          </cell>
          <cell r="J9">
            <v>1</v>
          </cell>
          <cell r="K9">
            <v>0</v>
          </cell>
          <cell r="L9">
            <v>1</v>
          </cell>
        </row>
        <row r="10">
          <cell r="A10">
            <v>10</v>
          </cell>
          <cell r="B10">
            <v>9</v>
          </cell>
          <cell r="C10" t="str">
            <v>Z64B</v>
          </cell>
          <cell r="D10">
            <v>1</v>
          </cell>
          <cell r="E10">
            <v>1</v>
          </cell>
          <cell r="F10">
            <v>1</v>
          </cell>
          <cell r="G10">
            <v>1</v>
          </cell>
          <cell r="H10">
            <v>1</v>
          </cell>
          <cell r="I10">
            <v>1</v>
          </cell>
          <cell r="J10">
            <v>1</v>
          </cell>
          <cell r="K10">
            <v>1</v>
          </cell>
          <cell r="L10">
            <v>1</v>
          </cell>
        </row>
        <row r="11">
          <cell r="A11">
            <v>11</v>
          </cell>
          <cell r="B11">
            <v>10</v>
          </cell>
          <cell r="C11" t="str">
            <v>Z40Z</v>
          </cell>
          <cell r="D11">
            <v>1</v>
          </cell>
          <cell r="E11">
            <v>1</v>
          </cell>
          <cell r="F11">
            <v>1</v>
          </cell>
          <cell r="G11">
            <v>1</v>
          </cell>
          <cell r="H11">
            <v>1</v>
          </cell>
          <cell r="I11">
            <v>1</v>
          </cell>
          <cell r="J11">
            <v>1</v>
          </cell>
          <cell r="K11">
            <v>1</v>
          </cell>
          <cell r="L11">
            <v>1</v>
          </cell>
        </row>
        <row r="12">
          <cell r="A12">
            <v>12</v>
          </cell>
          <cell r="B12">
            <v>11</v>
          </cell>
          <cell r="C12" t="str">
            <v>I18Z</v>
          </cell>
          <cell r="D12">
            <v>1.1000000000000001</v>
          </cell>
          <cell r="E12">
            <v>1.1000000000000001</v>
          </cell>
          <cell r="F12">
            <v>1.1000000000000001</v>
          </cell>
          <cell r="G12">
            <v>1.1000000000000001</v>
          </cell>
          <cell r="H12">
            <v>1.1000000000000001</v>
          </cell>
          <cell r="I12">
            <v>1.1000000000000001</v>
          </cell>
          <cell r="J12">
            <v>1</v>
          </cell>
          <cell r="K12">
            <v>1.2</v>
          </cell>
          <cell r="L12">
            <v>1.1000000000000001</v>
          </cell>
        </row>
        <row r="13">
          <cell r="A13">
            <v>13</v>
          </cell>
          <cell r="B13">
            <v>12</v>
          </cell>
          <cell r="C13" t="str">
            <v>J11Z</v>
          </cell>
          <cell r="D13">
            <v>1.1000000000000001</v>
          </cell>
          <cell r="E13">
            <v>1.1000000000000001</v>
          </cell>
          <cell r="F13">
            <v>1.1000000000000001</v>
          </cell>
          <cell r="G13">
            <v>1.1000000000000001</v>
          </cell>
          <cell r="H13">
            <v>1</v>
          </cell>
          <cell r="I13">
            <v>1</v>
          </cell>
          <cell r="J13">
            <v>1.1000000000000001</v>
          </cell>
          <cell r="K13">
            <v>1.1000000000000001</v>
          </cell>
          <cell r="L13">
            <v>1.1000000000000001</v>
          </cell>
        </row>
        <row r="14">
          <cell r="A14">
            <v>14</v>
          </cell>
          <cell r="B14">
            <v>13</v>
          </cell>
          <cell r="C14" t="str">
            <v>N07Z</v>
          </cell>
          <cell r="D14">
            <v>1.1000000000000001</v>
          </cell>
          <cell r="E14">
            <v>1.1000000000000001</v>
          </cell>
          <cell r="F14">
            <v>1.1000000000000001</v>
          </cell>
          <cell r="G14">
            <v>1.1000000000000001</v>
          </cell>
          <cell r="H14">
            <v>1.1000000000000001</v>
          </cell>
          <cell r="I14">
            <v>1.1000000000000001</v>
          </cell>
          <cell r="J14">
            <v>1.1000000000000001</v>
          </cell>
          <cell r="K14">
            <v>1.1000000000000001</v>
          </cell>
          <cell r="L14">
            <v>1.1000000000000001</v>
          </cell>
        </row>
        <row r="15">
          <cell r="A15">
            <v>15</v>
          </cell>
          <cell r="B15">
            <v>14</v>
          </cell>
          <cell r="C15" t="str">
            <v>O05Z</v>
          </cell>
          <cell r="D15">
            <v>1</v>
          </cell>
          <cell r="E15">
            <v>1</v>
          </cell>
          <cell r="F15">
            <v>1</v>
          </cell>
          <cell r="G15">
            <v>1</v>
          </cell>
          <cell r="H15">
            <v>1</v>
          </cell>
          <cell r="I15">
            <v>1</v>
          </cell>
          <cell r="J15">
            <v>1</v>
          </cell>
          <cell r="K15">
            <v>1</v>
          </cell>
          <cell r="L15">
            <v>1</v>
          </cell>
        </row>
        <row r="16">
          <cell r="A16">
            <v>16</v>
          </cell>
          <cell r="B16">
            <v>15</v>
          </cell>
          <cell r="C16" t="str">
            <v>O60B</v>
          </cell>
          <cell r="D16">
            <v>4.2</v>
          </cell>
          <cell r="E16">
            <v>4.2</v>
          </cell>
          <cell r="F16">
            <v>3.9</v>
          </cell>
          <cell r="G16">
            <v>4.5999999999999996</v>
          </cell>
          <cell r="H16">
            <v>4.2</v>
          </cell>
          <cell r="I16">
            <v>3.7</v>
          </cell>
          <cell r="J16">
            <v>4.2</v>
          </cell>
          <cell r="K16">
            <v>4.3</v>
          </cell>
          <cell r="L16">
            <v>4.2</v>
          </cell>
        </row>
        <row r="17">
          <cell r="A17">
            <v>17</v>
          </cell>
          <cell r="B17">
            <v>16</v>
          </cell>
          <cell r="C17" t="str">
            <v>E63Z</v>
          </cell>
          <cell r="D17">
            <v>1</v>
          </cell>
          <cell r="E17">
            <v>1</v>
          </cell>
          <cell r="F17">
            <v>1</v>
          </cell>
          <cell r="G17">
            <v>1.3</v>
          </cell>
          <cell r="H17">
            <v>1</v>
          </cell>
          <cell r="I17">
            <v>1</v>
          </cell>
          <cell r="J17">
            <v>0</v>
          </cell>
          <cell r="K17">
            <v>1</v>
          </cell>
          <cell r="L17">
            <v>1</v>
          </cell>
        </row>
        <row r="18">
          <cell r="A18">
            <v>18</v>
          </cell>
          <cell r="B18">
            <v>17</v>
          </cell>
          <cell r="C18" t="str">
            <v>F42B</v>
          </cell>
          <cell r="D18">
            <v>1.3</v>
          </cell>
          <cell r="E18">
            <v>1.5</v>
          </cell>
          <cell r="F18">
            <v>1.6</v>
          </cell>
          <cell r="G18">
            <v>1.5</v>
          </cell>
          <cell r="H18">
            <v>1.6</v>
          </cell>
          <cell r="I18">
            <v>1.4</v>
          </cell>
          <cell r="J18">
            <v>1.3</v>
          </cell>
          <cell r="K18">
            <v>1.1000000000000001</v>
          </cell>
          <cell r="L18">
            <v>1.5</v>
          </cell>
        </row>
        <row r="19">
          <cell r="A19">
            <v>19</v>
          </cell>
          <cell r="B19">
            <v>18</v>
          </cell>
          <cell r="C19" t="str">
            <v>I16Z</v>
          </cell>
          <cell r="D19">
            <v>1.4</v>
          </cell>
          <cell r="E19">
            <v>1.4</v>
          </cell>
          <cell r="F19">
            <v>1.3</v>
          </cell>
          <cell r="G19">
            <v>1.4</v>
          </cell>
          <cell r="H19">
            <v>1.4</v>
          </cell>
          <cell r="I19">
            <v>1.6</v>
          </cell>
          <cell r="J19">
            <v>1.1000000000000001</v>
          </cell>
          <cell r="K19">
            <v>2.1</v>
          </cell>
          <cell r="L19">
            <v>1.4</v>
          </cell>
        </row>
        <row r="20">
          <cell r="A20">
            <v>20</v>
          </cell>
          <cell r="B20">
            <v>19</v>
          </cell>
          <cell r="C20" t="str">
            <v>J08B</v>
          </cell>
          <cell r="D20">
            <v>1.2</v>
          </cell>
          <cell r="E20">
            <v>1.3</v>
          </cell>
          <cell r="F20">
            <v>1.3</v>
          </cell>
          <cell r="G20">
            <v>1.5</v>
          </cell>
          <cell r="H20">
            <v>1.1000000000000001</v>
          </cell>
          <cell r="I20">
            <v>1.4</v>
          </cell>
          <cell r="J20">
            <v>1.2</v>
          </cell>
          <cell r="K20">
            <v>1.3</v>
          </cell>
          <cell r="L20">
            <v>1.3</v>
          </cell>
        </row>
        <row r="21">
          <cell r="A21">
            <v>21</v>
          </cell>
          <cell r="B21">
            <v>20</v>
          </cell>
          <cell r="C21" t="str">
            <v>O01C</v>
          </cell>
          <cell r="D21">
            <v>5.0999999999999996</v>
          </cell>
          <cell r="E21">
            <v>5.2</v>
          </cell>
          <cell r="F21">
            <v>4.5999999999999996</v>
          </cell>
          <cell r="G21">
            <v>5.8</v>
          </cell>
          <cell r="H21">
            <v>5.2</v>
          </cell>
          <cell r="I21">
            <v>5</v>
          </cell>
          <cell r="J21">
            <v>5.2</v>
          </cell>
          <cell r="K21">
            <v>5</v>
          </cell>
          <cell r="L21">
            <v>5.0999999999999996</v>
          </cell>
        </row>
        <row r="22">
          <cell r="A22">
            <v>22</v>
          </cell>
          <cell r="B22">
            <v>21</v>
          </cell>
          <cell r="C22" t="str">
            <v>G11B</v>
          </cell>
          <cell r="D22">
            <v>1.1000000000000001</v>
          </cell>
          <cell r="E22">
            <v>1.3</v>
          </cell>
          <cell r="F22">
            <v>1.3</v>
          </cell>
          <cell r="G22">
            <v>1.5</v>
          </cell>
          <cell r="H22">
            <v>1.4</v>
          </cell>
          <cell r="I22">
            <v>1.2</v>
          </cell>
          <cell r="J22">
            <v>1.2</v>
          </cell>
          <cell r="K22">
            <v>1.2</v>
          </cell>
          <cell r="L22">
            <v>1.2</v>
          </cell>
        </row>
        <row r="23">
          <cell r="A23">
            <v>23</v>
          </cell>
          <cell r="B23">
            <v>22</v>
          </cell>
          <cell r="C23" t="str">
            <v>I30Z</v>
          </cell>
          <cell r="D23">
            <v>1.1000000000000001</v>
          </cell>
          <cell r="E23">
            <v>1.1000000000000001</v>
          </cell>
          <cell r="F23">
            <v>1.1000000000000001</v>
          </cell>
          <cell r="G23">
            <v>1.2</v>
          </cell>
          <cell r="H23">
            <v>1.1000000000000001</v>
          </cell>
          <cell r="I23">
            <v>1.2</v>
          </cell>
          <cell r="J23">
            <v>1.1000000000000001</v>
          </cell>
          <cell r="K23">
            <v>1.4</v>
          </cell>
          <cell r="L23">
            <v>1.1000000000000001</v>
          </cell>
        </row>
        <row r="24">
          <cell r="A24">
            <v>24</v>
          </cell>
          <cell r="B24">
            <v>23</v>
          </cell>
          <cell r="C24" t="str">
            <v>L41Z</v>
          </cell>
          <cell r="D24">
            <v>1</v>
          </cell>
          <cell r="E24">
            <v>1</v>
          </cell>
          <cell r="F24">
            <v>1</v>
          </cell>
          <cell r="G24">
            <v>1</v>
          </cell>
          <cell r="H24">
            <v>1</v>
          </cell>
          <cell r="I24">
            <v>1</v>
          </cell>
          <cell r="J24">
            <v>1</v>
          </cell>
          <cell r="K24">
            <v>1</v>
          </cell>
          <cell r="L24">
            <v>1</v>
          </cell>
        </row>
        <row r="25">
          <cell r="A25">
            <v>25</v>
          </cell>
          <cell r="B25">
            <v>24</v>
          </cell>
          <cell r="C25" t="str">
            <v>D11Z</v>
          </cell>
          <cell r="D25">
            <v>1</v>
          </cell>
          <cell r="E25">
            <v>1</v>
          </cell>
          <cell r="F25">
            <v>1</v>
          </cell>
          <cell r="G25">
            <v>1</v>
          </cell>
          <cell r="H25">
            <v>1</v>
          </cell>
          <cell r="I25">
            <v>1.1000000000000001</v>
          </cell>
          <cell r="J25">
            <v>1</v>
          </cell>
          <cell r="K25">
            <v>1</v>
          </cell>
          <cell r="L25">
            <v>1</v>
          </cell>
        </row>
        <row r="26">
          <cell r="A26">
            <v>26</v>
          </cell>
          <cell r="B26">
            <v>25</v>
          </cell>
          <cell r="C26" t="str">
            <v>N11B</v>
          </cell>
          <cell r="D26">
            <v>1</v>
          </cell>
          <cell r="E26">
            <v>1</v>
          </cell>
          <cell r="F26">
            <v>1</v>
          </cell>
          <cell r="G26">
            <v>1</v>
          </cell>
          <cell r="H26">
            <v>1</v>
          </cell>
          <cell r="I26">
            <v>1</v>
          </cell>
          <cell r="J26">
            <v>3.5</v>
          </cell>
          <cell r="K26">
            <v>4</v>
          </cell>
          <cell r="L26">
            <v>1</v>
          </cell>
        </row>
        <row r="27">
          <cell r="A27">
            <v>27</v>
          </cell>
          <cell r="B27">
            <v>26</v>
          </cell>
          <cell r="C27" t="str">
            <v>C03Z</v>
          </cell>
          <cell r="D27">
            <v>1</v>
          </cell>
          <cell r="E27">
            <v>1</v>
          </cell>
          <cell r="F27">
            <v>1</v>
          </cell>
          <cell r="G27">
            <v>1.1000000000000001</v>
          </cell>
          <cell r="H27">
            <v>1.1000000000000001</v>
          </cell>
          <cell r="I27">
            <v>1</v>
          </cell>
          <cell r="J27">
            <v>1</v>
          </cell>
          <cell r="K27">
            <v>0</v>
          </cell>
          <cell r="L27">
            <v>1</v>
          </cell>
        </row>
        <row r="28">
          <cell r="A28">
            <v>28</v>
          </cell>
          <cell r="B28">
            <v>27</v>
          </cell>
          <cell r="C28" t="str">
            <v>J10Z</v>
          </cell>
          <cell r="D28">
            <v>1.2</v>
          </cell>
          <cell r="E28">
            <v>1.2</v>
          </cell>
          <cell r="F28">
            <v>1.1000000000000001</v>
          </cell>
          <cell r="G28">
            <v>1.2</v>
          </cell>
          <cell r="H28">
            <v>1.1000000000000001</v>
          </cell>
          <cell r="I28">
            <v>1.1000000000000001</v>
          </cell>
          <cell r="J28">
            <v>1.2</v>
          </cell>
          <cell r="K28">
            <v>1.2</v>
          </cell>
          <cell r="L28">
            <v>1.2</v>
          </cell>
        </row>
        <row r="29">
          <cell r="A29">
            <v>29</v>
          </cell>
          <cell r="B29">
            <v>28</v>
          </cell>
          <cell r="C29" t="str">
            <v>I04Z</v>
          </cell>
          <cell r="D29">
            <v>6.9</v>
          </cell>
          <cell r="E29">
            <v>7.6</v>
          </cell>
          <cell r="F29">
            <v>6.6</v>
          </cell>
          <cell r="G29">
            <v>9.6999999999999993</v>
          </cell>
          <cell r="H29">
            <v>6.8</v>
          </cell>
          <cell r="I29">
            <v>7.2</v>
          </cell>
          <cell r="J29">
            <v>5.3</v>
          </cell>
          <cell r="K29">
            <v>7.5</v>
          </cell>
          <cell r="L29">
            <v>7.2</v>
          </cell>
        </row>
        <row r="30">
          <cell r="A30">
            <v>30</v>
          </cell>
          <cell r="B30">
            <v>29</v>
          </cell>
          <cell r="C30" t="str">
            <v>G09Z</v>
          </cell>
          <cell r="D30">
            <v>1.3</v>
          </cell>
          <cell r="E30">
            <v>1.3</v>
          </cell>
          <cell r="F30">
            <v>1.2</v>
          </cell>
          <cell r="G30">
            <v>1.3</v>
          </cell>
          <cell r="H30">
            <v>1.3</v>
          </cell>
          <cell r="I30">
            <v>1.2</v>
          </cell>
          <cell r="J30">
            <v>1.1000000000000001</v>
          </cell>
          <cell r="K30">
            <v>1.3</v>
          </cell>
          <cell r="L30">
            <v>1.3</v>
          </cell>
        </row>
        <row r="31">
          <cell r="A31">
            <v>31</v>
          </cell>
          <cell r="B31">
            <v>30</v>
          </cell>
          <cell r="C31" t="str">
            <v>Q61C</v>
          </cell>
          <cell r="D31">
            <v>1.2</v>
          </cell>
          <cell r="E31">
            <v>1.3</v>
          </cell>
          <cell r="F31">
            <v>1.3</v>
          </cell>
          <cell r="G31">
            <v>1.4</v>
          </cell>
          <cell r="H31">
            <v>1.5</v>
          </cell>
          <cell r="I31">
            <v>1.3</v>
          </cell>
          <cell r="J31">
            <v>1.3</v>
          </cell>
          <cell r="K31">
            <v>1.1000000000000001</v>
          </cell>
          <cell r="L31">
            <v>1.3</v>
          </cell>
        </row>
        <row r="32">
          <cell r="A32">
            <v>32</v>
          </cell>
          <cell r="B32">
            <v>31</v>
          </cell>
          <cell r="C32" t="str">
            <v>I68C</v>
          </cell>
          <cell r="D32">
            <v>1</v>
          </cell>
          <cell r="E32">
            <v>1</v>
          </cell>
          <cell r="F32">
            <v>1</v>
          </cell>
          <cell r="G32">
            <v>1</v>
          </cell>
          <cell r="H32">
            <v>1</v>
          </cell>
          <cell r="I32">
            <v>1</v>
          </cell>
          <cell r="J32">
            <v>1</v>
          </cell>
          <cell r="K32">
            <v>1</v>
          </cell>
          <cell r="L32">
            <v>1</v>
          </cell>
        </row>
        <row r="33">
          <cell r="A33">
            <v>33</v>
          </cell>
          <cell r="B33">
            <v>99</v>
          </cell>
          <cell r="C33" t="str">
            <v>9Tot</v>
          </cell>
          <cell r="D33">
            <v>2.2000000000000002</v>
          </cell>
          <cell r="E33">
            <v>2.2999999999999998</v>
          </cell>
          <cell r="F33">
            <v>2.2999999999999998</v>
          </cell>
          <cell r="G33">
            <v>2.1</v>
          </cell>
          <cell r="H33">
            <v>2.2999999999999998</v>
          </cell>
          <cell r="I33">
            <v>2.6</v>
          </cell>
          <cell r="J33">
            <v>2.2999999999999998</v>
          </cell>
          <cell r="K33">
            <v>2</v>
          </cell>
          <cell r="L33">
            <v>2.2000000000000002</v>
          </cell>
        </row>
      </sheetData>
      <sheetData sheetId="56" refreshError="1"/>
      <sheetData sheetId="57" refreshError="1"/>
      <sheetData sheetId="58" refreshError="1">
        <row r="1">
          <cell r="B1" t="str">
            <v>No#</v>
          </cell>
          <cell r="C1" t="str">
            <v>DRG</v>
          </cell>
          <cell r="D1" t="str">
            <v>0 years</v>
          </cell>
          <cell r="E1" t="str">
            <v>1-4 yrs</v>
          </cell>
          <cell r="F1" t="str">
            <v>5-9 yrs</v>
          </cell>
          <cell r="G1" t="str">
            <v>10-14 yrs</v>
          </cell>
          <cell r="H1" t="str">
            <v>15-19 yrs</v>
          </cell>
          <cell r="I1" t="str">
            <v>20-24 yrs</v>
          </cell>
          <cell r="J1" t="str">
            <v>25-29 yrs</v>
          </cell>
          <cell r="K1" t="str">
            <v>30-34 yrs</v>
          </cell>
          <cell r="L1" t="str">
            <v>35-39 yrs</v>
          </cell>
          <cell r="M1" t="str">
            <v>40-44 yrs</v>
          </cell>
          <cell r="N1" t="str">
            <v>45-49 yrs</v>
          </cell>
          <cell r="O1" t="str">
            <v>50-54 yrs</v>
          </cell>
          <cell r="P1" t="str">
            <v>55-59 yrs</v>
          </cell>
          <cell r="Q1" t="str">
            <v>60-64 yrs</v>
          </cell>
          <cell r="R1" t="str">
            <v>65-69 yrs</v>
          </cell>
          <cell r="S1" t="str">
            <v>70-74 yrs</v>
          </cell>
          <cell r="T1" t="str">
            <v>75-79 yrs</v>
          </cell>
          <cell r="U1" t="str">
            <v>80-84 yrs</v>
          </cell>
          <cell r="V1" t="str">
            <v>85 yrs +</v>
          </cell>
          <cell r="W1" t="str">
            <v>NoName</v>
          </cell>
        </row>
        <row r="2">
          <cell r="B2">
            <v>1</v>
          </cell>
          <cell r="C2" t="str">
            <v>L61Z</v>
          </cell>
          <cell r="D2">
            <v>0</v>
          </cell>
          <cell r="E2">
            <v>176</v>
          </cell>
          <cell r="F2">
            <v>137</v>
          </cell>
          <cell r="G2">
            <v>218</v>
          </cell>
          <cell r="H2">
            <v>1515</v>
          </cell>
          <cell r="I2">
            <v>5366</v>
          </cell>
          <cell r="J2">
            <v>6884</v>
          </cell>
          <cell r="K2">
            <v>11320</v>
          </cell>
          <cell r="L2">
            <v>19517</v>
          </cell>
          <cell r="M2">
            <v>29702</v>
          </cell>
          <cell r="N2">
            <v>39007</v>
          </cell>
          <cell r="O2">
            <v>48564</v>
          </cell>
          <cell r="P2">
            <v>60704</v>
          </cell>
          <cell r="Q2">
            <v>73974</v>
          </cell>
          <cell r="R2">
            <v>67642</v>
          </cell>
          <cell r="S2">
            <v>79053</v>
          </cell>
          <cell r="T2">
            <v>91300</v>
          </cell>
          <cell r="U2">
            <v>61301</v>
          </cell>
          <cell r="V2">
            <v>25382</v>
          </cell>
          <cell r="W2">
            <v>621762</v>
          </cell>
        </row>
        <row r="3">
          <cell r="B3">
            <v>2</v>
          </cell>
          <cell r="C3" t="str">
            <v>R63Z</v>
          </cell>
          <cell r="D3">
            <v>52</v>
          </cell>
          <cell r="E3">
            <v>924</v>
          </cell>
          <cell r="F3">
            <v>1134</v>
          </cell>
          <cell r="G3">
            <v>658</v>
          </cell>
          <cell r="H3">
            <v>997</v>
          </cell>
          <cell r="I3">
            <v>988</v>
          </cell>
          <cell r="J3">
            <v>1325</v>
          </cell>
          <cell r="K3">
            <v>1480</v>
          </cell>
          <cell r="L3">
            <v>2037</v>
          </cell>
          <cell r="M3">
            <v>3334</v>
          </cell>
          <cell r="N3">
            <v>6615</v>
          </cell>
          <cell r="O3">
            <v>10222</v>
          </cell>
          <cell r="P3">
            <v>16068</v>
          </cell>
          <cell r="Q3">
            <v>21330</v>
          </cell>
          <cell r="R3">
            <v>24106</v>
          </cell>
          <cell r="S3">
            <v>21082</v>
          </cell>
          <cell r="T3">
            <v>15687</v>
          </cell>
          <cell r="U3">
            <v>8898</v>
          </cell>
          <cell r="V3">
            <v>3302</v>
          </cell>
          <cell r="W3">
            <v>140239</v>
          </cell>
        </row>
        <row r="4">
          <cell r="B4">
            <v>3</v>
          </cell>
          <cell r="C4" t="str">
            <v>G44C</v>
          </cell>
          <cell r="D4">
            <v>3</v>
          </cell>
          <cell r="E4">
            <v>50</v>
          </cell>
          <cell r="F4">
            <v>53</v>
          </cell>
          <cell r="G4">
            <v>103</v>
          </cell>
          <cell r="H4">
            <v>587</v>
          </cell>
          <cell r="I4">
            <v>1566</v>
          </cell>
          <cell r="J4">
            <v>2369</v>
          </cell>
          <cell r="K4">
            <v>3342</v>
          </cell>
          <cell r="L4">
            <v>4917</v>
          </cell>
          <cell r="M4">
            <v>6776</v>
          </cell>
          <cell r="N4">
            <v>9098</v>
          </cell>
          <cell r="O4">
            <v>13166</v>
          </cell>
          <cell r="P4">
            <v>15231</v>
          </cell>
          <cell r="Q4">
            <v>15939</v>
          </cell>
          <cell r="R4">
            <v>15320</v>
          </cell>
          <cell r="S4">
            <v>11181</v>
          </cell>
          <cell r="T4">
            <v>8305</v>
          </cell>
          <cell r="U4">
            <v>4544</v>
          </cell>
          <cell r="V4">
            <v>1563</v>
          </cell>
          <cell r="W4">
            <v>114113</v>
          </cell>
        </row>
        <row r="5">
          <cell r="B5">
            <v>4</v>
          </cell>
          <cell r="C5" t="str">
            <v>C16B</v>
          </cell>
          <cell r="D5">
            <v>5</v>
          </cell>
          <cell r="E5">
            <v>23</v>
          </cell>
          <cell r="F5">
            <v>29</v>
          </cell>
          <cell r="G5">
            <v>19</v>
          </cell>
          <cell r="H5">
            <v>44</v>
          </cell>
          <cell r="I5">
            <v>65</v>
          </cell>
          <cell r="J5">
            <v>91</v>
          </cell>
          <cell r="K5">
            <v>160</v>
          </cell>
          <cell r="L5">
            <v>214</v>
          </cell>
          <cell r="M5">
            <v>480</v>
          </cell>
          <cell r="N5">
            <v>1089</v>
          </cell>
          <cell r="O5">
            <v>2252</v>
          </cell>
          <cell r="P5">
            <v>4248</v>
          </cell>
          <cell r="Q5">
            <v>7176</v>
          </cell>
          <cell r="R5">
            <v>10596</v>
          </cell>
          <cell r="S5">
            <v>14370</v>
          </cell>
          <cell r="T5">
            <v>17408</v>
          </cell>
          <cell r="U5">
            <v>13905</v>
          </cell>
          <cell r="V5">
            <v>6420</v>
          </cell>
          <cell r="W5">
            <v>78594</v>
          </cell>
        </row>
        <row r="6">
          <cell r="B6">
            <v>5</v>
          </cell>
          <cell r="C6" t="str">
            <v>Z64B</v>
          </cell>
          <cell r="D6">
            <v>369</v>
          </cell>
          <cell r="E6">
            <v>1213</v>
          </cell>
          <cell r="F6">
            <v>967</v>
          </cell>
          <cell r="G6">
            <v>471</v>
          </cell>
          <cell r="H6">
            <v>552</v>
          </cell>
          <cell r="I6">
            <v>440</v>
          </cell>
          <cell r="J6">
            <v>678</v>
          </cell>
          <cell r="K6">
            <v>1093</v>
          </cell>
          <cell r="L6">
            <v>1834</v>
          </cell>
          <cell r="M6">
            <v>3327</v>
          </cell>
          <cell r="N6">
            <v>4865</v>
          </cell>
          <cell r="O6">
            <v>7053</v>
          </cell>
          <cell r="P6">
            <v>7928</v>
          </cell>
          <cell r="Q6">
            <v>8654</v>
          </cell>
          <cell r="R6">
            <v>7847</v>
          </cell>
          <cell r="S6">
            <v>5980</v>
          </cell>
          <cell r="T6">
            <v>3352</v>
          </cell>
          <cell r="U6">
            <v>1476</v>
          </cell>
          <cell r="V6">
            <v>432</v>
          </cell>
          <cell r="W6">
            <v>58531</v>
          </cell>
        </row>
        <row r="7">
          <cell r="B7">
            <v>6</v>
          </cell>
          <cell r="C7" t="str">
            <v>Z40Z</v>
          </cell>
          <cell r="D7">
            <v>3</v>
          </cell>
          <cell r="E7">
            <v>40</v>
          </cell>
          <cell r="F7">
            <v>28</v>
          </cell>
          <cell r="G7">
            <v>34</v>
          </cell>
          <cell r="H7">
            <v>98</v>
          </cell>
          <cell r="I7">
            <v>198</v>
          </cell>
          <cell r="J7">
            <v>290</v>
          </cell>
          <cell r="K7">
            <v>501</v>
          </cell>
          <cell r="L7">
            <v>950</v>
          </cell>
          <cell r="M7">
            <v>1608</v>
          </cell>
          <cell r="N7">
            <v>2727</v>
          </cell>
          <cell r="O7">
            <v>4232</v>
          </cell>
          <cell r="P7">
            <v>6003</v>
          </cell>
          <cell r="Q7">
            <v>7745</v>
          </cell>
          <cell r="R7">
            <v>8249</v>
          </cell>
          <cell r="S7">
            <v>7901</v>
          </cell>
          <cell r="T7">
            <v>7173</v>
          </cell>
          <cell r="U7">
            <v>4961</v>
          </cell>
          <cell r="V7">
            <v>2337</v>
          </cell>
          <cell r="W7">
            <v>55078</v>
          </cell>
        </row>
        <row r="8">
          <cell r="B8">
            <v>7</v>
          </cell>
          <cell r="C8" t="str">
            <v>G45B</v>
          </cell>
          <cell r="D8">
            <v>95</v>
          </cell>
          <cell r="E8">
            <v>654</v>
          </cell>
          <cell r="F8">
            <v>595</v>
          </cell>
          <cell r="G8">
            <v>618</v>
          </cell>
          <cell r="H8">
            <v>1112</v>
          </cell>
          <cell r="I8">
            <v>1759</v>
          </cell>
          <cell r="J8">
            <v>2406</v>
          </cell>
          <cell r="K8">
            <v>3136</v>
          </cell>
          <cell r="L8">
            <v>3976</v>
          </cell>
          <cell r="M8">
            <v>4270</v>
          </cell>
          <cell r="N8">
            <v>4894</v>
          </cell>
          <cell r="O8">
            <v>5060</v>
          </cell>
          <cell r="P8">
            <v>5429</v>
          </cell>
          <cell r="Q8">
            <v>5651</v>
          </cell>
          <cell r="R8">
            <v>4743</v>
          </cell>
          <cell r="S8">
            <v>3835</v>
          </cell>
          <cell r="T8">
            <v>2985</v>
          </cell>
          <cell r="U8">
            <v>2108</v>
          </cell>
          <cell r="V8">
            <v>1200</v>
          </cell>
          <cell r="W8">
            <v>54526</v>
          </cell>
        </row>
        <row r="9">
          <cell r="B9">
            <v>8</v>
          </cell>
          <cell r="C9" t="str">
            <v>D40Z</v>
          </cell>
          <cell r="D9">
            <v>9</v>
          </cell>
          <cell r="E9">
            <v>4290</v>
          </cell>
          <cell r="F9">
            <v>6639</v>
          </cell>
          <cell r="G9">
            <v>3317</v>
          </cell>
          <cell r="H9">
            <v>10922</v>
          </cell>
          <cell r="I9">
            <v>8753</v>
          </cell>
          <cell r="J9">
            <v>4792</v>
          </cell>
          <cell r="K9">
            <v>3360</v>
          </cell>
          <cell r="L9">
            <v>2489</v>
          </cell>
          <cell r="M9">
            <v>1665</v>
          </cell>
          <cell r="N9">
            <v>1501</v>
          </cell>
          <cell r="O9">
            <v>1227</v>
          </cell>
          <cell r="P9">
            <v>1104</v>
          </cell>
          <cell r="Q9">
            <v>965</v>
          </cell>
          <cell r="R9">
            <v>611</v>
          </cell>
          <cell r="S9">
            <v>467</v>
          </cell>
          <cell r="T9">
            <v>394</v>
          </cell>
          <cell r="U9">
            <v>273</v>
          </cell>
          <cell r="V9">
            <v>250</v>
          </cell>
          <cell r="W9">
            <v>53028</v>
          </cell>
        </row>
        <row r="10">
          <cell r="B10">
            <v>9</v>
          </cell>
          <cell r="C10" t="str">
            <v>G46C</v>
          </cell>
          <cell r="D10">
            <v>16</v>
          </cell>
          <cell r="E10">
            <v>113</v>
          </cell>
          <cell r="F10">
            <v>117</v>
          </cell>
          <cell r="G10">
            <v>231</v>
          </cell>
          <cell r="H10">
            <v>539</v>
          </cell>
          <cell r="I10">
            <v>907</v>
          </cell>
          <cell r="J10">
            <v>1332</v>
          </cell>
          <cell r="K10">
            <v>1843</v>
          </cell>
          <cell r="L10">
            <v>2444</v>
          </cell>
          <cell r="M10">
            <v>3362</v>
          </cell>
          <cell r="N10">
            <v>4574</v>
          </cell>
          <cell r="O10">
            <v>5756</v>
          </cell>
          <cell r="P10">
            <v>6564</v>
          </cell>
          <cell r="Q10">
            <v>7179</v>
          </cell>
          <cell r="R10">
            <v>6063</v>
          </cell>
          <cell r="S10">
            <v>4755</v>
          </cell>
          <cell r="T10">
            <v>3463</v>
          </cell>
          <cell r="U10">
            <v>2049</v>
          </cell>
          <cell r="V10">
            <v>703</v>
          </cell>
          <cell r="W10">
            <v>52010</v>
          </cell>
        </row>
        <row r="11">
          <cell r="B11">
            <v>10</v>
          </cell>
          <cell r="C11" t="str">
            <v>F74Z</v>
          </cell>
          <cell r="D11">
            <v>2</v>
          </cell>
          <cell r="E11">
            <v>4</v>
          </cell>
          <cell r="F11">
            <v>36</v>
          </cell>
          <cell r="G11">
            <v>82</v>
          </cell>
          <cell r="H11">
            <v>388</v>
          </cell>
          <cell r="I11">
            <v>737</v>
          </cell>
          <cell r="J11">
            <v>1134</v>
          </cell>
          <cell r="K11">
            <v>1854</v>
          </cell>
          <cell r="L11">
            <v>3328</v>
          </cell>
          <cell r="M11">
            <v>4375</v>
          </cell>
          <cell r="N11">
            <v>5492</v>
          </cell>
          <cell r="O11">
            <v>5618</v>
          </cell>
          <cell r="P11">
            <v>5587</v>
          </cell>
          <cell r="Q11">
            <v>5535</v>
          </cell>
          <cell r="R11">
            <v>4545</v>
          </cell>
          <cell r="S11">
            <v>3935</v>
          </cell>
          <cell r="T11">
            <v>3441</v>
          </cell>
          <cell r="U11">
            <v>2689</v>
          </cell>
          <cell r="V11">
            <v>1888</v>
          </cell>
          <cell r="W11">
            <v>50670</v>
          </cell>
        </row>
        <row r="12">
          <cell r="B12">
            <v>11</v>
          </cell>
          <cell r="C12" t="str">
            <v>I18Z</v>
          </cell>
          <cell r="D12">
            <v>2</v>
          </cell>
          <cell r="E12">
            <v>6</v>
          </cell>
          <cell r="F12">
            <v>30</v>
          </cell>
          <cell r="G12">
            <v>393</v>
          </cell>
          <cell r="H12">
            <v>2145</v>
          </cell>
          <cell r="I12">
            <v>2340</v>
          </cell>
          <cell r="J12">
            <v>2569</v>
          </cell>
          <cell r="K12">
            <v>2929</v>
          </cell>
          <cell r="L12">
            <v>4217</v>
          </cell>
          <cell r="M12">
            <v>4969</v>
          </cell>
          <cell r="N12">
            <v>5655</v>
          </cell>
          <cell r="O12">
            <v>5715</v>
          </cell>
          <cell r="P12">
            <v>5626</v>
          </cell>
          <cell r="Q12">
            <v>4965</v>
          </cell>
          <cell r="R12">
            <v>3071</v>
          </cell>
          <cell r="S12">
            <v>1804</v>
          </cell>
          <cell r="T12">
            <v>990</v>
          </cell>
          <cell r="U12">
            <v>465</v>
          </cell>
          <cell r="V12">
            <v>156</v>
          </cell>
          <cell r="W12">
            <v>48047</v>
          </cell>
        </row>
        <row r="13">
          <cell r="B13">
            <v>12</v>
          </cell>
          <cell r="C13" t="str">
            <v>J11Z</v>
          </cell>
          <cell r="D13">
            <v>145</v>
          </cell>
          <cell r="E13">
            <v>715</v>
          </cell>
          <cell r="F13">
            <v>768</v>
          </cell>
          <cell r="G13">
            <v>875</v>
          </cell>
          <cell r="H13">
            <v>1004</v>
          </cell>
          <cell r="I13">
            <v>1028</v>
          </cell>
          <cell r="J13">
            <v>1333</v>
          </cell>
          <cell r="K13">
            <v>1630</v>
          </cell>
          <cell r="L13">
            <v>2247</v>
          </cell>
          <cell r="M13">
            <v>2566</v>
          </cell>
          <cell r="N13">
            <v>3263</v>
          </cell>
          <cell r="O13">
            <v>3714</v>
          </cell>
          <cell r="P13">
            <v>4267</v>
          </cell>
          <cell r="Q13">
            <v>4819</v>
          </cell>
          <cell r="R13">
            <v>4403</v>
          </cell>
          <cell r="S13">
            <v>4161</v>
          </cell>
          <cell r="T13">
            <v>4028</v>
          </cell>
          <cell r="U13">
            <v>3641</v>
          </cell>
          <cell r="V13">
            <v>2811</v>
          </cell>
          <cell r="W13">
            <v>47418</v>
          </cell>
        </row>
        <row r="14">
          <cell r="B14">
            <v>13</v>
          </cell>
          <cell r="C14" t="str">
            <v>U60Z</v>
          </cell>
          <cell r="D14">
            <v>601</v>
          </cell>
          <cell r="E14">
            <v>285</v>
          </cell>
          <cell r="F14">
            <v>904</v>
          </cell>
          <cell r="G14">
            <v>836</v>
          </cell>
          <cell r="H14">
            <v>1142</v>
          </cell>
          <cell r="I14">
            <v>1972</v>
          </cell>
          <cell r="J14">
            <v>2113</v>
          </cell>
          <cell r="K14">
            <v>2620</v>
          </cell>
          <cell r="L14">
            <v>3386</v>
          </cell>
          <cell r="M14">
            <v>3679</v>
          </cell>
          <cell r="N14">
            <v>3426</v>
          </cell>
          <cell r="O14">
            <v>3301</v>
          </cell>
          <cell r="P14">
            <v>4135</v>
          </cell>
          <cell r="Q14">
            <v>5464</v>
          </cell>
          <cell r="R14">
            <v>2120</v>
          </cell>
          <cell r="S14">
            <v>819</v>
          </cell>
          <cell r="T14">
            <v>544</v>
          </cell>
          <cell r="U14">
            <v>1038</v>
          </cell>
          <cell r="V14">
            <v>1691</v>
          </cell>
          <cell r="W14">
            <v>40076</v>
          </cell>
        </row>
        <row r="15">
          <cell r="B15">
            <v>14</v>
          </cell>
          <cell r="C15" t="str">
            <v>G09Z</v>
          </cell>
          <cell r="D15">
            <v>0</v>
          </cell>
          <cell r="E15">
            <v>822</v>
          </cell>
          <cell r="F15">
            <v>617</v>
          </cell>
          <cell r="G15">
            <v>259</v>
          </cell>
          <cell r="H15">
            <v>463</v>
          </cell>
          <cell r="I15">
            <v>913</v>
          </cell>
          <cell r="J15">
            <v>1066</v>
          </cell>
          <cell r="K15">
            <v>1287</v>
          </cell>
          <cell r="L15">
            <v>1951</v>
          </cell>
          <cell r="M15">
            <v>2193</v>
          </cell>
          <cell r="N15">
            <v>2729</v>
          </cell>
          <cell r="O15">
            <v>3192</v>
          </cell>
          <cell r="P15">
            <v>3757</v>
          </cell>
          <cell r="Q15">
            <v>4060</v>
          </cell>
          <cell r="R15">
            <v>3557</v>
          </cell>
          <cell r="S15">
            <v>2965</v>
          </cell>
          <cell r="T15">
            <v>2684</v>
          </cell>
          <cell r="U15">
            <v>1723</v>
          </cell>
          <cell r="V15">
            <v>891</v>
          </cell>
          <cell r="W15">
            <v>35129</v>
          </cell>
        </row>
        <row r="16">
          <cell r="B16">
            <v>15</v>
          </cell>
          <cell r="C16" t="str">
            <v>G67B</v>
          </cell>
          <cell r="D16">
            <v>0</v>
          </cell>
          <cell r="E16">
            <v>0</v>
          </cell>
          <cell r="F16">
            <v>0</v>
          </cell>
          <cell r="G16">
            <v>1526</v>
          </cell>
          <cell r="H16">
            <v>1521</v>
          </cell>
          <cell r="I16">
            <v>2207</v>
          </cell>
          <cell r="J16">
            <v>2247</v>
          </cell>
          <cell r="K16">
            <v>2148</v>
          </cell>
          <cell r="L16">
            <v>2381</v>
          </cell>
          <cell r="M16">
            <v>2270</v>
          </cell>
          <cell r="N16">
            <v>2406</v>
          </cell>
          <cell r="O16">
            <v>2132</v>
          </cell>
          <cell r="P16">
            <v>2334</v>
          </cell>
          <cell r="Q16">
            <v>2371</v>
          </cell>
          <cell r="R16">
            <v>2143</v>
          </cell>
          <cell r="S16">
            <v>2199</v>
          </cell>
          <cell r="T16">
            <v>2358</v>
          </cell>
          <cell r="U16">
            <v>2266</v>
          </cell>
          <cell r="V16">
            <v>2194</v>
          </cell>
          <cell r="W16">
            <v>34703</v>
          </cell>
        </row>
        <row r="17">
          <cell r="B17">
            <v>16</v>
          </cell>
          <cell r="C17" t="str">
            <v>I30Z</v>
          </cell>
          <cell r="D17">
            <v>76</v>
          </cell>
          <cell r="E17">
            <v>393</v>
          </cell>
          <cell r="F17">
            <v>270</v>
          </cell>
          <cell r="G17">
            <v>952</v>
          </cell>
          <cell r="H17">
            <v>3579</v>
          </cell>
          <cell r="I17">
            <v>4038</v>
          </cell>
          <cell r="J17">
            <v>3188</v>
          </cell>
          <cell r="K17">
            <v>2542</v>
          </cell>
          <cell r="L17">
            <v>2496</v>
          </cell>
          <cell r="M17">
            <v>2032</v>
          </cell>
          <cell r="N17">
            <v>2142</v>
          </cell>
          <cell r="O17">
            <v>2101</v>
          </cell>
          <cell r="P17">
            <v>2243</v>
          </cell>
          <cell r="Q17">
            <v>2408</v>
          </cell>
          <cell r="R17">
            <v>1845</v>
          </cell>
          <cell r="S17">
            <v>1427</v>
          </cell>
          <cell r="T17">
            <v>988</v>
          </cell>
          <cell r="U17">
            <v>513</v>
          </cell>
          <cell r="V17">
            <v>230</v>
          </cell>
          <cell r="W17">
            <v>33463</v>
          </cell>
        </row>
        <row r="18">
          <cell r="B18">
            <v>17</v>
          </cell>
          <cell r="C18" t="str">
            <v>F42B</v>
          </cell>
          <cell r="D18">
            <v>0</v>
          </cell>
          <cell r="E18">
            <v>0</v>
          </cell>
          <cell r="F18">
            <v>0</v>
          </cell>
          <cell r="G18">
            <v>11</v>
          </cell>
          <cell r="H18">
            <v>99</v>
          </cell>
          <cell r="I18">
            <v>99</v>
          </cell>
          <cell r="J18">
            <v>151</v>
          </cell>
          <cell r="K18">
            <v>261</v>
          </cell>
          <cell r="L18">
            <v>541</v>
          </cell>
          <cell r="M18">
            <v>1022</v>
          </cell>
          <cell r="N18">
            <v>1772</v>
          </cell>
          <cell r="O18">
            <v>2636</v>
          </cell>
          <cell r="P18">
            <v>3735</v>
          </cell>
          <cell r="Q18">
            <v>5042</v>
          </cell>
          <cell r="R18">
            <v>4904</v>
          </cell>
          <cell r="S18">
            <v>4528</v>
          </cell>
          <cell r="T18">
            <v>3583</v>
          </cell>
          <cell r="U18">
            <v>2202</v>
          </cell>
          <cell r="V18">
            <v>780</v>
          </cell>
          <cell r="W18">
            <v>31366</v>
          </cell>
        </row>
        <row r="19">
          <cell r="B19">
            <v>18</v>
          </cell>
          <cell r="C19" t="str">
            <v>L41Z</v>
          </cell>
          <cell r="D19">
            <v>158</v>
          </cell>
          <cell r="E19">
            <v>161</v>
          </cell>
          <cell r="F19">
            <v>144</v>
          </cell>
          <cell r="G19">
            <v>107</v>
          </cell>
          <cell r="H19">
            <v>216</v>
          </cell>
          <cell r="I19">
            <v>385</v>
          </cell>
          <cell r="J19">
            <v>489</v>
          </cell>
          <cell r="K19">
            <v>746</v>
          </cell>
          <cell r="L19">
            <v>1089</v>
          </cell>
          <cell r="M19">
            <v>1406</v>
          </cell>
          <cell r="N19">
            <v>1897</v>
          </cell>
          <cell r="O19">
            <v>2412</v>
          </cell>
          <cell r="P19">
            <v>2896</v>
          </cell>
          <cell r="Q19">
            <v>3513</v>
          </cell>
          <cell r="R19">
            <v>3615</v>
          </cell>
          <cell r="S19">
            <v>3616</v>
          </cell>
          <cell r="T19">
            <v>3462</v>
          </cell>
          <cell r="U19">
            <v>2680</v>
          </cell>
          <cell r="V19">
            <v>1634</v>
          </cell>
          <cell r="W19">
            <v>30626</v>
          </cell>
        </row>
        <row r="20">
          <cell r="B20">
            <v>19</v>
          </cell>
          <cell r="C20" t="str">
            <v>E63Z</v>
          </cell>
          <cell r="D20">
            <v>119</v>
          </cell>
          <cell r="E20">
            <v>785</v>
          </cell>
          <cell r="F20">
            <v>506</v>
          </cell>
          <cell r="G20">
            <v>203</v>
          </cell>
          <cell r="H20">
            <v>236</v>
          </cell>
          <cell r="I20">
            <v>340</v>
          </cell>
          <cell r="J20">
            <v>611</v>
          </cell>
          <cell r="K20">
            <v>1143</v>
          </cell>
          <cell r="L20">
            <v>1908</v>
          </cell>
          <cell r="M20">
            <v>2442</v>
          </cell>
          <cell r="N20">
            <v>3011</v>
          </cell>
          <cell r="O20">
            <v>3303</v>
          </cell>
          <cell r="P20">
            <v>3668</v>
          </cell>
          <cell r="Q20">
            <v>3835</v>
          </cell>
          <cell r="R20">
            <v>2646</v>
          </cell>
          <cell r="S20">
            <v>1842</v>
          </cell>
          <cell r="T20">
            <v>1183</v>
          </cell>
          <cell r="U20">
            <v>715</v>
          </cell>
          <cell r="V20">
            <v>256</v>
          </cell>
          <cell r="W20">
            <v>28752</v>
          </cell>
        </row>
        <row r="21">
          <cell r="B21">
            <v>20</v>
          </cell>
          <cell r="C21" t="str">
            <v>G11B</v>
          </cell>
          <cell r="D21">
            <v>186</v>
          </cell>
          <cell r="E21">
            <v>79</v>
          </cell>
          <cell r="F21">
            <v>71</v>
          </cell>
          <cell r="G21">
            <v>109</v>
          </cell>
          <cell r="H21">
            <v>297</v>
          </cell>
          <cell r="I21">
            <v>791</v>
          </cell>
          <cell r="J21">
            <v>1319</v>
          </cell>
          <cell r="K21">
            <v>1943</v>
          </cell>
          <cell r="L21">
            <v>2817</v>
          </cell>
          <cell r="M21">
            <v>3013</v>
          </cell>
          <cell r="N21">
            <v>3466</v>
          </cell>
          <cell r="O21">
            <v>3425</v>
          </cell>
          <cell r="P21">
            <v>3411</v>
          </cell>
          <cell r="Q21">
            <v>2848</v>
          </cell>
          <cell r="R21">
            <v>2021</v>
          </cell>
          <cell r="S21">
            <v>1369</v>
          </cell>
          <cell r="T21">
            <v>809</v>
          </cell>
          <cell r="U21">
            <v>481</v>
          </cell>
          <cell r="V21">
            <v>176</v>
          </cell>
          <cell r="W21">
            <v>28631</v>
          </cell>
        </row>
        <row r="22">
          <cell r="B22">
            <v>21</v>
          </cell>
          <cell r="C22" t="str">
            <v>J64B</v>
          </cell>
          <cell r="D22">
            <v>300</v>
          </cell>
          <cell r="E22">
            <v>1251</v>
          </cell>
          <cell r="F22">
            <v>873</v>
          </cell>
          <cell r="G22">
            <v>883</v>
          </cell>
          <cell r="H22">
            <v>1848</v>
          </cell>
          <cell r="I22">
            <v>2275</v>
          </cell>
          <cell r="J22">
            <v>2034</v>
          </cell>
          <cell r="K22">
            <v>1899</v>
          </cell>
          <cell r="L22">
            <v>2039</v>
          </cell>
          <cell r="M22">
            <v>1910</v>
          </cell>
          <cell r="N22">
            <v>2047</v>
          </cell>
          <cell r="O22">
            <v>1873</v>
          </cell>
          <cell r="P22">
            <v>1763</v>
          </cell>
          <cell r="Q22">
            <v>1544</v>
          </cell>
          <cell r="R22">
            <v>1223</v>
          </cell>
          <cell r="S22">
            <v>1101</v>
          </cell>
          <cell r="T22">
            <v>1001</v>
          </cell>
          <cell r="U22">
            <v>974</v>
          </cell>
          <cell r="V22">
            <v>996</v>
          </cell>
          <cell r="W22">
            <v>27834</v>
          </cell>
        </row>
        <row r="23">
          <cell r="B23">
            <v>22</v>
          </cell>
          <cell r="C23" t="str">
            <v>Q61C</v>
          </cell>
          <cell r="D23">
            <v>104</v>
          </cell>
          <cell r="E23">
            <v>338</v>
          </cell>
          <cell r="F23">
            <v>312</v>
          </cell>
          <cell r="G23">
            <v>359</v>
          </cell>
          <cell r="H23">
            <v>418</v>
          </cell>
          <cell r="I23">
            <v>474</v>
          </cell>
          <cell r="J23">
            <v>563</v>
          </cell>
          <cell r="K23">
            <v>892</v>
          </cell>
          <cell r="L23">
            <v>983</v>
          </cell>
          <cell r="M23">
            <v>1198</v>
          </cell>
          <cell r="N23">
            <v>1522</v>
          </cell>
          <cell r="O23">
            <v>1722</v>
          </cell>
          <cell r="P23">
            <v>1888</v>
          </cell>
          <cell r="Q23">
            <v>2527</v>
          </cell>
          <cell r="R23">
            <v>2557</v>
          </cell>
          <cell r="S23">
            <v>2942</v>
          </cell>
          <cell r="T23">
            <v>2954</v>
          </cell>
          <cell r="U23">
            <v>2731</v>
          </cell>
          <cell r="V23">
            <v>2314</v>
          </cell>
          <cell r="W23">
            <v>26798</v>
          </cell>
        </row>
        <row r="24">
          <cell r="B24">
            <v>23</v>
          </cell>
          <cell r="C24" t="str">
            <v>X60C</v>
          </cell>
          <cell r="D24">
            <v>60</v>
          </cell>
          <cell r="E24">
            <v>1261</v>
          </cell>
          <cell r="F24">
            <v>1122</v>
          </cell>
          <cell r="G24">
            <v>1476</v>
          </cell>
          <cell r="H24">
            <v>2979</v>
          </cell>
          <cell r="I24">
            <v>3291</v>
          </cell>
          <cell r="J24">
            <v>2677</v>
          </cell>
          <cell r="K24">
            <v>2199</v>
          </cell>
          <cell r="L24">
            <v>2352</v>
          </cell>
          <cell r="M24">
            <v>2031</v>
          </cell>
          <cell r="N24">
            <v>1877</v>
          </cell>
          <cell r="O24">
            <v>1540</v>
          </cell>
          <cell r="P24">
            <v>1238</v>
          </cell>
          <cell r="Q24">
            <v>1265</v>
          </cell>
          <cell r="R24">
            <v>0</v>
          </cell>
          <cell r="S24">
            <v>0</v>
          </cell>
          <cell r="T24">
            <v>0</v>
          </cell>
          <cell r="U24">
            <v>0</v>
          </cell>
          <cell r="V24">
            <v>0</v>
          </cell>
          <cell r="W24">
            <v>25368</v>
          </cell>
        </row>
        <row r="25">
          <cell r="B25">
            <v>24</v>
          </cell>
          <cell r="C25" t="str">
            <v>L67C</v>
          </cell>
          <cell r="D25">
            <v>170</v>
          </cell>
          <cell r="E25">
            <v>321</v>
          </cell>
          <cell r="F25">
            <v>305</v>
          </cell>
          <cell r="G25">
            <v>214</v>
          </cell>
          <cell r="H25">
            <v>277</v>
          </cell>
          <cell r="I25">
            <v>350</v>
          </cell>
          <cell r="J25">
            <v>314</v>
          </cell>
          <cell r="K25">
            <v>337</v>
          </cell>
          <cell r="L25">
            <v>692</v>
          </cell>
          <cell r="M25">
            <v>691</v>
          </cell>
          <cell r="N25">
            <v>1018</v>
          </cell>
          <cell r="O25">
            <v>1523</v>
          </cell>
          <cell r="P25">
            <v>2088</v>
          </cell>
          <cell r="Q25">
            <v>3063</v>
          </cell>
          <cell r="R25">
            <v>2898</v>
          </cell>
          <cell r="S25">
            <v>3228</v>
          </cell>
          <cell r="T25">
            <v>2900</v>
          </cell>
          <cell r="U25">
            <v>2436</v>
          </cell>
          <cell r="V25">
            <v>2390</v>
          </cell>
          <cell r="W25">
            <v>25215</v>
          </cell>
        </row>
        <row r="26">
          <cell r="B26">
            <v>25</v>
          </cell>
          <cell r="C26" t="str">
            <v>J08B</v>
          </cell>
          <cell r="D26">
            <v>5</v>
          </cell>
          <cell r="E26">
            <v>66</v>
          </cell>
          <cell r="F26">
            <v>73</v>
          </cell>
          <cell r="G26">
            <v>117</v>
          </cell>
          <cell r="H26">
            <v>389</v>
          </cell>
          <cell r="I26">
            <v>490</v>
          </cell>
          <cell r="J26">
            <v>387</v>
          </cell>
          <cell r="K26">
            <v>382</v>
          </cell>
          <cell r="L26">
            <v>481</v>
          </cell>
          <cell r="M26">
            <v>620</v>
          </cell>
          <cell r="N26">
            <v>934</v>
          </cell>
          <cell r="O26">
            <v>1259</v>
          </cell>
          <cell r="P26">
            <v>1754</v>
          </cell>
          <cell r="Q26">
            <v>2305</v>
          </cell>
          <cell r="R26">
            <v>2432</v>
          </cell>
          <cell r="S26">
            <v>2670</v>
          </cell>
          <cell r="T26">
            <v>2797</v>
          </cell>
          <cell r="U26">
            <v>3174</v>
          </cell>
          <cell r="V26">
            <v>3006</v>
          </cell>
          <cell r="W26">
            <v>23341</v>
          </cell>
        </row>
        <row r="27">
          <cell r="B27">
            <v>26</v>
          </cell>
          <cell r="C27" t="str">
            <v>F71B</v>
          </cell>
          <cell r="D27">
            <v>36</v>
          </cell>
          <cell r="E27">
            <v>34</v>
          </cell>
          <cell r="F27">
            <v>38</v>
          </cell>
          <cell r="G27">
            <v>43</v>
          </cell>
          <cell r="H27">
            <v>92</v>
          </cell>
          <cell r="I27">
            <v>184</v>
          </cell>
          <cell r="J27">
            <v>263</v>
          </cell>
          <cell r="K27">
            <v>377</v>
          </cell>
          <cell r="L27">
            <v>632</v>
          </cell>
          <cell r="M27">
            <v>804</v>
          </cell>
          <cell r="N27">
            <v>1266</v>
          </cell>
          <cell r="O27">
            <v>1801</v>
          </cell>
          <cell r="P27">
            <v>2568</v>
          </cell>
          <cell r="Q27">
            <v>3237</v>
          </cell>
          <cell r="R27">
            <v>2976</v>
          </cell>
          <cell r="S27">
            <v>3001</v>
          </cell>
          <cell r="T27">
            <v>2620</v>
          </cell>
          <cell r="U27">
            <v>1990</v>
          </cell>
          <cell r="V27">
            <v>1322</v>
          </cell>
          <cell r="W27">
            <v>23284</v>
          </cell>
        </row>
        <row r="28">
          <cell r="B28">
            <v>27</v>
          </cell>
          <cell r="C28" t="str">
            <v>I16Z</v>
          </cell>
          <cell r="D28">
            <v>0</v>
          </cell>
          <cell r="E28">
            <v>1</v>
          </cell>
          <cell r="F28">
            <v>2</v>
          </cell>
          <cell r="G28">
            <v>60</v>
          </cell>
          <cell r="H28">
            <v>1133</v>
          </cell>
          <cell r="I28">
            <v>1475</v>
          </cell>
          <cell r="J28">
            <v>1131</v>
          </cell>
          <cell r="K28">
            <v>1054</v>
          </cell>
          <cell r="L28">
            <v>1349</v>
          </cell>
          <cell r="M28">
            <v>1659</v>
          </cell>
          <cell r="N28">
            <v>2254</v>
          </cell>
          <cell r="O28">
            <v>2656</v>
          </cell>
          <cell r="P28">
            <v>3034</v>
          </cell>
          <cell r="Q28">
            <v>3049</v>
          </cell>
          <cell r="R28">
            <v>1846</v>
          </cell>
          <cell r="S28">
            <v>1150</v>
          </cell>
          <cell r="T28">
            <v>598</v>
          </cell>
          <cell r="U28">
            <v>220</v>
          </cell>
          <cell r="V28">
            <v>49</v>
          </cell>
          <cell r="W28">
            <v>22720</v>
          </cell>
        </row>
        <row r="29">
          <cell r="B29">
            <v>28</v>
          </cell>
          <cell r="C29" t="str">
            <v>R61C</v>
          </cell>
          <cell r="D29">
            <v>6</v>
          </cell>
          <cell r="E29">
            <v>42</v>
          </cell>
          <cell r="F29">
            <v>47</v>
          </cell>
          <cell r="G29">
            <v>74</v>
          </cell>
          <cell r="H29">
            <v>134</v>
          </cell>
          <cell r="I29">
            <v>101</v>
          </cell>
          <cell r="J29">
            <v>110</v>
          </cell>
          <cell r="K29">
            <v>223</v>
          </cell>
          <cell r="L29">
            <v>250</v>
          </cell>
          <cell r="M29">
            <v>417</v>
          </cell>
          <cell r="N29">
            <v>768</v>
          </cell>
          <cell r="O29">
            <v>1190</v>
          </cell>
          <cell r="P29">
            <v>2235</v>
          </cell>
          <cell r="Q29">
            <v>2935</v>
          </cell>
          <cell r="R29">
            <v>3070</v>
          </cell>
          <cell r="S29">
            <v>3057</v>
          </cell>
          <cell r="T29">
            <v>3401</v>
          </cell>
          <cell r="U29">
            <v>2699</v>
          </cell>
          <cell r="V29">
            <v>1755</v>
          </cell>
          <cell r="W29">
            <v>22514</v>
          </cell>
        </row>
        <row r="30">
          <cell r="B30">
            <v>29</v>
          </cell>
          <cell r="C30" t="str">
            <v>D11Z</v>
          </cell>
          <cell r="D30">
            <v>63</v>
          </cell>
          <cell r="E30">
            <v>8149</v>
          </cell>
          <cell r="F30">
            <v>6318</v>
          </cell>
          <cell r="G30">
            <v>1868</v>
          </cell>
          <cell r="H30">
            <v>1799</v>
          </cell>
          <cell r="I30">
            <v>1227</v>
          </cell>
          <cell r="J30">
            <v>628</v>
          </cell>
          <cell r="K30">
            <v>568</v>
          </cell>
          <cell r="L30">
            <v>385</v>
          </cell>
          <cell r="M30">
            <v>205</v>
          </cell>
          <cell r="N30">
            <v>149</v>
          </cell>
          <cell r="O30">
            <v>111</v>
          </cell>
          <cell r="P30">
            <v>81</v>
          </cell>
          <cell r="Q30">
            <v>58</v>
          </cell>
          <cell r="R30">
            <v>30</v>
          </cell>
          <cell r="S30">
            <v>25</v>
          </cell>
          <cell r="T30">
            <v>16</v>
          </cell>
          <cell r="U30">
            <v>3</v>
          </cell>
          <cell r="V30">
            <v>2</v>
          </cell>
          <cell r="W30">
            <v>21685</v>
          </cell>
        </row>
        <row r="31">
          <cell r="B31">
            <v>30</v>
          </cell>
          <cell r="C31" t="str">
            <v>L64Z</v>
          </cell>
          <cell r="D31">
            <v>31</v>
          </cell>
          <cell r="E31">
            <v>23</v>
          </cell>
          <cell r="F31">
            <v>16</v>
          </cell>
          <cell r="G31">
            <v>34</v>
          </cell>
          <cell r="H31">
            <v>147</v>
          </cell>
          <cell r="I31">
            <v>457</v>
          </cell>
          <cell r="J31">
            <v>808</v>
          </cell>
          <cell r="K31">
            <v>1154</v>
          </cell>
          <cell r="L31">
            <v>1813</v>
          </cell>
          <cell r="M31">
            <v>2140</v>
          </cell>
          <cell r="N31">
            <v>2534</v>
          </cell>
          <cell r="O31">
            <v>2530</v>
          </cell>
          <cell r="P31">
            <v>2542</v>
          </cell>
          <cell r="Q31">
            <v>2482</v>
          </cell>
          <cell r="R31">
            <v>1830</v>
          </cell>
          <cell r="S31">
            <v>1332</v>
          </cell>
          <cell r="T31">
            <v>946</v>
          </cell>
          <cell r="U31">
            <v>556</v>
          </cell>
          <cell r="V31">
            <v>290</v>
          </cell>
          <cell r="W31">
            <v>21665</v>
          </cell>
        </row>
        <row r="32">
          <cell r="B32">
            <v>31</v>
          </cell>
          <cell r="C32" t="str">
            <v>P67D</v>
          </cell>
          <cell r="D32">
            <v>18749</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18749</v>
          </cell>
        </row>
        <row r="33">
          <cell r="B33">
            <v>99</v>
          </cell>
          <cell r="C33" t="str">
            <v>9Tot</v>
          </cell>
          <cell r="D33">
            <v>88480</v>
          </cell>
          <cell r="E33">
            <v>103080</v>
          </cell>
          <cell r="F33">
            <v>71986</v>
          </cell>
          <cell r="G33">
            <v>62105</v>
          </cell>
          <cell r="H33">
            <v>98659</v>
          </cell>
          <cell r="I33">
            <v>110093</v>
          </cell>
          <cell r="J33">
            <v>110172</v>
          </cell>
          <cell r="K33">
            <v>122729</v>
          </cell>
          <cell r="L33">
            <v>159752</v>
          </cell>
          <cell r="M33">
            <v>182082</v>
          </cell>
          <cell r="N33">
            <v>221031</v>
          </cell>
          <cell r="O33">
            <v>258471</v>
          </cell>
          <cell r="P33">
            <v>309524</v>
          </cell>
          <cell r="Q33">
            <v>365749</v>
          </cell>
          <cell r="R33">
            <v>345163</v>
          </cell>
          <cell r="S33">
            <v>339018</v>
          </cell>
          <cell r="T33">
            <v>334349</v>
          </cell>
          <cell r="U33">
            <v>262371</v>
          </cell>
          <cell r="V33">
            <v>176796</v>
          </cell>
          <cell r="W33">
            <v>3721614</v>
          </cell>
        </row>
      </sheetData>
      <sheetData sheetId="59" refreshError="1"/>
      <sheetData sheetId="60" refreshError="1"/>
      <sheetData sheetId="61" refreshError="1">
        <row r="1">
          <cell r="A1" t="str">
            <v>Row</v>
          </cell>
          <cell r="B1" t="str">
            <v>No#</v>
          </cell>
          <cell r="C1" t="str">
            <v>DRG</v>
          </cell>
          <cell r="D1" t="str">
            <v>0 years</v>
          </cell>
          <cell r="E1" t="str">
            <v>1-4 yrs</v>
          </cell>
          <cell r="F1" t="str">
            <v>5-9 yrs</v>
          </cell>
          <cell r="G1" t="str">
            <v>10-14 yrs</v>
          </cell>
          <cell r="H1" t="str">
            <v>15-19 yrs</v>
          </cell>
          <cell r="I1" t="str">
            <v>20-24 yrs</v>
          </cell>
          <cell r="J1" t="str">
            <v>25-29 yrs</v>
          </cell>
          <cell r="K1" t="str">
            <v>30-34 yrs</v>
          </cell>
          <cell r="L1" t="str">
            <v>35-39 yrs</v>
          </cell>
          <cell r="M1" t="str">
            <v>40-44 yrs</v>
          </cell>
          <cell r="N1" t="str">
            <v>45-49 yrs</v>
          </cell>
          <cell r="O1" t="str">
            <v>50-54 yrs</v>
          </cell>
          <cell r="P1" t="str">
            <v>55-59 yrs</v>
          </cell>
          <cell r="Q1" t="str">
            <v>60-64 yrs</v>
          </cell>
          <cell r="R1" t="str">
            <v>65-69 yrs</v>
          </cell>
          <cell r="S1" t="str">
            <v>70-74 yrs</v>
          </cell>
          <cell r="T1" t="str">
            <v>75-79 yrs</v>
          </cell>
          <cell r="U1" t="str">
            <v>80-84 yrs</v>
          </cell>
          <cell r="V1" t="str">
            <v>85 yrs +</v>
          </cell>
          <cell r="W1" t="str">
            <v>NoName</v>
          </cell>
        </row>
        <row r="2">
          <cell r="A2">
            <v>2</v>
          </cell>
          <cell r="B2">
            <v>1</v>
          </cell>
          <cell r="C2" t="str">
            <v>L61Z</v>
          </cell>
          <cell r="D2">
            <v>0</v>
          </cell>
          <cell r="E2">
            <v>7</v>
          </cell>
          <cell r="F2">
            <v>119</v>
          </cell>
          <cell r="G2">
            <v>401</v>
          </cell>
          <cell r="H2">
            <v>1341</v>
          </cell>
          <cell r="I2">
            <v>2629</v>
          </cell>
          <cell r="J2">
            <v>5095</v>
          </cell>
          <cell r="K2">
            <v>9659</v>
          </cell>
          <cell r="L2">
            <v>11400</v>
          </cell>
          <cell r="M2">
            <v>19744</v>
          </cell>
          <cell r="N2">
            <v>27514</v>
          </cell>
          <cell r="O2">
            <v>34475</v>
          </cell>
          <cell r="P2">
            <v>39217</v>
          </cell>
          <cell r="Q2">
            <v>47251</v>
          </cell>
          <cell r="R2">
            <v>49654</v>
          </cell>
          <cell r="S2">
            <v>62677</v>
          </cell>
          <cell r="T2">
            <v>55864</v>
          </cell>
          <cell r="U2">
            <v>37679</v>
          </cell>
          <cell r="V2">
            <v>14071</v>
          </cell>
          <cell r="W2">
            <v>418797</v>
          </cell>
        </row>
        <row r="3">
          <cell r="A3">
            <v>3</v>
          </cell>
          <cell r="B3">
            <v>2</v>
          </cell>
          <cell r="C3" t="str">
            <v>R63Z</v>
          </cell>
          <cell r="D3">
            <v>33</v>
          </cell>
          <cell r="E3">
            <v>928</v>
          </cell>
          <cell r="F3">
            <v>628</v>
          </cell>
          <cell r="G3">
            <v>462</v>
          </cell>
          <cell r="H3">
            <v>490</v>
          </cell>
          <cell r="I3">
            <v>732</v>
          </cell>
          <cell r="J3">
            <v>1317</v>
          </cell>
          <cell r="K3">
            <v>2663</v>
          </cell>
          <cell r="L3">
            <v>6224</v>
          </cell>
          <cell r="M3">
            <v>10558</v>
          </cell>
          <cell r="N3">
            <v>16990</v>
          </cell>
          <cell r="O3">
            <v>21413</v>
          </cell>
          <cell r="P3">
            <v>24081</v>
          </cell>
          <cell r="Q3">
            <v>26578</v>
          </cell>
          <cell r="R3">
            <v>21590</v>
          </cell>
          <cell r="S3">
            <v>16377</v>
          </cell>
          <cell r="T3">
            <v>11341</v>
          </cell>
          <cell r="U3">
            <v>6692</v>
          </cell>
          <cell r="V3">
            <v>2798</v>
          </cell>
          <cell r="W3">
            <v>171895</v>
          </cell>
        </row>
        <row r="4">
          <cell r="A4">
            <v>4</v>
          </cell>
          <cell r="B4">
            <v>3</v>
          </cell>
          <cell r="C4" t="str">
            <v>O60B</v>
          </cell>
          <cell r="D4">
            <v>0</v>
          </cell>
          <cell r="E4">
            <v>0</v>
          </cell>
          <cell r="F4">
            <v>0</v>
          </cell>
          <cell r="G4">
            <v>43</v>
          </cell>
          <cell r="H4">
            <v>6560</v>
          </cell>
          <cell r="I4">
            <v>22255</v>
          </cell>
          <cell r="J4">
            <v>40353</v>
          </cell>
          <cell r="K4">
            <v>44233</v>
          </cell>
          <cell r="L4">
            <v>24218</v>
          </cell>
          <cell r="M4">
            <v>4002</v>
          </cell>
          <cell r="N4">
            <v>128</v>
          </cell>
          <cell r="O4">
            <v>0</v>
          </cell>
          <cell r="P4">
            <v>0</v>
          </cell>
          <cell r="Q4">
            <v>0</v>
          </cell>
          <cell r="R4">
            <v>0</v>
          </cell>
          <cell r="S4">
            <v>0</v>
          </cell>
          <cell r="T4">
            <v>0</v>
          </cell>
          <cell r="U4">
            <v>0</v>
          </cell>
          <cell r="V4">
            <v>0</v>
          </cell>
          <cell r="W4">
            <v>141792</v>
          </cell>
        </row>
        <row r="5">
          <cell r="A5">
            <v>5</v>
          </cell>
          <cell r="B5">
            <v>4</v>
          </cell>
          <cell r="C5" t="str">
            <v>G44C</v>
          </cell>
          <cell r="D5">
            <v>2</v>
          </cell>
          <cell r="E5">
            <v>12</v>
          </cell>
          <cell r="F5">
            <v>26</v>
          </cell>
          <cell r="G5">
            <v>98</v>
          </cell>
          <cell r="H5">
            <v>839</v>
          </cell>
          <cell r="I5">
            <v>2233</v>
          </cell>
          <cell r="J5">
            <v>3020</v>
          </cell>
          <cell r="K5">
            <v>3457</v>
          </cell>
          <cell r="L5">
            <v>5254</v>
          </cell>
          <cell r="M5">
            <v>7279</v>
          </cell>
          <cell r="N5">
            <v>9827</v>
          </cell>
          <cell r="O5">
            <v>13437</v>
          </cell>
          <cell r="P5">
            <v>14706</v>
          </cell>
          <cell r="Q5">
            <v>14988</v>
          </cell>
          <cell r="R5">
            <v>13692</v>
          </cell>
          <cell r="S5">
            <v>10259</v>
          </cell>
          <cell r="T5">
            <v>7919</v>
          </cell>
          <cell r="U5">
            <v>4481</v>
          </cell>
          <cell r="V5">
            <v>1584</v>
          </cell>
          <cell r="W5">
            <v>113113</v>
          </cell>
        </row>
        <row r="6">
          <cell r="A6">
            <v>6</v>
          </cell>
          <cell r="B6">
            <v>5</v>
          </cell>
          <cell r="C6" t="str">
            <v>C16B</v>
          </cell>
          <cell r="D6">
            <v>4</v>
          </cell>
          <cell r="E6">
            <v>24</v>
          </cell>
          <cell r="F6">
            <v>27</v>
          </cell>
          <cell r="G6">
            <v>19</v>
          </cell>
          <cell r="H6">
            <v>32</v>
          </cell>
          <cell r="I6">
            <v>57</v>
          </cell>
          <cell r="J6">
            <v>103</v>
          </cell>
          <cell r="K6">
            <v>142</v>
          </cell>
          <cell r="L6">
            <v>203</v>
          </cell>
          <cell r="M6">
            <v>499</v>
          </cell>
          <cell r="N6">
            <v>1138</v>
          </cell>
          <cell r="O6">
            <v>2555</v>
          </cell>
          <cell r="P6">
            <v>4802</v>
          </cell>
          <cell r="Q6">
            <v>8673</v>
          </cell>
          <cell r="R6">
            <v>13695</v>
          </cell>
          <cell r="S6">
            <v>19978</v>
          </cell>
          <cell r="T6">
            <v>23788</v>
          </cell>
          <cell r="U6">
            <v>18670</v>
          </cell>
          <cell r="V6">
            <v>9843</v>
          </cell>
          <cell r="W6">
            <v>104252</v>
          </cell>
        </row>
        <row r="7">
          <cell r="A7">
            <v>7</v>
          </cell>
          <cell r="B7">
            <v>6</v>
          </cell>
          <cell r="C7" t="str">
            <v>O05Z</v>
          </cell>
          <cell r="D7">
            <v>0</v>
          </cell>
          <cell r="E7">
            <v>0</v>
          </cell>
          <cell r="F7">
            <v>0</v>
          </cell>
          <cell r="G7">
            <v>206</v>
          </cell>
          <cell r="H7">
            <v>9225</v>
          </cell>
          <cell r="I7">
            <v>17635</v>
          </cell>
          <cell r="J7">
            <v>17085</v>
          </cell>
          <cell r="K7">
            <v>16014</v>
          </cell>
          <cell r="L7">
            <v>14062</v>
          </cell>
          <cell r="M7">
            <v>5821</v>
          </cell>
          <cell r="N7">
            <v>527</v>
          </cell>
          <cell r="O7">
            <v>23</v>
          </cell>
          <cell r="P7">
            <v>1</v>
          </cell>
          <cell r="Q7">
            <v>0</v>
          </cell>
          <cell r="R7">
            <v>0</v>
          </cell>
          <cell r="S7">
            <v>1</v>
          </cell>
          <cell r="T7">
            <v>0</v>
          </cell>
          <cell r="U7">
            <v>0</v>
          </cell>
          <cell r="V7">
            <v>1</v>
          </cell>
          <cell r="W7">
            <v>80601</v>
          </cell>
        </row>
        <row r="8">
          <cell r="A8">
            <v>8</v>
          </cell>
          <cell r="B8">
            <v>7</v>
          </cell>
          <cell r="C8" t="str">
            <v>G45B</v>
          </cell>
          <cell r="D8">
            <v>81</v>
          </cell>
          <cell r="E8">
            <v>493</v>
          </cell>
          <cell r="F8">
            <v>545</v>
          </cell>
          <cell r="G8">
            <v>723</v>
          </cell>
          <cell r="H8">
            <v>2080</v>
          </cell>
          <cell r="I8">
            <v>2693</v>
          </cell>
          <cell r="J8">
            <v>3084</v>
          </cell>
          <cell r="K8">
            <v>3515</v>
          </cell>
          <cell r="L8">
            <v>4735</v>
          </cell>
          <cell r="M8">
            <v>5680</v>
          </cell>
          <cell r="N8">
            <v>6872</v>
          </cell>
          <cell r="O8">
            <v>7516</v>
          </cell>
          <cell r="P8">
            <v>8175</v>
          </cell>
          <cell r="Q8">
            <v>8169</v>
          </cell>
          <cell r="R8">
            <v>6791</v>
          </cell>
          <cell r="S8">
            <v>5499</v>
          </cell>
          <cell r="T8">
            <v>4138</v>
          </cell>
          <cell r="U8">
            <v>3075</v>
          </cell>
          <cell r="V8">
            <v>1851</v>
          </cell>
          <cell r="W8">
            <v>75715</v>
          </cell>
        </row>
        <row r="9">
          <cell r="A9">
            <v>9</v>
          </cell>
          <cell r="B9">
            <v>8</v>
          </cell>
          <cell r="C9" t="str">
            <v>O01C</v>
          </cell>
          <cell r="D9">
            <v>0</v>
          </cell>
          <cell r="E9">
            <v>0</v>
          </cell>
          <cell r="F9">
            <v>0</v>
          </cell>
          <cell r="G9">
            <v>12</v>
          </cell>
          <cell r="H9">
            <v>1557</v>
          </cell>
          <cell r="I9">
            <v>7117</v>
          </cell>
          <cell r="J9">
            <v>17212</v>
          </cell>
          <cell r="K9">
            <v>24990</v>
          </cell>
          <cell r="L9">
            <v>17658</v>
          </cell>
          <cell r="M9">
            <v>3743</v>
          </cell>
          <cell r="N9">
            <v>189</v>
          </cell>
          <cell r="O9">
            <v>12</v>
          </cell>
          <cell r="P9">
            <v>0</v>
          </cell>
          <cell r="Q9">
            <v>0</v>
          </cell>
          <cell r="R9">
            <v>0</v>
          </cell>
          <cell r="S9">
            <v>0</v>
          </cell>
          <cell r="T9">
            <v>0</v>
          </cell>
          <cell r="U9">
            <v>0</v>
          </cell>
          <cell r="V9">
            <v>0</v>
          </cell>
          <cell r="W9">
            <v>72490</v>
          </cell>
        </row>
        <row r="10">
          <cell r="A10">
            <v>10</v>
          </cell>
          <cell r="B10">
            <v>9</v>
          </cell>
          <cell r="C10" t="str">
            <v>N07Z</v>
          </cell>
          <cell r="D10">
            <v>3</v>
          </cell>
          <cell r="E10">
            <v>2</v>
          </cell>
          <cell r="F10">
            <v>9</v>
          </cell>
          <cell r="G10">
            <v>153</v>
          </cell>
          <cell r="H10">
            <v>936</v>
          </cell>
          <cell r="I10">
            <v>2639</v>
          </cell>
          <cell r="J10">
            <v>6385</v>
          </cell>
          <cell r="K10">
            <v>13151</v>
          </cell>
          <cell r="L10">
            <v>18625</v>
          </cell>
          <cell r="M10">
            <v>14335</v>
          </cell>
          <cell r="N10">
            <v>6558</v>
          </cell>
          <cell r="O10">
            <v>3771</v>
          </cell>
          <cell r="P10">
            <v>2080</v>
          </cell>
          <cell r="Q10">
            <v>1407</v>
          </cell>
          <cell r="R10">
            <v>909</v>
          </cell>
          <cell r="S10">
            <v>654</v>
          </cell>
          <cell r="T10">
            <v>391</v>
          </cell>
          <cell r="U10">
            <v>192</v>
          </cell>
          <cell r="V10">
            <v>111</v>
          </cell>
          <cell r="W10">
            <v>72311</v>
          </cell>
        </row>
        <row r="11">
          <cell r="A11">
            <v>11</v>
          </cell>
          <cell r="B11">
            <v>10</v>
          </cell>
          <cell r="C11" t="str">
            <v>G46C</v>
          </cell>
          <cell r="D11">
            <v>17</v>
          </cell>
          <cell r="E11">
            <v>57</v>
          </cell>
          <cell r="F11">
            <v>86</v>
          </cell>
          <cell r="G11">
            <v>200</v>
          </cell>
          <cell r="H11">
            <v>981</v>
          </cell>
          <cell r="I11">
            <v>2127</v>
          </cell>
          <cell r="J11">
            <v>2456</v>
          </cell>
          <cell r="K11">
            <v>2635</v>
          </cell>
          <cell r="L11">
            <v>3694</v>
          </cell>
          <cell r="M11">
            <v>4782</v>
          </cell>
          <cell r="N11">
            <v>6522</v>
          </cell>
          <cell r="O11">
            <v>8117</v>
          </cell>
          <cell r="P11">
            <v>8525</v>
          </cell>
          <cell r="Q11">
            <v>8840</v>
          </cell>
          <cell r="R11">
            <v>7179</v>
          </cell>
          <cell r="S11">
            <v>5650</v>
          </cell>
          <cell r="T11">
            <v>3988</v>
          </cell>
          <cell r="U11">
            <v>2173</v>
          </cell>
          <cell r="V11">
            <v>796</v>
          </cell>
          <cell r="W11">
            <v>68825</v>
          </cell>
        </row>
        <row r="12">
          <cell r="A12">
            <v>12</v>
          </cell>
          <cell r="B12">
            <v>11</v>
          </cell>
          <cell r="C12" t="str">
            <v>D40Z</v>
          </cell>
          <cell r="D12">
            <v>2</v>
          </cell>
          <cell r="E12">
            <v>3618</v>
          </cell>
          <cell r="F12">
            <v>5935</v>
          </cell>
          <cell r="G12">
            <v>4197</v>
          </cell>
          <cell r="H12">
            <v>16063</v>
          </cell>
          <cell r="I12">
            <v>14905</v>
          </cell>
          <cell r="J12">
            <v>6839</v>
          </cell>
          <cell r="K12">
            <v>3853</v>
          </cell>
          <cell r="L12">
            <v>2800</v>
          </cell>
          <cell r="M12">
            <v>2076</v>
          </cell>
          <cell r="N12">
            <v>1908</v>
          </cell>
          <cell r="O12">
            <v>1587</v>
          </cell>
          <cell r="P12">
            <v>1374</v>
          </cell>
          <cell r="Q12">
            <v>1030</v>
          </cell>
          <cell r="R12">
            <v>687</v>
          </cell>
          <cell r="S12">
            <v>506</v>
          </cell>
          <cell r="T12">
            <v>438</v>
          </cell>
          <cell r="U12">
            <v>421</v>
          </cell>
          <cell r="V12">
            <v>349</v>
          </cell>
          <cell r="W12">
            <v>68588</v>
          </cell>
        </row>
        <row r="13">
          <cell r="A13">
            <v>13</v>
          </cell>
          <cell r="B13">
            <v>12</v>
          </cell>
          <cell r="C13" t="str">
            <v>Z64B</v>
          </cell>
          <cell r="D13">
            <v>266</v>
          </cell>
          <cell r="E13">
            <v>931</v>
          </cell>
          <cell r="F13">
            <v>663</v>
          </cell>
          <cell r="G13">
            <v>390</v>
          </cell>
          <cell r="H13">
            <v>656</v>
          </cell>
          <cell r="I13">
            <v>765</v>
          </cell>
          <cell r="J13">
            <v>945</v>
          </cell>
          <cell r="K13">
            <v>1528</v>
          </cell>
          <cell r="L13">
            <v>2821</v>
          </cell>
          <cell r="M13">
            <v>4701</v>
          </cell>
          <cell r="N13">
            <v>7466</v>
          </cell>
          <cell r="O13">
            <v>9496</v>
          </cell>
          <cell r="P13">
            <v>9569</v>
          </cell>
          <cell r="Q13">
            <v>9890</v>
          </cell>
          <cell r="R13">
            <v>7340</v>
          </cell>
          <cell r="S13">
            <v>4900</v>
          </cell>
          <cell r="T13">
            <v>3312</v>
          </cell>
          <cell r="U13">
            <v>1491</v>
          </cell>
          <cell r="V13">
            <v>499</v>
          </cell>
          <cell r="W13">
            <v>67629</v>
          </cell>
        </row>
        <row r="14">
          <cell r="A14">
            <v>14</v>
          </cell>
          <cell r="B14">
            <v>13</v>
          </cell>
          <cell r="C14" t="str">
            <v>U60Z</v>
          </cell>
          <cell r="D14">
            <v>453</v>
          </cell>
          <cell r="E14">
            <v>176</v>
          </cell>
          <cell r="F14">
            <v>258</v>
          </cell>
          <cell r="G14">
            <v>490</v>
          </cell>
          <cell r="H14">
            <v>3339</v>
          </cell>
          <cell r="I14">
            <v>6616</v>
          </cell>
          <cell r="J14">
            <v>5430</v>
          </cell>
          <cell r="K14">
            <v>6288</v>
          </cell>
          <cell r="L14">
            <v>7974</v>
          </cell>
          <cell r="M14">
            <v>6505</v>
          </cell>
          <cell r="N14">
            <v>7258</v>
          </cell>
          <cell r="O14">
            <v>7517</v>
          </cell>
          <cell r="P14">
            <v>5963</v>
          </cell>
          <cell r="Q14">
            <v>4453</v>
          </cell>
          <cell r="R14">
            <v>1736</v>
          </cell>
          <cell r="S14">
            <v>941</v>
          </cell>
          <cell r="T14">
            <v>531</v>
          </cell>
          <cell r="U14">
            <v>923</v>
          </cell>
          <cell r="V14">
            <v>525</v>
          </cell>
          <cell r="W14">
            <v>67376</v>
          </cell>
        </row>
        <row r="15">
          <cell r="A15">
            <v>15</v>
          </cell>
          <cell r="B15">
            <v>14</v>
          </cell>
          <cell r="C15" t="str">
            <v>G67B</v>
          </cell>
          <cell r="D15">
            <v>0</v>
          </cell>
          <cell r="E15">
            <v>0</v>
          </cell>
          <cell r="F15">
            <v>0</v>
          </cell>
          <cell r="G15">
            <v>1336</v>
          </cell>
          <cell r="H15">
            <v>2394</v>
          </cell>
          <cell r="I15">
            <v>3351</v>
          </cell>
          <cell r="J15">
            <v>3352</v>
          </cell>
          <cell r="K15">
            <v>3055</v>
          </cell>
          <cell r="L15">
            <v>2873</v>
          </cell>
          <cell r="M15">
            <v>2496</v>
          </cell>
          <cell r="N15">
            <v>2977</v>
          </cell>
          <cell r="O15">
            <v>3084</v>
          </cell>
          <cell r="P15">
            <v>3117</v>
          </cell>
          <cell r="Q15">
            <v>3299</v>
          </cell>
          <cell r="R15">
            <v>3189</v>
          </cell>
          <cell r="S15">
            <v>3268</v>
          </cell>
          <cell r="T15">
            <v>3472</v>
          </cell>
          <cell r="U15">
            <v>3617</v>
          </cell>
          <cell r="V15">
            <v>4203</v>
          </cell>
          <cell r="W15">
            <v>49083</v>
          </cell>
        </row>
        <row r="16">
          <cell r="A16">
            <v>16</v>
          </cell>
          <cell r="B16">
            <v>15</v>
          </cell>
          <cell r="C16" t="str">
            <v>F74Z</v>
          </cell>
          <cell r="D16">
            <v>2</v>
          </cell>
          <cell r="E16">
            <v>5</v>
          </cell>
          <cell r="F16">
            <v>32</v>
          </cell>
          <cell r="G16">
            <v>86</v>
          </cell>
          <cell r="H16">
            <v>385</v>
          </cell>
          <cell r="I16">
            <v>684</v>
          </cell>
          <cell r="J16">
            <v>906</v>
          </cell>
          <cell r="K16">
            <v>1338</v>
          </cell>
          <cell r="L16">
            <v>2409</v>
          </cell>
          <cell r="M16">
            <v>3458</v>
          </cell>
          <cell r="N16">
            <v>4616</v>
          </cell>
          <cell r="O16">
            <v>5245</v>
          </cell>
          <cell r="P16">
            <v>5406</v>
          </cell>
          <cell r="Q16">
            <v>5008</v>
          </cell>
          <cell r="R16">
            <v>4223</v>
          </cell>
          <cell r="S16">
            <v>3961</v>
          </cell>
          <cell r="T16">
            <v>3896</v>
          </cell>
          <cell r="U16">
            <v>3610</v>
          </cell>
          <cell r="V16">
            <v>3416</v>
          </cell>
          <cell r="W16">
            <v>48686</v>
          </cell>
        </row>
        <row r="17">
          <cell r="A17">
            <v>17</v>
          </cell>
          <cell r="B17">
            <v>16</v>
          </cell>
          <cell r="C17" t="str">
            <v>O66B</v>
          </cell>
          <cell r="D17">
            <v>0</v>
          </cell>
          <cell r="E17">
            <v>0</v>
          </cell>
          <cell r="F17">
            <v>0</v>
          </cell>
          <cell r="G17">
            <v>18</v>
          </cell>
          <cell r="H17">
            <v>3522</v>
          </cell>
          <cell r="I17">
            <v>9614</v>
          </cell>
          <cell r="J17">
            <v>13360</v>
          </cell>
          <cell r="K17">
            <v>12131</v>
          </cell>
          <cell r="L17">
            <v>7285</v>
          </cell>
          <cell r="M17">
            <v>1590</v>
          </cell>
          <cell r="N17">
            <v>93</v>
          </cell>
          <cell r="O17">
            <v>5</v>
          </cell>
          <cell r="P17">
            <v>0</v>
          </cell>
          <cell r="Q17">
            <v>0</v>
          </cell>
          <cell r="R17">
            <v>0</v>
          </cell>
          <cell r="S17">
            <v>0</v>
          </cell>
          <cell r="T17">
            <v>0</v>
          </cell>
          <cell r="U17">
            <v>0</v>
          </cell>
          <cell r="V17">
            <v>0</v>
          </cell>
          <cell r="W17">
            <v>47618</v>
          </cell>
        </row>
        <row r="18">
          <cell r="A18">
            <v>18</v>
          </cell>
          <cell r="B18">
            <v>17</v>
          </cell>
          <cell r="C18" t="str">
            <v>J11Z</v>
          </cell>
          <cell r="D18">
            <v>149</v>
          </cell>
          <cell r="E18">
            <v>797</v>
          </cell>
          <cell r="F18">
            <v>929</v>
          </cell>
          <cell r="G18">
            <v>1063</v>
          </cell>
          <cell r="H18">
            <v>1164</v>
          </cell>
          <cell r="I18">
            <v>1263</v>
          </cell>
          <cell r="J18">
            <v>1528</v>
          </cell>
          <cell r="K18">
            <v>2078</v>
          </cell>
          <cell r="L18">
            <v>2767</v>
          </cell>
          <cell r="M18">
            <v>3152</v>
          </cell>
          <cell r="N18">
            <v>3713</v>
          </cell>
          <cell r="O18">
            <v>4114</v>
          </cell>
          <cell r="P18">
            <v>4003</v>
          </cell>
          <cell r="Q18">
            <v>3905</v>
          </cell>
          <cell r="R18">
            <v>3166</v>
          </cell>
          <cell r="S18">
            <v>2721</v>
          </cell>
          <cell r="T18">
            <v>2737</v>
          </cell>
          <cell r="U18">
            <v>2706</v>
          </cell>
          <cell r="V18">
            <v>2843</v>
          </cell>
          <cell r="W18">
            <v>44798</v>
          </cell>
        </row>
        <row r="19">
          <cell r="A19">
            <v>19</v>
          </cell>
          <cell r="B19">
            <v>18</v>
          </cell>
          <cell r="C19" t="str">
            <v>Z40Z</v>
          </cell>
          <cell r="D19">
            <v>8</v>
          </cell>
          <cell r="E19">
            <v>30</v>
          </cell>
          <cell r="F19">
            <v>22</v>
          </cell>
          <cell r="G19">
            <v>19</v>
          </cell>
          <cell r="H19">
            <v>114</v>
          </cell>
          <cell r="I19">
            <v>342</v>
          </cell>
          <cell r="J19">
            <v>456</v>
          </cell>
          <cell r="K19">
            <v>543</v>
          </cell>
          <cell r="L19">
            <v>1025</v>
          </cell>
          <cell r="M19">
            <v>1660</v>
          </cell>
          <cell r="N19">
            <v>2668</v>
          </cell>
          <cell r="O19">
            <v>3647</v>
          </cell>
          <cell r="P19">
            <v>4950</v>
          </cell>
          <cell r="Q19">
            <v>5878</v>
          </cell>
          <cell r="R19">
            <v>5735</v>
          </cell>
          <cell r="S19">
            <v>5169</v>
          </cell>
          <cell r="T19">
            <v>4475</v>
          </cell>
          <cell r="U19">
            <v>2970</v>
          </cell>
          <cell r="V19">
            <v>1329</v>
          </cell>
          <cell r="W19">
            <v>41040</v>
          </cell>
        </row>
        <row r="20">
          <cell r="A20">
            <v>20</v>
          </cell>
          <cell r="B20">
            <v>19</v>
          </cell>
          <cell r="C20" t="str">
            <v>O66A</v>
          </cell>
          <cell r="D20">
            <v>0</v>
          </cell>
          <cell r="E20">
            <v>0</v>
          </cell>
          <cell r="F20">
            <v>1</v>
          </cell>
          <cell r="G20">
            <v>39</v>
          </cell>
          <cell r="H20">
            <v>2960</v>
          </cell>
          <cell r="I20">
            <v>7728</v>
          </cell>
          <cell r="J20">
            <v>10229</v>
          </cell>
          <cell r="K20">
            <v>9838</v>
          </cell>
          <cell r="L20">
            <v>6130</v>
          </cell>
          <cell r="M20">
            <v>1315</v>
          </cell>
          <cell r="N20">
            <v>69</v>
          </cell>
          <cell r="O20">
            <v>5</v>
          </cell>
          <cell r="P20">
            <v>1</v>
          </cell>
          <cell r="Q20">
            <v>0</v>
          </cell>
          <cell r="R20">
            <v>0</v>
          </cell>
          <cell r="S20">
            <v>0</v>
          </cell>
          <cell r="T20">
            <v>0</v>
          </cell>
          <cell r="U20">
            <v>0</v>
          </cell>
          <cell r="V20">
            <v>0</v>
          </cell>
          <cell r="W20">
            <v>38315</v>
          </cell>
        </row>
        <row r="21">
          <cell r="A21">
            <v>21</v>
          </cell>
          <cell r="B21">
            <v>20</v>
          </cell>
          <cell r="C21" t="str">
            <v>N10Z</v>
          </cell>
          <cell r="D21">
            <v>1</v>
          </cell>
          <cell r="E21">
            <v>0</v>
          </cell>
          <cell r="F21">
            <v>2</v>
          </cell>
          <cell r="G21">
            <v>20</v>
          </cell>
          <cell r="H21">
            <v>150</v>
          </cell>
          <cell r="I21">
            <v>569</v>
          </cell>
          <cell r="J21">
            <v>1219</v>
          </cell>
          <cell r="K21">
            <v>2424</v>
          </cell>
          <cell r="L21">
            <v>4156</v>
          </cell>
          <cell r="M21">
            <v>5639</v>
          </cell>
          <cell r="N21">
            <v>7139</v>
          </cell>
          <cell r="O21">
            <v>6138</v>
          </cell>
          <cell r="P21">
            <v>3112</v>
          </cell>
          <cell r="Q21">
            <v>1821</v>
          </cell>
          <cell r="R21">
            <v>1335</v>
          </cell>
          <cell r="S21">
            <v>891</v>
          </cell>
          <cell r="T21">
            <v>603</v>
          </cell>
          <cell r="U21">
            <v>348</v>
          </cell>
          <cell r="V21">
            <v>182</v>
          </cell>
          <cell r="W21">
            <v>35749</v>
          </cell>
        </row>
        <row r="22">
          <cell r="A22">
            <v>22</v>
          </cell>
          <cell r="B22">
            <v>21</v>
          </cell>
          <cell r="C22" t="str">
            <v>I18Z</v>
          </cell>
          <cell r="D22">
            <v>0</v>
          </cell>
          <cell r="E22">
            <v>12</v>
          </cell>
          <cell r="F22">
            <v>40</v>
          </cell>
          <cell r="G22">
            <v>376</v>
          </cell>
          <cell r="H22">
            <v>1053</v>
          </cell>
          <cell r="I22">
            <v>972</v>
          </cell>
          <cell r="J22">
            <v>1089</v>
          </cell>
          <cell r="K22">
            <v>1266</v>
          </cell>
          <cell r="L22">
            <v>2008</v>
          </cell>
          <cell r="M22">
            <v>2552</v>
          </cell>
          <cell r="N22">
            <v>3534</v>
          </cell>
          <cell r="O22">
            <v>4645</v>
          </cell>
          <cell r="P22">
            <v>5108</v>
          </cell>
          <cell r="Q22">
            <v>4668</v>
          </cell>
          <cell r="R22">
            <v>3257</v>
          </cell>
          <cell r="S22">
            <v>2287</v>
          </cell>
          <cell r="T22">
            <v>1571</v>
          </cell>
          <cell r="U22">
            <v>787</v>
          </cell>
          <cell r="V22">
            <v>271</v>
          </cell>
          <cell r="W22">
            <v>35496</v>
          </cell>
        </row>
        <row r="23">
          <cell r="A23">
            <v>23</v>
          </cell>
          <cell r="B23">
            <v>22</v>
          </cell>
          <cell r="C23" t="str">
            <v>Q61C</v>
          </cell>
          <cell r="D23">
            <v>105</v>
          </cell>
          <cell r="E23">
            <v>327</v>
          </cell>
          <cell r="F23">
            <v>223</v>
          </cell>
          <cell r="G23">
            <v>302</v>
          </cell>
          <cell r="H23">
            <v>632</v>
          </cell>
          <cell r="I23">
            <v>764</v>
          </cell>
          <cell r="J23">
            <v>1012</v>
          </cell>
          <cell r="K23">
            <v>1344</v>
          </cell>
          <cell r="L23">
            <v>1832</v>
          </cell>
          <cell r="M23">
            <v>2507</v>
          </cell>
          <cell r="N23">
            <v>3171</v>
          </cell>
          <cell r="O23">
            <v>2610</v>
          </cell>
          <cell r="P23">
            <v>1806</v>
          </cell>
          <cell r="Q23">
            <v>2142</v>
          </cell>
          <cell r="R23">
            <v>2480</v>
          </cell>
          <cell r="S23">
            <v>2903</v>
          </cell>
          <cell r="T23">
            <v>3162</v>
          </cell>
          <cell r="U23">
            <v>3468</v>
          </cell>
          <cell r="V23">
            <v>3274</v>
          </cell>
          <cell r="W23">
            <v>34064</v>
          </cell>
        </row>
        <row r="24">
          <cell r="A24">
            <v>24</v>
          </cell>
          <cell r="B24">
            <v>23</v>
          </cell>
          <cell r="C24" t="str">
            <v>O60C</v>
          </cell>
          <cell r="D24">
            <v>0</v>
          </cell>
          <cell r="E24">
            <v>0</v>
          </cell>
          <cell r="F24">
            <v>0</v>
          </cell>
          <cell r="G24">
            <v>16</v>
          </cell>
          <cell r="H24">
            <v>1861</v>
          </cell>
          <cell r="I24">
            <v>6456</v>
          </cell>
          <cell r="J24">
            <v>9354</v>
          </cell>
          <cell r="K24">
            <v>9167</v>
          </cell>
          <cell r="L24">
            <v>4813</v>
          </cell>
          <cell r="M24">
            <v>834</v>
          </cell>
          <cell r="N24">
            <v>30</v>
          </cell>
          <cell r="O24">
            <v>1</v>
          </cell>
          <cell r="P24">
            <v>0</v>
          </cell>
          <cell r="Q24">
            <v>0</v>
          </cell>
          <cell r="R24">
            <v>0</v>
          </cell>
          <cell r="S24">
            <v>0</v>
          </cell>
          <cell r="T24">
            <v>0</v>
          </cell>
          <cell r="U24">
            <v>0</v>
          </cell>
          <cell r="V24">
            <v>0</v>
          </cell>
          <cell r="W24">
            <v>32532</v>
          </cell>
        </row>
        <row r="25">
          <cell r="A25">
            <v>25</v>
          </cell>
          <cell r="B25">
            <v>24</v>
          </cell>
          <cell r="C25" t="str">
            <v>G66B</v>
          </cell>
          <cell r="D25">
            <v>61</v>
          </cell>
          <cell r="E25">
            <v>301</v>
          </cell>
          <cell r="F25">
            <v>881</v>
          </cell>
          <cell r="G25">
            <v>1934</v>
          </cell>
          <cell r="H25">
            <v>3253</v>
          </cell>
          <cell r="I25">
            <v>3651</v>
          </cell>
          <cell r="J25">
            <v>3259</v>
          </cell>
          <cell r="K25">
            <v>2902</v>
          </cell>
          <cell r="L25">
            <v>2727</v>
          </cell>
          <cell r="M25">
            <v>2183</v>
          </cell>
          <cell r="N25">
            <v>2056</v>
          </cell>
          <cell r="O25">
            <v>1647</v>
          </cell>
          <cell r="P25">
            <v>1483</v>
          </cell>
          <cell r="Q25">
            <v>1258</v>
          </cell>
          <cell r="R25">
            <v>1068</v>
          </cell>
          <cell r="S25">
            <v>945</v>
          </cell>
          <cell r="T25">
            <v>1020</v>
          </cell>
          <cell r="U25">
            <v>957</v>
          </cell>
          <cell r="V25">
            <v>911</v>
          </cell>
          <cell r="W25">
            <v>32497</v>
          </cell>
        </row>
        <row r="26">
          <cell r="A26">
            <v>26</v>
          </cell>
          <cell r="B26">
            <v>25</v>
          </cell>
          <cell r="C26" t="str">
            <v>N09Z</v>
          </cell>
          <cell r="D26">
            <v>18</v>
          </cell>
          <cell r="E26">
            <v>66</v>
          </cell>
          <cell r="F26">
            <v>73</v>
          </cell>
          <cell r="G26">
            <v>129</v>
          </cell>
          <cell r="H26">
            <v>1191</v>
          </cell>
          <cell r="I26">
            <v>4798</v>
          </cell>
          <cell r="J26">
            <v>5283</v>
          </cell>
          <cell r="K26">
            <v>4362</v>
          </cell>
          <cell r="L26">
            <v>3823</v>
          </cell>
          <cell r="M26">
            <v>3032</v>
          </cell>
          <cell r="N26">
            <v>2845</v>
          </cell>
          <cell r="O26">
            <v>2087</v>
          </cell>
          <cell r="P26">
            <v>1442</v>
          </cell>
          <cell r="Q26">
            <v>1075</v>
          </cell>
          <cell r="R26">
            <v>696</v>
          </cell>
          <cell r="S26">
            <v>441</v>
          </cell>
          <cell r="T26">
            <v>318</v>
          </cell>
          <cell r="U26">
            <v>228</v>
          </cell>
          <cell r="V26">
            <v>208</v>
          </cell>
          <cell r="W26">
            <v>32115</v>
          </cell>
        </row>
        <row r="27">
          <cell r="A27">
            <v>27</v>
          </cell>
          <cell r="B27">
            <v>26</v>
          </cell>
          <cell r="C27" t="str">
            <v>H08B</v>
          </cell>
          <cell r="D27">
            <v>0</v>
          </cell>
          <cell r="E27">
            <v>1</v>
          </cell>
          <cell r="F27">
            <v>4</v>
          </cell>
          <cell r="G27">
            <v>66</v>
          </cell>
          <cell r="H27">
            <v>623</v>
          </cell>
          <cell r="I27">
            <v>1485</v>
          </cell>
          <cell r="J27">
            <v>2086</v>
          </cell>
          <cell r="K27">
            <v>2541</v>
          </cell>
          <cell r="L27">
            <v>2947</v>
          </cell>
          <cell r="M27">
            <v>2661</v>
          </cell>
          <cell r="N27">
            <v>2777</v>
          </cell>
          <cell r="O27">
            <v>2702</v>
          </cell>
          <cell r="P27">
            <v>2510</v>
          </cell>
          <cell r="Q27">
            <v>2103</v>
          </cell>
          <cell r="R27">
            <v>1608</v>
          </cell>
          <cell r="S27">
            <v>1189</v>
          </cell>
          <cell r="T27">
            <v>808</v>
          </cell>
          <cell r="U27">
            <v>523</v>
          </cell>
          <cell r="V27">
            <v>230</v>
          </cell>
          <cell r="W27">
            <v>26864</v>
          </cell>
        </row>
        <row r="28">
          <cell r="A28">
            <v>28</v>
          </cell>
          <cell r="B28">
            <v>27</v>
          </cell>
          <cell r="C28" t="str">
            <v>N11B</v>
          </cell>
          <cell r="D28">
            <v>0</v>
          </cell>
          <cell r="E28">
            <v>3</v>
          </cell>
          <cell r="F28">
            <v>3</v>
          </cell>
          <cell r="G28">
            <v>2</v>
          </cell>
          <cell r="H28">
            <v>22</v>
          </cell>
          <cell r="I28">
            <v>265</v>
          </cell>
          <cell r="J28">
            <v>2252</v>
          </cell>
          <cell r="K28">
            <v>6907</v>
          </cell>
          <cell r="L28">
            <v>10070</v>
          </cell>
          <cell r="M28">
            <v>5688</v>
          </cell>
          <cell r="N28">
            <v>540</v>
          </cell>
          <cell r="O28">
            <v>73</v>
          </cell>
          <cell r="P28">
            <v>34</v>
          </cell>
          <cell r="Q28">
            <v>18</v>
          </cell>
          <cell r="R28">
            <v>0</v>
          </cell>
          <cell r="S28">
            <v>0</v>
          </cell>
          <cell r="T28">
            <v>0</v>
          </cell>
          <cell r="U28">
            <v>0</v>
          </cell>
          <cell r="V28">
            <v>0</v>
          </cell>
          <cell r="W28">
            <v>25877</v>
          </cell>
        </row>
        <row r="29">
          <cell r="A29">
            <v>29</v>
          </cell>
          <cell r="B29">
            <v>28</v>
          </cell>
          <cell r="C29" t="str">
            <v>N04Z</v>
          </cell>
          <cell r="D29">
            <v>0</v>
          </cell>
          <cell r="E29">
            <v>0</v>
          </cell>
          <cell r="F29">
            <v>0</v>
          </cell>
          <cell r="G29">
            <v>1</v>
          </cell>
          <cell r="H29">
            <v>7</v>
          </cell>
          <cell r="I29">
            <v>14</v>
          </cell>
          <cell r="J29">
            <v>174</v>
          </cell>
          <cell r="K29">
            <v>917</v>
          </cell>
          <cell r="L29">
            <v>2722</v>
          </cell>
          <cell r="M29">
            <v>4870</v>
          </cell>
          <cell r="N29">
            <v>5912</v>
          </cell>
          <cell r="O29">
            <v>3558</v>
          </cell>
          <cell r="P29">
            <v>1962</v>
          </cell>
          <cell r="Q29">
            <v>1656</v>
          </cell>
          <cell r="R29">
            <v>1173</v>
          </cell>
          <cell r="S29">
            <v>855</v>
          </cell>
          <cell r="T29">
            <v>579</v>
          </cell>
          <cell r="U29">
            <v>273</v>
          </cell>
          <cell r="V29">
            <v>91</v>
          </cell>
          <cell r="W29">
            <v>24764</v>
          </cell>
        </row>
        <row r="30">
          <cell r="A30">
            <v>30</v>
          </cell>
          <cell r="B30">
            <v>29</v>
          </cell>
          <cell r="C30" t="str">
            <v>D11Z</v>
          </cell>
          <cell r="D30">
            <v>28</v>
          </cell>
          <cell r="E30">
            <v>5245</v>
          </cell>
          <cell r="F30">
            <v>5846</v>
          </cell>
          <cell r="G30">
            <v>2809</v>
          </cell>
          <cell r="H30">
            <v>4107</v>
          </cell>
          <cell r="I30">
            <v>2352</v>
          </cell>
          <cell r="J30">
            <v>1113</v>
          </cell>
          <cell r="K30">
            <v>779</v>
          </cell>
          <cell r="L30">
            <v>500</v>
          </cell>
          <cell r="M30">
            <v>232</v>
          </cell>
          <cell r="N30">
            <v>157</v>
          </cell>
          <cell r="O30">
            <v>103</v>
          </cell>
          <cell r="P30">
            <v>85</v>
          </cell>
          <cell r="Q30">
            <v>82</v>
          </cell>
          <cell r="R30">
            <v>30</v>
          </cell>
          <cell r="S30">
            <v>15</v>
          </cell>
          <cell r="T30">
            <v>13</v>
          </cell>
          <cell r="U30">
            <v>2</v>
          </cell>
          <cell r="V30">
            <v>5</v>
          </cell>
          <cell r="W30">
            <v>23503</v>
          </cell>
        </row>
        <row r="31">
          <cell r="A31">
            <v>31</v>
          </cell>
          <cell r="B31">
            <v>30</v>
          </cell>
          <cell r="C31" t="str">
            <v>N08Z</v>
          </cell>
          <cell r="D31">
            <v>1</v>
          </cell>
          <cell r="E31">
            <v>2</v>
          </cell>
          <cell r="F31">
            <v>1</v>
          </cell>
          <cell r="G31">
            <v>98</v>
          </cell>
          <cell r="H31">
            <v>1102</v>
          </cell>
          <cell r="I31">
            <v>2324</v>
          </cell>
          <cell r="J31">
            <v>3301</v>
          </cell>
          <cell r="K31">
            <v>4882</v>
          </cell>
          <cell r="L31">
            <v>5411</v>
          </cell>
          <cell r="M31">
            <v>3215</v>
          </cell>
          <cell r="N31">
            <v>1362</v>
          </cell>
          <cell r="O31">
            <v>536</v>
          </cell>
          <cell r="P31">
            <v>215</v>
          </cell>
          <cell r="Q31">
            <v>133</v>
          </cell>
          <cell r="R31">
            <v>78</v>
          </cell>
          <cell r="S31">
            <v>45</v>
          </cell>
          <cell r="T31">
            <v>38</v>
          </cell>
          <cell r="U31">
            <v>13</v>
          </cell>
          <cell r="V31">
            <v>8</v>
          </cell>
          <cell r="W31">
            <v>22765</v>
          </cell>
        </row>
        <row r="32">
          <cell r="A32">
            <v>32</v>
          </cell>
          <cell r="B32">
            <v>31</v>
          </cell>
          <cell r="C32" t="str">
            <v>I68C</v>
          </cell>
          <cell r="D32">
            <v>3</v>
          </cell>
          <cell r="E32">
            <v>50</v>
          </cell>
          <cell r="F32">
            <v>45</v>
          </cell>
          <cell r="G32">
            <v>97</v>
          </cell>
          <cell r="H32">
            <v>298</v>
          </cell>
          <cell r="I32">
            <v>449</v>
          </cell>
          <cell r="J32">
            <v>610</v>
          </cell>
          <cell r="K32">
            <v>824</v>
          </cell>
          <cell r="L32">
            <v>1235</v>
          </cell>
          <cell r="M32">
            <v>1585</v>
          </cell>
          <cell r="N32">
            <v>1997</v>
          </cell>
          <cell r="O32">
            <v>2095</v>
          </cell>
          <cell r="P32">
            <v>2231</v>
          </cell>
          <cell r="Q32">
            <v>2218</v>
          </cell>
          <cell r="R32">
            <v>1908</v>
          </cell>
          <cell r="S32">
            <v>1738</v>
          </cell>
          <cell r="T32">
            <v>1664</v>
          </cell>
          <cell r="U32">
            <v>1398</v>
          </cell>
          <cell r="V32">
            <v>988</v>
          </cell>
          <cell r="W32">
            <v>21433</v>
          </cell>
        </row>
        <row r="33">
          <cell r="A33">
            <v>33</v>
          </cell>
          <cell r="B33">
            <v>99</v>
          </cell>
          <cell r="C33" t="str">
            <v>9Tot</v>
          </cell>
          <cell r="D33">
            <v>65614</v>
          </cell>
          <cell r="E33">
            <v>72913</v>
          </cell>
          <cell r="F33">
            <v>53253</v>
          </cell>
          <cell r="G33">
            <v>49114</v>
          </cell>
          <cell r="H33">
            <v>130198</v>
          </cell>
          <cell r="I33">
            <v>207107</v>
          </cell>
          <cell r="J33">
            <v>260720</v>
          </cell>
          <cell r="K33">
            <v>300694</v>
          </cell>
          <cell r="L33">
            <v>296759</v>
          </cell>
          <cell r="M33">
            <v>241583</v>
          </cell>
          <cell r="N33">
            <v>254274</v>
          </cell>
          <cell r="O33">
            <v>275298</v>
          </cell>
          <cell r="P33">
            <v>288434</v>
          </cell>
          <cell r="Q33">
            <v>306326</v>
          </cell>
          <cell r="R33">
            <v>284329</v>
          </cell>
          <cell r="S33">
            <v>285347</v>
          </cell>
          <cell r="T33">
            <v>279596</v>
          </cell>
          <cell r="U33">
            <v>247047</v>
          </cell>
          <cell r="V33">
            <v>227999</v>
          </cell>
          <cell r="W33">
            <v>4126609</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amble"/>
      <sheetName val="Changes"/>
      <sheetName val="Contents"/>
      <sheetName val="Table 11A.1"/>
      <sheetName val="Table 11A.2"/>
      <sheetName val="Table 11A.3"/>
      <sheetName val="Table 11A.4"/>
      <sheetName val="Table 11A.5"/>
      <sheetName val="Table 11A.6"/>
      <sheetName val="Table 11A.7"/>
      <sheetName val="Table 11A.8"/>
      <sheetName val="Table 11A.9"/>
      <sheetName val="Table 11A.10"/>
      <sheetName val="Table 11A.11"/>
      <sheetName val="Table 11A.12"/>
      <sheetName val="Table 11A.13"/>
      <sheetName val="Table 11A.14"/>
      <sheetName val="Table 11A.15"/>
      <sheetName val="Table 11A.16"/>
      <sheetName val="Table 11A.17"/>
      <sheetName val="Table 11A.18"/>
      <sheetName val="Table 11A.19"/>
      <sheetName val="Table 11A.20"/>
      <sheetName val="Table 11A.21"/>
      <sheetName val="Table 11A.22"/>
      <sheetName val="Table 11A.23"/>
      <sheetName val="Table 11A.24"/>
      <sheetName val="Table 11A.25"/>
      <sheetName val="Table 11A.26"/>
      <sheetName val="Table 11A.27"/>
      <sheetName val="Table 11A.28"/>
      <sheetName val="Table 11A.29"/>
      <sheetName val="Table 11A.30"/>
      <sheetName val="Table 11A.31"/>
      <sheetName val="Table 11A.32"/>
      <sheetName val="Table 11A.33"/>
      <sheetName val="Table 11A.34"/>
      <sheetName val="Table 11A.35"/>
      <sheetName val="Table 11A.36"/>
      <sheetName val="Table 11A.37"/>
      <sheetName val="Table 11A.38"/>
      <sheetName val="Table 11A.39"/>
      <sheetName val="Table 11A.40"/>
      <sheetName val="Table 11A.41"/>
      <sheetName val="Table 11A.42"/>
      <sheetName val="Table 11A.43"/>
      <sheetName val="Table 11A.44"/>
      <sheetName val="Table 11A.45"/>
      <sheetName val="Table 11A.46"/>
      <sheetName val="Table 11A.47"/>
      <sheetName val="Table 11A.48"/>
      <sheetName val="Table 11A.49"/>
      <sheetName val="Table 11A.50"/>
      <sheetName val="Table 11A.51"/>
      <sheetName val="Table 11A.52"/>
      <sheetName val="Table 11A.53"/>
      <sheetName val="Table 11A.54"/>
      <sheetName val="Table 11A.55"/>
      <sheetName val="Table 11A.56"/>
      <sheetName val="Table 11A.57"/>
      <sheetName val="Table 11A.58"/>
      <sheetName val="Table 11A.59"/>
      <sheetName val="Table 11A.60"/>
      <sheetName val="Data map"/>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row r="2">
          <cell r="C2" t="str">
            <v>2008-09</v>
          </cell>
        </row>
        <row r="3">
          <cell r="C3" t="str">
            <v>2007-08</v>
          </cell>
        </row>
        <row r="4">
          <cell r="C4" t="str">
            <v>2006-07</v>
          </cell>
        </row>
        <row r="5">
          <cell r="C5" t="str">
            <v>2005-06</v>
          </cell>
        </row>
        <row r="6">
          <cell r="C6" t="str">
            <v>2004-05</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 1983- "/>
      <sheetName val="Summary males (ASR)"/>
      <sheetName val="Summary females (ASR)"/>
      <sheetName val="cases"/>
      <sheetName val="Summary males (cases)"/>
      <sheetName val="Summary females (cases)"/>
      <sheetName val="93-98 males"/>
      <sheetName val="95-99 males"/>
      <sheetName val="96-2000 males"/>
      <sheetName val="90-2000 males"/>
      <sheetName val="91-2001 males"/>
      <sheetName val="93-98 females"/>
      <sheetName val="95-99 females"/>
      <sheetName val="90-2000 females"/>
      <sheetName val="91-2001 female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A Populations"/>
      <sheetName val="Segi Standard Pop"/>
      <sheetName val="ICD 10 site codes"/>
      <sheetName val="1996-2000"/>
      <sheetName val="1989-1998"/>
      <sheetName val="DCIS age groups"/>
      <sheetName val="CIA 1997"/>
      <sheetName val="SA+TAS+WA"/>
      <sheetName val="NT+SA+TAS+WA"/>
      <sheetName val="1985-1988"/>
      <sheetName val="1989-1991"/>
      <sheetName val="1989-1992"/>
      <sheetName val="1989-1993"/>
      <sheetName val="1993-1995"/>
      <sheetName val="1993-1997"/>
      <sheetName val="1994-1998"/>
      <sheetName val="1986-1988"/>
      <sheetName val="1986-1990"/>
      <sheetName val="1982-1986"/>
      <sheetName val="1982-1987"/>
      <sheetName val="1982-1994"/>
      <sheetName val="1983-1985"/>
      <sheetName val="1983-1986"/>
      <sheetName val="1987-1990"/>
      <sheetName val="1987-1991"/>
      <sheetName val="1988-1990"/>
      <sheetName val="1988-1992"/>
      <sheetName val="1987-1992"/>
      <sheetName val="1987-1996"/>
      <sheetName val="1991-1994"/>
      <sheetName val="1991-1995"/>
      <sheetName val="1991-1996"/>
      <sheetName val="1992-1994"/>
      <sheetName val="1992-1995"/>
      <sheetName val="1995-1996"/>
      <sheetName val="1995-1997"/>
      <sheetName val="1995-1998 females"/>
      <sheetName val="1995-1999"/>
      <sheetName val="1992-1996"/>
      <sheetName val="1994-1997"/>
      <sheetName val="1993-1996"/>
      <sheetName val="1993-1994"/>
      <sheetName val="1997-2001"/>
      <sheetName val="1998-2000"/>
      <sheetName val="1998-2002"/>
      <sheetName val="1999-2002 females"/>
      <sheetName val="1982-1995"/>
      <sheetName val="1982-1996"/>
      <sheetName val="1983-1998"/>
      <sheetName val="1983-1999"/>
      <sheetName val="1983-2000"/>
    </sheetNames>
    <definedNames>
      <definedName name="Aust2001_f_population" refersTo="='CIA Populations'!$AA$425:$AA$442"/>
      <definedName name="Aust2001_m_population" refersTo="='CIA Populations'!$Z$425:$Z$442"/>
    </definedNames>
    <sheetDataSet>
      <sheetData sheetId="0">
        <row r="425">
          <cell r="Z425">
            <v>657499</v>
          </cell>
          <cell r="AA425">
            <v>624858</v>
          </cell>
        </row>
        <row r="426">
          <cell r="Z426">
            <v>693790</v>
          </cell>
          <cell r="AA426">
            <v>657874</v>
          </cell>
        </row>
        <row r="427">
          <cell r="Z427">
            <v>693083</v>
          </cell>
          <cell r="AA427">
            <v>660094</v>
          </cell>
        </row>
        <row r="428">
          <cell r="Z428">
            <v>690668</v>
          </cell>
          <cell r="AA428">
            <v>662077</v>
          </cell>
        </row>
        <row r="429">
          <cell r="Z429">
            <v>660776</v>
          </cell>
          <cell r="AA429">
            <v>641636</v>
          </cell>
        </row>
        <row r="430">
          <cell r="Z430">
            <v>700910</v>
          </cell>
          <cell r="AA430">
            <v>706171</v>
          </cell>
        </row>
        <row r="431">
          <cell r="Z431">
            <v>726919</v>
          </cell>
          <cell r="AA431">
            <v>739696</v>
          </cell>
        </row>
        <row r="432">
          <cell r="Z432">
            <v>741434</v>
          </cell>
          <cell r="AA432">
            <v>750770</v>
          </cell>
        </row>
        <row r="433">
          <cell r="Z433">
            <v>734436</v>
          </cell>
          <cell r="AA433">
            <v>744821</v>
          </cell>
        </row>
        <row r="434">
          <cell r="Z434">
            <v>675055</v>
          </cell>
          <cell r="AA434">
            <v>683539</v>
          </cell>
        </row>
        <row r="435">
          <cell r="Z435">
            <v>652540</v>
          </cell>
          <cell r="AA435">
            <v>648237</v>
          </cell>
        </row>
        <row r="436">
          <cell r="Z436">
            <v>512888</v>
          </cell>
          <cell r="AA436">
            <v>495911</v>
          </cell>
        </row>
        <row r="437">
          <cell r="Z437">
            <v>413982</v>
          </cell>
          <cell r="AA437">
            <v>408042</v>
          </cell>
        </row>
        <row r="438">
          <cell r="Z438">
            <v>335590</v>
          </cell>
          <cell r="AA438">
            <v>346923</v>
          </cell>
        </row>
        <row r="439">
          <cell r="Z439">
            <v>303554</v>
          </cell>
          <cell r="AA439">
            <v>334826</v>
          </cell>
        </row>
        <row r="440">
          <cell r="Z440">
            <v>227356</v>
          </cell>
          <cell r="AA440">
            <v>292000</v>
          </cell>
        </row>
        <row r="441">
          <cell r="Z441">
            <v>128250</v>
          </cell>
          <cell r="AA441">
            <v>201800</v>
          </cell>
        </row>
        <row r="442">
          <cell r="Z442">
            <v>81922</v>
          </cell>
          <cell r="AA442">
            <v>183313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nk Worksheet"/>
      <sheetName val="Contents"/>
      <sheetName val="Table 1"/>
      <sheetName val="Table 2"/>
      <sheetName val="Table 3"/>
      <sheetName val="Table 4"/>
      <sheetName val="Table 5"/>
      <sheetName val="Table 6"/>
      <sheetName val="Table 7"/>
      <sheetName val="Table 8"/>
      <sheetName val="Table 9"/>
      <sheetName val="Table 10"/>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ographic"/>
      <sheetName val="Family structure"/>
      <sheetName val="Early learning"/>
      <sheetName val="Child care"/>
      <sheetName val="Preschool"/>
      <sheetName val="Transition to primary school"/>
      <sheetName val="Attendance"/>
      <sheetName val="Literacy and Numeracy"/>
      <sheetName val="Retention"/>
      <sheetName val="Completion"/>
      <sheetName val="Culture and leisur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queryTables/queryTable1.xml><?xml version="1.0" encoding="utf-8"?>
<queryTable xmlns="http://schemas.openxmlformats.org/spreadsheetml/2006/main" name="ExternalData1" headers="0" growShrinkType="insertClear" adjustColumnWidth="0" connectionId="1" autoFormatId="0" applyNumberFormats="0" applyBorderFormats="0" applyFontFormats="1" applyPatternFormats="0" applyAlignmentFormats="0" applyWidthHeightFormats="1">
  <queryTableRefresh preserveSortFilterLayout="0" headersInLastRefresh="0">
    <queryTableFields/>
  </queryTableRefresh>
</query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8.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vmlDrawing" Target="../drawings/vmlDrawing4.vml"/><Relationship Id="rId1" Type="http://schemas.openxmlformats.org/officeDocument/2006/relationships/drawing" Target="../drawings/drawing18.xml"/><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15" sqref="I15"/>
    </sheetView>
  </sheetViews>
  <sheetFormatPr defaultRowHeight="1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H22" sqref="H22"/>
    </sheetView>
  </sheetViews>
  <sheetFormatPr defaultRowHeight="1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00"/>
  </sheetPr>
  <dimension ref="B19:C24"/>
  <sheetViews>
    <sheetView workbookViewId="0">
      <selection activeCell="D27" sqref="D27"/>
    </sheetView>
  </sheetViews>
  <sheetFormatPr defaultRowHeight="15"/>
  <sheetData>
    <row r="19" spans="2:3" s="10" customFormat="1"/>
    <row r="21" spans="2:3">
      <c r="B21" s="1" t="s">
        <v>273</v>
      </c>
    </row>
    <row r="22" spans="2:3">
      <c r="B22" s="171" t="s">
        <v>274</v>
      </c>
      <c r="C22" t="s">
        <v>275</v>
      </c>
    </row>
    <row r="23" spans="2:3">
      <c r="B23" s="169" t="s">
        <v>276</v>
      </c>
      <c r="C23" t="s">
        <v>279</v>
      </c>
    </row>
    <row r="24" spans="2:3">
      <c r="B24" s="170" t="s">
        <v>277</v>
      </c>
      <c r="C24" t="s">
        <v>278</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C00000"/>
  </sheetPr>
  <dimension ref="A1:BI390"/>
  <sheetViews>
    <sheetView topLeftCell="A9" zoomScaleNormal="100" workbookViewId="0">
      <pane ySplit="3465" topLeftCell="A360" activePane="bottomLeft"/>
      <selection activeCell="B273" sqref="B273"/>
      <selection pane="bottomLeft" activeCell="E385" sqref="E385"/>
    </sheetView>
  </sheetViews>
  <sheetFormatPr defaultColWidth="14.5703125" defaultRowHeight="12"/>
  <cols>
    <col min="1" max="1" width="29.5703125" style="17" customWidth="1"/>
    <col min="2" max="2" width="19" style="17" customWidth="1"/>
    <col min="3" max="10" width="16.42578125" style="17" customWidth="1"/>
    <col min="11" max="11" width="16.42578125" style="37" customWidth="1"/>
    <col min="12" max="50" width="16.42578125" style="17" customWidth="1"/>
    <col min="51" max="16384" width="14.5703125" style="17"/>
  </cols>
  <sheetData>
    <row r="1" spans="1:60" ht="23.25">
      <c r="A1" s="149" t="s">
        <v>222</v>
      </c>
    </row>
    <row r="2" spans="1:60">
      <c r="A2" s="51" t="s">
        <v>55</v>
      </c>
      <c r="B2" s="51"/>
      <c r="C2" s="15"/>
      <c r="D2" s="15"/>
      <c r="E2" s="15"/>
      <c r="F2" s="15"/>
      <c r="G2" s="15"/>
      <c r="H2" s="15"/>
      <c r="I2" s="15"/>
      <c r="J2" s="15"/>
      <c r="K2" s="36"/>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row>
    <row r="3" spans="1:60">
      <c r="A3" s="172"/>
      <c r="B3" s="43"/>
      <c r="C3" s="15"/>
      <c r="D3" s="43"/>
      <c r="E3" s="15" t="s">
        <v>280</v>
      </c>
      <c r="F3" s="15"/>
      <c r="G3" s="15"/>
      <c r="H3" s="15"/>
      <c r="I3" s="15"/>
      <c r="J3" s="15"/>
      <c r="K3" s="36"/>
      <c r="L3" s="15"/>
      <c r="M3" s="15"/>
      <c r="N3" s="15"/>
      <c r="O3" s="15"/>
      <c r="P3" s="15"/>
      <c r="Q3" s="15"/>
      <c r="R3" s="15"/>
      <c r="S3" s="15"/>
      <c r="T3" s="15"/>
      <c r="U3" s="15"/>
      <c r="V3" s="15"/>
      <c r="W3" s="15"/>
      <c r="X3" s="15"/>
      <c r="Y3" s="15"/>
      <c r="Z3" s="15"/>
      <c r="AA3" s="15"/>
      <c r="AB3" s="15"/>
      <c r="AC3" s="15"/>
      <c r="AD3" s="15"/>
    </row>
    <row r="4" spans="1:60">
      <c r="A4" s="172" t="s">
        <v>108</v>
      </c>
      <c r="B4" s="74">
        <f>'FaHCSIA data'!F6*1000</f>
        <v>34675633000</v>
      </c>
      <c r="C4" s="15"/>
      <c r="D4" s="15"/>
      <c r="E4" s="15"/>
      <c r="F4" s="15"/>
      <c r="G4" s="15"/>
      <c r="H4" s="15"/>
      <c r="I4" s="15"/>
      <c r="J4" s="15"/>
      <c r="K4" s="36"/>
      <c r="L4" s="15"/>
      <c r="M4" s="15"/>
      <c r="N4" s="15"/>
      <c r="O4" s="15"/>
      <c r="P4" s="15"/>
      <c r="Q4" s="15"/>
      <c r="R4" s="15"/>
      <c r="S4" s="15"/>
      <c r="T4" s="15"/>
      <c r="U4" s="15"/>
      <c r="V4" s="15"/>
      <c r="W4" s="15"/>
      <c r="X4" s="15"/>
      <c r="Y4" s="15"/>
      <c r="Z4" s="15"/>
      <c r="AA4" s="15"/>
      <c r="AB4" s="15"/>
      <c r="AC4" s="15"/>
      <c r="AD4" s="15"/>
    </row>
    <row r="5" spans="1:60" ht="24">
      <c r="A5" s="172" t="s">
        <v>114</v>
      </c>
      <c r="B5" s="74">
        <f>('DVA data'!B8+'DVA data'!G11)*1000</f>
        <v>4798584118.8611717</v>
      </c>
      <c r="C5" s="15"/>
      <c r="D5" s="15"/>
      <c r="E5" s="15"/>
      <c r="F5" s="15"/>
      <c r="G5" s="15"/>
      <c r="H5" s="15"/>
      <c r="I5" s="15"/>
      <c r="J5" s="15"/>
      <c r="K5" s="36"/>
      <c r="L5" s="15"/>
      <c r="M5" s="15"/>
      <c r="N5" s="15"/>
      <c r="O5" s="15"/>
      <c r="P5" s="15"/>
      <c r="Q5" s="15"/>
      <c r="R5" s="15"/>
      <c r="S5" s="15"/>
      <c r="T5" s="15"/>
      <c r="U5" s="15"/>
      <c r="V5" s="15"/>
      <c r="W5" s="15"/>
      <c r="X5" s="15"/>
      <c r="Y5" s="15"/>
      <c r="Z5" s="15"/>
      <c r="AA5" s="15"/>
      <c r="AB5" s="15"/>
      <c r="AC5" s="15"/>
      <c r="AD5" s="15"/>
    </row>
    <row r="6" spans="1:60" ht="24">
      <c r="A6" s="172" t="s">
        <v>196</v>
      </c>
      <c r="B6" s="74">
        <f>SUM(B4:B5)</f>
        <v>39474217118.861176</v>
      </c>
      <c r="C6" s="15"/>
      <c r="D6" s="15"/>
      <c r="E6" s="15"/>
      <c r="F6" s="15"/>
      <c r="G6" s="15"/>
      <c r="H6" s="15"/>
      <c r="I6" s="15"/>
      <c r="J6" s="15"/>
      <c r="K6" s="36"/>
      <c r="L6" s="15"/>
      <c r="M6" s="15"/>
      <c r="N6" s="15"/>
      <c r="O6" s="15"/>
      <c r="P6" s="15"/>
      <c r="Q6" s="15"/>
      <c r="R6" s="15"/>
      <c r="S6" s="15"/>
      <c r="T6" s="15"/>
      <c r="U6" s="15"/>
      <c r="V6" s="15"/>
      <c r="W6" s="15"/>
      <c r="X6" s="15"/>
      <c r="Y6" s="15"/>
      <c r="Z6" s="15"/>
      <c r="AA6" s="15"/>
      <c r="AB6" s="15"/>
      <c r="AC6" s="15"/>
      <c r="AD6" s="15"/>
    </row>
    <row r="7" spans="1:60" ht="24">
      <c r="A7" s="172" t="s">
        <v>185</v>
      </c>
      <c r="B7" s="43">
        <v>1.0175000000000001</v>
      </c>
      <c r="C7" s="15"/>
      <c r="D7" s="15"/>
      <c r="E7" s="15"/>
      <c r="F7" s="15"/>
      <c r="G7" s="15"/>
      <c r="H7" s="15"/>
      <c r="I7" s="15"/>
      <c r="J7" s="15"/>
      <c r="K7" s="36"/>
      <c r="L7" s="15"/>
      <c r="M7" s="15"/>
      <c r="N7" s="15"/>
      <c r="O7" s="15"/>
      <c r="P7" s="15"/>
      <c r="Q7" s="15"/>
      <c r="R7" s="15"/>
      <c r="S7" s="15"/>
      <c r="T7" s="15"/>
      <c r="U7" s="15"/>
      <c r="V7" s="15"/>
      <c r="W7" s="15"/>
      <c r="X7" s="15"/>
      <c r="Y7" s="15"/>
      <c r="Z7" s="15"/>
      <c r="AA7" s="15"/>
      <c r="AB7" s="15"/>
      <c r="AC7" s="15"/>
      <c r="AD7" s="15"/>
    </row>
    <row r="8" spans="1:60">
      <c r="A8" s="173" t="s">
        <v>110</v>
      </c>
      <c r="B8" s="76">
        <f>'Age Pension summary'!B29</f>
        <v>2278215.0000000005</v>
      </c>
      <c r="C8" s="15"/>
      <c r="D8" s="15"/>
      <c r="E8" s="15"/>
      <c r="F8" s="15"/>
      <c r="G8" s="15"/>
      <c r="H8" s="15"/>
      <c r="I8" s="15"/>
      <c r="J8" s="15"/>
      <c r="K8" s="36"/>
      <c r="L8" s="15"/>
      <c r="M8" s="15"/>
      <c r="N8" s="15"/>
      <c r="O8" s="15"/>
      <c r="P8" s="15"/>
      <c r="Q8" s="15"/>
      <c r="R8" s="15"/>
      <c r="S8" s="15"/>
      <c r="T8" s="15"/>
      <c r="U8" s="15"/>
      <c r="V8" s="15"/>
      <c r="W8" s="15"/>
      <c r="X8" s="15"/>
      <c r="Y8" s="15"/>
      <c r="Z8" s="15"/>
      <c r="AA8" s="15"/>
      <c r="AB8" s="15"/>
      <c r="AC8" s="15"/>
      <c r="AD8" s="15"/>
      <c r="AU8" s="16"/>
    </row>
    <row r="9" spans="1:60" ht="24">
      <c r="A9" s="173" t="s">
        <v>115</v>
      </c>
      <c r="B9" s="76">
        <f>'Age Pension summary'!G29+'Age Pension summary'!K29</f>
        <v>239517</v>
      </c>
      <c r="C9" s="15"/>
      <c r="D9" s="15"/>
      <c r="E9" s="15"/>
      <c r="F9" s="15"/>
      <c r="G9" s="15"/>
      <c r="H9" s="15"/>
      <c r="I9" s="15"/>
      <c r="J9" s="15"/>
      <c r="K9" s="36"/>
      <c r="L9" s="15"/>
      <c r="M9" s="15"/>
      <c r="N9" s="15"/>
      <c r="O9" s="15"/>
      <c r="P9" s="15"/>
      <c r="Q9" s="15"/>
      <c r="R9" s="15"/>
      <c r="S9" s="15"/>
      <c r="T9" s="15"/>
      <c r="U9" s="15"/>
      <c r="V9" s="15"/>
      <c r="W9" s="15"/>
      <c r="X9" s="15"/>
      <c r="Y9" s="15"/>
      <c r="Z9" s="15"/>
      <c r="AA9" s="15"/>
      <c r="AB9" s="15"/>
      <c r="AC9" s="15"/>
      <c r="AD9" s="15"/>
      <c r="AU9" s="16"/>
    </row>
    <row r="10" spans="1:60">
      <c r="A10" s="173" t="s">
        <v>197</v>
      </c>
      <c r="B10" s="78">
        <f>B8+B9</f>
        <v>2517732.0000000005</v>
      </c>
      <c r="C10" s="15"/>
      <c r="D10" s="15"/>
      <c r="E10" s="15"/>
      <c r="F10" s="15"/>
      <c r="G10" s="15"/>
      <c r="H10" s="15"/>
      <c r="I10" s="15"/>
      <c r="J10" s="15"/>
      <c r="K10" s="36"/>
      <c r="L10" s="15"/>
      <c r="M10" s="15"/>
      <c r="N10" s="15"/>
      <c r="O10" s="15"/>
      <c r="P10" s="15"/>
      <c r="Q10" s="15"/>
      <c r="R10" s="15"/>
      <c r="S10" s="15"/>
      <c r="T10" s="15"/>
      <c r="U10" s="15"/>
      <c r="V10" s="15"/>
      <c r="W10" s="15"/>
      <c r="X10" s="15"/>
      <c r="Y10" s="15"/>
      <c r="Z10" s="15"/>
      <c r="AA10" s="15"/>
      <c r="AB10" s="15"/>
      <c r="AC10" s="15"/>
      <c r="AD10" s="15"/>
      <c r="AU10" s="16"/>
    </row>
    <row r="11" spans="1:60">
      <c r="A11" s="75"/>
      <c r="B11" s="80"/>
      <c r="C11" s="15"/>
      <c r="D11" s="15"/>
      <c r="E11" s="15"/>
      <c r="F11" s="15"/>
      <c r="G11" s="15"/>
      <c r="H11" s="15"/>
      <c r="I11" s="15"/>
      <c r="J11" s="15"/>
      <c r="K11" s="36"/>
      <c r="L11" s="15"/>
      <c r="M11" s="15"/>
      <c r="N11" s="15"/>
      <c r="O11" s="15"/>
      <c r="P11" s="15"/>
      <c r="Q11" s="15"/>
      <c r="R11" s="15"/>
      <c r="S11" s="15"/>
      <c r="T11" s="15"/>
      <c r="U11" s="15"/>
      <c r="V11" s="15"/>
      <c r="W11" s="15"/>
      <c r="X11" s="15"/>
      <c r="Y11" s="15"/>
      <c r="Z11" s="15"/>
      <c r="AA11" s="15"/>
      <c r="AB11" s="15"/>
      <c r="AC11" s="15"/>
      <c r="AD11" s="15"/>
      <c r="AU11" s="16"/>
    </row>
    <row r="12" spans="1:60">
      <c r="C12" s="15"/>
      <c r="D12" s="15"/>
      <c r="E12" s="15"/>
      <c r="F12" s="15"/>
      <c r="G12" s="15"/>
      <c r="H12" s="15"/>
      <c r="I12" s="15"/>
      <c r="J12" s="15"/>
      <c r="K12" s="36"/>
      <c r="L12" s="15"/>
      <c r="M12" s="15"/>
      <c r="N12" s="15"/>
      <c r="O12" s="15"/>
      <c r="P12" s="15"/>
      <c r="Q12" s="15"/>
      <c r="R12" s="15"/>
      <c r="S12" s="15"/>
      <c r="T12" s="15"/>
      <c r="U12" s="15"/>
      <c r="V12" s="15"/>
      <c r="W12" s="15"/>
      <c r="X12" s="15"/>
      <c r="Y12" s="15"/>
      <c r="Z12" s="15"/>
      <c r="AA12" s="15"/>
      <c r="AB12" s="15"/>
      <c r="AC12" s="15"/>
      <c r="AD12" s="15"/>
      <c r="AU12" s="16"/>
    </row>
    <row r="13" spans="1:60">
      <c r="A13" s="15"/>
      <c r="B13" s="42">
        <v>2012</v>
      </c>
      <c r="C13" s="42">
        <v>2013</v>
      </c>
      <c r="D13" s="42">
        <v>2014</v>
      </c>
      <c r="E13" s="42">
        <v>2015</v>
      </c>
      <c r="F13" s="42">
        <v>2016</v>
      </c>
      <c r="G13" s="42">
        <v>2017</v>
      </c>
      <c r="H13" s="42">
        <v>2018</v>
      </c>
      <c r="I13" s="42">
        <v>2019</v>
      </c>
      <c r="J13" s="42">
        <v>2020</v>
      </c>
      <c r="K13" s="42">
        <v>2021</v>
      </c>
      <c r="L13" s="42">
        <v>2022</v>
      </c>
      <c r="M13" s="42">
        <v>2023</v>
      </c>
      <c r="N13" s="42">
        <v>2024</v>
      </c>
      <c r="O13" s="42">
        <v>2025</v>
      </c>
      <c r="P13" s="42">
        <v>2026</v>
      </c>
      <c r="Q13" s="42">
        <v>2027</v>
      </c>
      <c r="R13" s="42">
        <v>2028</v>
      </c>
      <c r="S13" s="42">
        <v>2029</v>
      </c>
      <c r="T13" s="42">
        <v>2030</v>
      </c>
      <c r="U13" s="42">
        <v>2031</v>
      </c>
      <c r="V13" s="42">
        <v>2032</v>
      </c>
      <c r="W13" s="42">
        <v>2033</v>
      </c>
      <c r="X13" s="42">
        <v>2034</v>
      </c>
      <c r="Y13" s="42">
        <v>2035</v>
      </c>
      <c r="Z13" s="42">
        <v>2036</v>
      </c>
      <c r="AA13" s="42">
        <v>2037</v>
      </c>
      <c r="AB13" s="42">
        <v>2038</v>
      </c>
      <c r="AC13" s="42">
        <v>2039</v>
      </c>
      <c r="AD13" s="42">
        <v>2040</v>
      </c>
      <c r="AE13" s="42">
        <v>2041</v>
      </c>
      <c r="AF13" s="42">
        <v>2042</v>
      </c>
      <c r="AG13" s="42">
        <v>2043</v>
      </c>
      <c r="AH13" s="42">
        <v>2044</v>
      </c>
      <c r="AI13" s="42">
        <v>2045</v>
      </c>
      <c r="AJ13" s="42">
        <v>2046</v>
      </c>
      <c r="AK13" s="42">
        <v>2047</v>
      </c>
      <c r="AL13" s="42">
        <v>2048</v>
      </c>
      <c r="AM13" s="42">
        <v>2049</v>
      </c>
      <c r="AN13" s="42">
        <v>2050</v>
      </c>
      <c r="AO13" s="42">
        <v>2051</v>
      </c>
      <c r="AP13" s="42">
        <v>2052</v>
      </c>
      <c r="AQ13" s="42">
        <v>2053</v>
      </c>
      <c r="AR13" s="42">
        <v>2054</v>
      </c>
      <c r="AS13" s="42">
        <v>2055</v>
      </c>
      <c r="AT13" s="42">
        <v>2056</v>
      </c>
      <c r="AU13" s="42">
        <v>2057</v>
      </c>
      <c r="AV13" s="42">
        <v>2058</v>
      </c>
      <c r="AW13" s="42">
        <v>2059</v>
      </c>
      <c r="AX13" s="42">
        <v>2060</v>
      </c>
    </row>
    <row r="14" spans="1:60" ht="15">
      <c r="A14" s="154" t="s">
        <v>202</v>
      </c>
      <c r="B14" s="164">
        <f>'GDP projections'!B3</f>
        <v>1486071000000</v>
      </c>
      <c r="C14" s="164">
        <f>'GDP projections'!C3</f>
        <v>1524674000000</v>
      </c>
      <c r="D14" s="164">
        <f>'GDP projections'!D3</f>
        <v>1602439821435.6946</v>
      </c>
      <c r="E14" s="164">
        <f>'GDP projections'!E3</f>
        <v>1656166269086.844</v>
      </c>
      <c r="F14" s="164">
        <f>'GDP projections'!F3</f>
        <v>1709634618309.8555</v>
      </c>
      <c r="G14" s="164">
        <f>'GDP projections'!G3</f>
        <v>1762346194585.8748</v>
      </c>
      <c r="H14" s="164">
        <f>'GDP projections'!H3</f>
        <v>1813784678577.3528</v>
      </c>
      <c r="I14" s="164">
        <f>'GDP projections'!I3</f>
        <v>1865051565390.4282</v>
      </c>
      <c r="J14" s="164">
        <f>'GDP projections'!J3</f>
        <v>1916787334993.0122</v>
      </c>
      <c r="K14" s="164">
        <f>'GDP projections'!K3</f>
        <v>1968796168677.7078</v>
      </c>
      <c r="L14" s="164">
        <f>'GDP projections'!L3</f>
        <v>2021095592167.8098</v>
      </c>
      <c r="M14" s="164">
        <f>'GDP projections'!M3</f>
        <v>2073818778720.3228</v>
      </c>
      <c r="N14" s="164">
        <f>'GDP projections'!N3</f>
        <v>2127214616807.5642</v>
      </c>
      <c r="O14" s="164">
        <f>'GDP projections'!O3</f>
        <v>2181636823519.9851</v>
      </c>
      <c r="P14" s="164">
        <f>'GDP projections'!P3</f>
        <v>2236927275427.9575</v>
      </c>
      <c r="Q14" s="164">
        <f>'GDP projections'!Q3</f>
        <v>2292987712587.3545</v>
      </c>
      <c r="R14" s="164">
        <f>'GDP projections'!R3</f>
        <v>2350183311967.9639</v>
      </c>
      <c r="S14" s="164">
        <f>'GDP projections'!S3</f>
        <v>2408569862385.3413</v>
      </c>
      <c r="T14" s="164">
        <f>'GDP projections'!T3</f>
        <v>2468426037520.3188</v>
      </c>
      <c r="U14" s="164">
        <f>'GDP projections'!U3</f>
        <v>2529529393864.3633</v>
      </c>
      <c r="V14" s="164">
        <f>'GDP projections'!V3</f>
        <v>2591775168708.3716</v>
      </c>
      <c r="W14" s="164">
        <f>'GDP projections'!W3</f>
        <v>2655731403229.8467</v>
      </c>
      <c r="X14" s="164">
        <f>'GDP projections'!X3</f>
        <v>2721258234880.7065</v>
      </c>
      <c r="Y14" s="164">
        <f>'GDP projections'!Y3</f>
        <v>2788405937295.5874</v>
      </c>
      <c r="Z14" s="164">
        <f>'GDP projections'!Z3</f>
        <v>2856797873773.1577</v>
      </c>
      <c r="AA14" s="164">
        <f>'GDP projections'!AA3</f>
        <v>2926341595641.0635</v>
      </c>
      <c r="AB14" s="164">
        <f>'GDP projections'!AB3</f>
        <v>2997679678144.0503</v>
      </c>
      <c r="AC14" s="164">
        <f>'GDP projections'!AC3</f>
        <v>3070583100838.2778</v>
      </c>
      <c r="AD14" s="164">
        <f>'GDP projections'!AD3</f>
        <v>3144838657102.4072</v>
      </c>
      <c r="AE14" s="164">
        <f>'GDP projections'!AE3</f>
        <v>3220048872417.3447</v>
      </c>
      <c r="AF14" s="164">
        <f>'GDP projections'!AF3</f>
        <v>3296208607370.2622</v>
      </c>
      <c r="AG14" s="164">
        <f>'GDP projections'!AG3</f>
        <v>3373829411062.8979</v>
      </c>
      <c r="AH14" s="164">
        <f>'GDP projections'!AH3</f>
        <v>3452828391291.4937</v>
      </c>
      <c r="AI14" s="164">
        <f>'GDP projections'!AI3</f>
        <v>3532994538112.3501</v>
      </c>
      <c r="AJ14" s="164">
        <f>'GDP projections'!AJ3</f>
        <v>3614100668767.3145</v>
      </c>
      <c r="AK14" s="164">
        <f>'GDP projections'!AK3</f>
        <v>3696172707051.6738</v>
      </c>
      <c r="AL14" s="164">
        <f>'GDP projections'!AL3</f>
        <v>3779099872010.397</v>
      </c>
      <c r="AM14" s="164">
        <f>'GDP projections'!AM3</f>
        <v>3862816191630.2085</v>
      </c>
      <c r="AN14" s="164">
        <f>'GDP projections'!AN3</f>
        <v>3947380084763.1079</v>
      </c>
      <c r="AO14" s="164">
        <f>'GDP projections'!AO3</f>
        <v>4032965765436.6143</v>
      </c>
      <c r="AP14" s="164">
        <f>'GDP projections'!AP3</f>
        <v>4120081201363.9658</v>
      </c>
      <c r="AQ14" s="164">
        <f>'GDP projections'!AQ3</f>
        <v>4208638393767.3403</v>
      </c>
      <c r="AR14" s="164">
        <f>'GDP projections'!AR3</f>
        <v>4298519701594.8838</v>
      </c>
      <c r="AS14" s="164">
        <f>'GDP projections'!AS3</f>
        <v>4389740247801.7368</v>
      </c>
      <c r="AT14" s="164">
        <f>'GDP projections'!AT3</f>
        <v>4482919776403.666</v>
      </c>
      <c r="AU14" s="164">
        <f>'GDP projections'!AU3</f>
        <v>4578842612983.5566</v>
      </c>
      <c r="AV14" s="164">
        <f>'GDP projections'!AV3</f>
        <v>4677248159461.9551</v>
      </c>
      <c r="AW14" s="164">
        <f>'GDP projections'!AW3</f>
        <v>4777745156240.998</v>
      </c>
      <c r="AX14" s="164">
        <f>'GDP projections'!AX3</f>
        <v>4880105376338.9785</v>
      </c>
    </row>
    <row r="15" spans="1:60">
      <c r="B15" s="69"/>
      <c r="C15" s="70"/>
      <c r="D15" s="15"/>
      <c r="E15" s="15"/>
      <c r="F15" s="15"/>
      <c r="G15" s="15"/>
      <c r="H15" s="15"/>
      <c r="I15" s="15"/>
      <c r="J15" s="15"/>
      <c r="K15" s="36"/>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6"/>
      <c r="AU15" s="16"/>
    </row>
    <row r="16" spans="1:60" s="25" customFormat="1" ht="15.75" customHeight="1">
      <c r="A16" s="154" t="s">
        <v>56</v>
      </c>
    </row>
    <row r="17" spans="1:61" s="25" customFormat="1">
      <c r="A17" s="39" t="s">
        <v>16</v>
      </c>
    </row>
    <row r="18" spans="1:61" s="25" customFormat="1">
      <c r="A18" s="41" t="s">
        <v>20</v>
      </c>
      <c r="B18" s="26">
        <f>SUM('PC POP projections'!C170:C174)</f>
        <v>608506</v>
      </c>
      <c r="C18" s="26">
        <f>SUM('PC POP projections'!D170:D174)</f>
        <v>614746</v>
      </c>
      <c r="D18" s="26">
        <f>SUM('PC POP projections'!E170:E174)</f>
        <v>624073</v>
      </c>
      <c r="E18" s="26">
        <f>SUM('PC POP projections'!F170:F174)</f>
        <v>634921</v>
      </c>
      <c r="F18" s="26">
        <f>SUM('PC POP projections'!G170:G174)</f>
        <v>648622</v>
      </c>
      <c r="G18" s="26">
        <f>SUM('PC POP projections'!H170:H174)</f>
        <v>662286</v>
      </c>
      <c r="H18" s="26">
        <f>SUM('PC POP projections'!I170:I174)</f>
        <v>675278</v>
      </c>
      <c r="I18" s="26">
        <f>SUM('PC POP projections'!J170:J174)</f>
        <v>691208</v>
      </c>
      <c r="J18" s="26">
        <f>SUM('PC POP projections'!K170:K174)</f>
        <v>705245</v>
      </c>
      <c r="K18" s="26">
        <f>SUM('PC POP projections'!L170:L174)</f>
        <v>720131</v>
      </c>
      <c r="L18" s="26">
        <f>SUM('PC POP projections'!M170:M174)</f>
        <v>734949</v>
      </c>
      <c r="M18" s="26">
        <f>SUM('PC POP projections'!N170:N174)</f>
        <v>746591</v>
      </c>
      <c r="N18" s="26">
        <f>SUM('PC POP projections'!O170:O174)</f>
        <v>753652</v>
      </c>
      <c r="O18" s="26">
        <f>SUM('PC POP projections'!P170:P174)</f>
        <v>755191</v>
      </c>
      <c r="P18" s="26">
        <f>SUM('PC POP projections'!Q170:Q174)</f>
        <v>750970</v>
      </c>
      <c r="Q18" s="26">
        <f>SUM('PC POP projections'!R170:R174)</f>
        <v>747000</v>
      </c>
      <c r="R18" s="26">
        <f>SUM('PC POP projections'!S170:S174)</f>
        <v>747892</v>
      </c>
      <c r="S18" s="26">
        <f>SUM('PC POP projections'!T170:T174)</f>
        <v>756146</v>
      </c>
      <c r="T18" s="26">
        <f>SUM('PC POP projections'!U170:U174)</f>
        <v>771441</v>
      </c>
      <c r="U18" s="26">
        <f>SUM('PC POP projections'!V170:V174)</f>
        <v>796237</v>
      </c>
      <c r="V18" s="26">
        <f>SUM('PC POP projections'!W170:W174)</f>
        <v>818609</v>
      </c>
      <c r="W18" s="26">
        <f>SUM('PC POP projections'!X170:X174)</f>
        <v>831491</v>
      </c>
      <c r="X18" s="26">
        <f>SUM('PC POP projections'!Y170:Y174)</f>
        <v>835816</v>
      </c>
      <c r="Y18" s="26">
        <f>SUM('PC POP projections'!Z170:Z174)</f>
        <v>835293</v>
      </c>
      <c r="Z18" s="26">
        <f>SUM('PC POP projections'!AA170:AA174)</f>
        <v>825323</v>
      </c>
      <c r="AA18" s="26">
        <f>SUM('PC POP projections'!AB170:AB174)</f>
        <v>817877</v>
      </c>
      <c r="AB18" s="26">
        <f>SUM('PC POP projections'!AC170:AC174)</f>
        <v>817752</v>
      </c>
      <c r="AC18" s="26">
        <f>SUM('PC POP projections'!AD170:AD174)</f>
        <v>824909</v>
      </c>
      <c r="AD18" s="26">
        <f>SUM('PC POP projections'!AE170:AE174)</f>
        <v>838462</v>
      </c>
      <c r="AE18" s="26">
        <f>SUM('PC POP projections'!AF170:AF174)</f>
        <v>861024</v>
      </c>
      <c r="AF18" s="26">
        <f>SUM('PC POP projections'!AG170:AG174)</f>
        <v>887435</v>
      </c>
      <c r="AG18" s="26">
        <f>SUM('PC POP projections'!AH170:AH174)</f>
        <v>917802</v>
      </c>
      <c r="AH18" s="26">
        <f>SUM('PC POP projections'!AI170:AI174)</f>
        <v>944361</v>
      </c>
      <c r="AI18" s="26">
        <f>SUM('PC POP projections'!AJ170:AJ174)</f>
        <v>968669</v>
      </c>
      <c r="AJ18" s="26">
        <f>SUM('PC POP projections'!AK170:AK174)</f>
        <v>985546</v>
      </c>
      <c r="AK18" s="26">
        <f>SUM('PC POP projections'!AL170:AL174)</f>
        <v>996532</v>
      </c>
      <c r="AL18" s="26">
        <f>SUM('PC POP projections'!AM170:AM174)</f>
        <v>1002331</v>
      </c>
      <c r="AM18" s="26">
        <f>SUM('PC POP projections'!AN170:AN174)</f>
        <v>1009369</v>
      </c>
      <c r="AN18" s="26">
        <f>SUM('PC POP projections'!AO170:AO174)</f>
        <v>1017350</v>
      </c>
      <c r="AO18" s="26">
        <f>SUM('PC POP projections'!AP170:AP174)</f>
        <v>1021513</v>
      </c>
      <c r="AP18" s="26">
        <f>SUM('PC POP projections'!AQ170:AQ174)</f>
        <v>1024634</v>
      </c>
      <c r="AQ18" s="26">
        <f>SUM('PC POP projections'!AR170:AR174)</f>
        <v>1028000</v>
      </c>
      <c r="AR18" s="26">
        <f>SUM('PC POP projections'!AS170:AS174)</f>
        <v>1030250</v>
      </c>
      <c r="AS18" s="26">
        <f>SUM('PC POP projections'!AT170:AT174)</f>
        <v>1031139</v>
      </c>
      <c r="AT18" s="26">
        <f>SUM('PC POP projections'!AU170:AU174)</f>
        <v>1033065</v>
      </c>
      <c r="AU18" s="26">
        <f>SUM('PC POP projections'!AV170:AV174)</f>
        <v>1036483</v>
      </c>
      <c r="AV18" s="26">
        <f>SUM('PC POP projections'!AW170:AW174)</f>
        <v>1037886</v>
      </c>
      <c r="AW18" s="26">
        <f>SUM('PC POP projections'!AX170:AX174)</f>
        <v>1038340</v>
      </c>
      <c r="AX18" s="26">
        <f>SUM('PC POP projections'!AY170:AY174)</f>
        <v>1036957</v>
      </c>
    </row>
    <row r="19" spans="1:61" s="25" customFormat="1">
      <c r="A19" s="41" t="s">
        <v>3</v>
      </c>
      <c r="B19" s="26">
        <f>SUM('PC POP projections'!C175:C179)</f>
        <v>508941</v>
      </c>
      <c r="C19" s="26">
        <f>SUM('PC POP projections'!D175:D179)</f>
        <v>537361</v>
      </c>
      <c r="D19" s="26">
        <f>SUM('PC POP projections'!E175:E179)</f>
        <v>555038</v>
      </c>
      <c r="E19" s="26">
        <f>SUM('PC POP projections'!F175:F179)</f>
        <v>571287</v>
      </c>
      <c r="F19" s="26">
        <f>SUM('PC POP projections'!G175:G179)</f>
        <v>585395</v>
      </c>
      <c r="G19" s="26">
        <f>SUM('PC POP projections'!H175:H179)</f>
        <v>583438</v>
      </c>
      <c r="H19" s="26">
        <f>SUM('PC POP projections'!I175:I179)</f>
        <v>590178</v>
      </c>
      <c r="I19" s="26">
        <f>SUM('PC POP projections'!J175:J179)</f>
        <v>599826</v>
      </c>
      <c r="J19" s="26">
        <f>SUM('PC POP projections'!K175:K179)</f>
        <v>610969</v>
      </c>
      <c r="K19" s="26">
        <f>SUM('PC POP projections'!L175:L179)</f>
        <v>624891</v>
      </c>
      <c r="L19" s="26">
        <f>SUM('PC POP projections'!M175:M179)</f>
        <v>638788</v>
      </c>
      <c r="M19" s="26">
        <f>SUM('PC POP projections'!N175:N179)</f>
        <v>652099</v>
      </c>
      <c r="N19" s="26">
        <f>SUM('PC POP projections'!O175:O179)</f>
        <v>668231</v>
      </c>
      <c r="O19" s="26">
        <f>SUM('PC POP projections'!P175:P179)</f>
        <v>682548</v>
      </c>
      <c r="P19" s="26">
        <f>SUM('PC POP projections'!Q175:Q179)</f>
        <v>697725</v>
      </c>
      <c r="Q19" s="26">
        <f>SUM('PC POP projections'!R175:R179)</f>
        <v>712814</v>
      </c>
      <c r="R19" s="26">
        <f>SUM('PC POP projections'!S175:S179)</f>
        <v>724813</v>
      </c>
      <c r="S19" s="26">
        <f>SUM('PC POP projections'!T175:T179)</f>
        <v>732366</v>
      </c>
      <c r="T19" s="26">
        <f>SUM('PC POP projections'!U175:U179)</f>
        <v>734532</v>
      </c>
      <c r="U19" s="26">
        <f>SUM('PC POP projections'!V175:V179)</f>
        <v>731129</v>
      </c>
      <c r="V19" s="26">
        <f>SUM('PC POP projections'!W175:W179)</f>
        <v>727973</v>
      </c>
      <c r="W19" s="26">
        <f>SUM('PC POP projections'!X175:X179)</f>
        <v>729546</v>
      </c>
      <c r="X19" s="26">
        <f>SUM('PC POP projections'!Y175:Y179)</f>
        <v>738292</v>
      </c>
      <c r="Y19" s="26">
        <f>SUM('PC POP projections'!Z175:Z179)</f>
        <v>753856</v>
      </c>
      <c r="Z19" s="26">
        <f>SUM('PC POP projections'!AA175:AA179)</f>
        <v>778689</v>
      </c>
      <c r="AA19" s="26">
        <f>SUM('PC POP projections'!AB175:AB179)</f>
        <v>801122</v>
      </c>
      <c r="AB19" s="26">
        <f>SUM('PC POP projections'!AC175:AC179)</f>
        <v>814256</v>
      </c>
      <c r="AC19" s="26">
        <f>SUM('PC POP projections'!AD175:AD179)</f>
        <v>819035</v>
      </c>
      <c r="AD19" s="26">
        <f>SUM('PC POP projections'!AE175:AE179)</f>
        <v>819062</v>
      </c>
      <c r="AE19" s="26">
        <f>SUM('PC POP projections'!AF175:AF179)</f>
        <v>809890</v>
      </c>
      <c r="AF19" s="26">
        <f>SUM('PC POP projections'!AG175:AG179)</f>
        <v>803180</v>
      </c>
      <c r="AG19" s="26">
        <f>SUM('PC POP projections'!AH175:AH179)</f>
        <v>803612</v>
      </c>
      <c r="AH19" s="26">
        <f>SUM('PC POP projections'!AI175:AI179)</f>
        <v>811173</v>
      </c>
      <c r="AI19" s="26">
        <f>SUM('PC POP projections'!AJ175:AJ179)</f>
        <v>825002</v>
      </c>
      <c r="AJ19" s="26">
        <f>SUM('PC POP projections'!AK175:AK179)</f>
        <v>847679</v>
      </c>
      <c r="AK19" s="26">
        <f>SUM('PC POP projections'!AL175:AL179)</f>
        <v>874133</v>
      </c>
      <c r="AL19" s="26">
        <f>SUM('PC POP projections'!AM175:AM179)</f>
        <v>904478</v>
      </c>
      <c r="AM19" s="26">
        <f>SUM('PC POP projections'!AN175:AN179)</f>
        <v>931073</v>
      </c>
      <c r="AN19" s="26">
        <f>SUM('PC POP projections'!AO175:AO179)</f>
        <v>955453</v>
      </c>
      <c r="AO19" s="26">
        <f>SUM('PC POP projections'!AP175:AP179)</f>
        <v>972534</v>
      </c>
      <c r="AP19" s="26">
        <f>SUM('PC POP projections'!AQ175:AQ179)</f>
        <v>983813</v>
      </c>
      <c r="AQ19" s="26">
        <f>SUM('PC POP projections'!AR175:AR179)</f>
        <v>989991</v>
      </c>
      <c r="AR19" s="26">
        <f>SUM('PC POP projections'!AS175:AS179)</f>
        <v>997331</v>
      </c>
      <c r="AS19" s="26">
        <f>SUM('PC POP projections'!AT175:AT179)</f>
        <v>1005555</v>
      </c>
      <c r="AT19" s="26">
        <f>SUM('PC POP projections'!AU175:AU179)</f>
        <v>1009948</v>
      </c>
      <c r="AU19" s="26">
        <f>SUM('PC POP projections'!AV175:AV179)</f>
        <v>1013253</v>
      </c>
      <c r="AV19" s="26">
        <f>SUM('PC POP projections'!AW175:AW179)</f>
        <v>1016761</v>
      </c>
      <c r="AW19" s="26">
        <f>SUM('PC POP projections'!AX175:AX179)</f>
        <v>1019173</v>
      </c>
      <c r="AX19" s="26">
        <f>SUM('PC POP projections'!AY175:AY179)</f>
        <v>1020263</v>
      </c>
    </row>
    <row r="20" spans="1:61">
      <c r="A20" s="41" t="s">
        <v>4</v>
      </c>
      <c r="B20" s="27">
        <f>SUM('PC POP projections'!C180:C184)</f>
        <v>371237</v>
      </c>
      <c r="C20" s="27">
        <f>SUM('PC POP projections'!D180:D184)</f>
        <v>383430</v>
      </c>
      <c r="D20" s="27">
        <f>SUM('PC POP projections'!E180:E184)</f>
        <v>401004</v>
      </c>
      <c r="E20" s="27">
        <f>SUM('PC POP projections'!F180:F184)</f>
        <v>419527</v>
      </c>
      <c r="F20" s="27">
        <f>SUM('PC POP projections'!G180:G184)</f>
        <v>439979</v>
      </c>
      <c r="G20" s="27">
        <f>SUM('PC POP projections'!H180:H184)</f>
        <v>472903</v>
      </c>
      <c r="H20" s="27">
        <f>SUM('PC POP projections'!I180:I184)</f>
        <v>500208</v>
      </c>
      <c r="I20" s="27">
        <f>SUM('PC POP projections'!J180:J184)</f>
        <v>517578</v>
      </c>
      <c r="J20" s="27">
        <f>SUM('PC POP projections'!K180:K184)</f>
        <v>533657</v>
      </c>
      <c r="K20" s="27">
        <f>SUM('PC POP projections'!L180:L184)</f>
        <v>547770</v>
      </c>
      <c r="L20" s="27">
        <f>SUM('PC POP projections'!M180:M184)</f>
        <v>547174</v>
      </c>
      <c r="M20" s="27">
        <f>SUM('PC POP projections'!N180:N184)</f>
        <v>554659</v>
      </c>
      <c r="N20" s="27">
        <f>SUM('PC POP projections'!O180:O184)</f>
        <v>564791</v>
      </c>
      <c r="O20" s="27">
        <f>SUM('PC POP projections'!P180:P184)</f>
        <v>576362</v>
      </c>
      <c r="P20" s="27">
        <f>SUM('PC POP projections'!Q180:Q184)</f>
        <v>590582</v>
      </c>
      <c r="Q20" s="27">
        <f>SUM('PC POP projections'!R180:R184)</f>
        <v>604750</v>
      </c>
      <c r="R20" s="27">
        <f>SUM('PC POP projections'!S180:S184)</f>
        <v>618394</v>
      </c>
      <c r="S20" s="27">
        <f>SUM('PC POP projections'!T180:T184)</f>
        <v>634699</v>
      </c>
      <c r="T20" s="27">
        <f>SUM('PC POP projections'!U180:U184)</f>
        <v>649300</v>
      </c>
      <c r="U20" s="27">
        <f>SUM('PC POP projections'!V180:V184)</f>
        <v>664784</v>
      </c>
      <c r="V20" s="27">
        <f>SUM('PC POP projections'!W180:W184)</f>
        <v>680152</v>
      </c>
      <c r="W20" s="27">
        <f>SUM('PC POP projections'!X180:X184)</f>
        <v>692558</v>
      </c>
      <c r="X20" s="27">
        <f>SUM('PC POP projections'!Y180:Y184)</f>
        <v>700711</v>
      </c>
      <c r="Y20" s="27">
        <f>SUM('PC POP projections'!Z180:Z184)</f>
        <v>703662</v>
      </c>
      <c r="Z20" s="27">
        <f>SUM('PC POP projections'!AA180:AA184)</f>
        <v>701318</v>
      </c>
      <c r="AA20" s="27">
        <f>SUM('PC POP projections'!AB180:AB184)</f>
        <v>699219</v>
      </c>
      <c r="AB20" s="27">
        <f>SUM('PC POP projections'!AC180:AC184)</f>
        <v>701676</v>
      </c>
      <c r="AC20" s="27">
        <f>SUM('PC POP projections'!AD180:AD184)</f>
        <v>711043</v>
      </c>
      <c r="AD20" s="27">
        <f>SUM('PC POP projections'!AE180:AE184)</f>
        <v>726923</v>
      </c>
      <c r="AE20" s="27">
        <f>SUM('PC POP projections'!AF180:AF184)</f>
        <v>751742</v>
      </c>
      <c r="AF20" s="27">
        <f>SUM('PC POP projections'!AG180:AG184)</f>
        <v>774189</v>
      </c>
      <c r="AG20" s="27">
        <f>SUM('PC POP projections'!AH180:AH184)</f>
        <v>787612</v>
      </c>
      <c r="AH20" s="27">
        <f>SUM('PC POP projections'!AI180:AI184)</f>
        <v>792967</v>
      </c>
      <c r="AI20" s="27">
        <f>SUM('PC POP projections'!AJ180:AJ184)</f>
        <v>793717</v>
      </c>
      <c r="AJ20" s="27">
        <f>SUM('PC POP projections'!AK180:AK184)</f>
        <v>785630</v>
      </c>
      <c r="AK20" s="27">
        <f>SUM('PC POP projections'!AL180:AL184)</f>
        <v>779926</v>
      </c>
      <c r="AL20" s="27">
        <f>SUM('PC POP projections'!AM180:AM184)</f>
        <v>781108</v>
      </c>
      <c r="AM20" s="27">
        <f>SUM('PC POP projections'!AN180:AN184)</f>
        <v>789206</v>
      </c>
      <c r="AN20" s="27">
        <f>SUM('PC POP projections'!AO180:AO184)</f>
        <v>803387</v>
      </c>
      <c r="AO20" s="27">
        <f>SUM('PC POP projections'!AP180:AP184)</f>
        <v>826182</v>
      </c>
      <c r="AP20" s="27">
        <f>SUM('PC POP projections'!AQ180:AQ184)</f>
        <v>852649</v>
      </c>
      <c r="AQ20" s="27">
        <f>SUM('PC POP projections'!AR180:AR184)</f>
        <v>882910</v>
      </c>
      <c r="AR20" s="27">
        <f>SUM('PC POP projections'!AS180:AS184)</f>
        <v>909424</v>
      </c>
      <c r="AS20" s="27">
        <f>SUM('PC POP projections'!AT180:AT184)</f>
        <v>933703</v>
      </c>
      <c r="AT20" s="27">
        <f>SUM('PC POP projections'!AU180:AU184)</f>
        <v>950808</v>
      </c>
      <c r="AU20" s="27">
        <f>SUM('PC POP projections'!AV180:AV184)</f>
        <v>962179</v>
      </c>
      <c r="AV20" s="27">
        <f>SUM('PC POP projections'!AW180:AW184)</f>
        <v>968533</v>
      </c>
      <c r="AW20" s="27">
        <f>SUM('PC POP projections'!AX180:AX184)</f>
        <v>976032</v>
      </c>
      <c r="AX20" s="27">
        <f>SUM('PC POP projections'!AY180:AY184)</f>
        <v>984417</v>
      </c>
      <c r="BI20" s="25"/>
    </row>
    <row r="21" spans="1:61">
      <c r="A21" s="41" t="s">
        <v>5</v>
      </c>
      <c r="B21" s="26">
        <f>SUM('PC POP projections'!C185:C189)</f>
        <v>266923</v>
      </c>
      <c r="C21" s="26">
        <f>SUM('PC POP projections'!D185:D189)</f>
        <v>277128</v>
      </c>
      <c r="D21" s="26">
        <f>SUM('PC POP projections'!E185:E189)</f>
        <v>288998</v>
      </c>
      <c r="E21" s="26">
        <f>SUM('PC POP projections'!F185:F189)</f>
        <v>302075</v>
      </c>
      <c r="F21" s="26">
        <f>SUM('PC POP projections'!G185:G189)</f>
        <v>313658</v>
      </c>
      <c r="G21" s="26">
        <f>SUM('PC POP projections'!H185:H189)</f>
        <v>326931</v>
      </c>
      <c r="H21" s="26">
        <f>SUM('PC POP projections'!I185:I189)</f>
        <v>338736</v>
      </c>
      <c r="I21" s="26">
        <f>SUM('PC POP projections'!J185:J189)</f>
        <v>355489</v>
      </c>
      <c r="J21" s="26">
        <f>SUM('PC POP projections'!K185:K189)</f>
        <v>373147</v>
      </c>
      <c r="K21" s="26">
        <f>SUM('PC POP projections'!L185:L189)</f>
        <v>392540</v>
      </c>
      <c r="L21" s="26">
        <f>SUM('PC POP projections'!M185:M189)</f>
        <v>423470</v>
      </c>
      <c r="M21" s="26">
        <f>SUM('PC POP projections'!N185:N189)</f>
        <v>449071</v>
      </c>
      <c r="N21" s="26">
        <f>SUM('PC POP projections'!O185:O189)</f>
        <v>465800</v>
      </c>
      <c r="O21" s="26">
        <f>SUM('PC POP projections'!P185:P189)</f>
        <v>481392</v>
      </c>
      <c r="P21" s="26">
        <f>SUM('PC POP projections'!Q185:Q189)</f>
        <v>495227</v>
      </c>
      <c r="Q21" s="26">
        <f>SUM('PC POP projections'!R185:R189)</f>
        <v>496245</v>
      </c>
      <c r="R21" s="26">
        <f>SUM('PC POP projections'!S185:S189)</f>
        <v>504486</v>
      </c>
      <c r="S21" s="26">
        <f>SUM('PC POP projections'!T185:T189)</f>
        <v>515017</v>
      </c>
      <c r="T21" s="26">
        <f>SUM('PC POP projections'!U185:U189)</f>
        <v>526921</v>
      </c>
      <c r="U21" s="26">
        <f>SUM('PC POP projections'!V185:V189)</f>
        <v>541295</v>
      </c>
      <c r="V21" s="26">
        <f>SUM('PC POP projections'!W185:W189)</f>
        <v>555584</v>
      </c>
      <c r="W21" s="26">
        <f>SUM('PC POP projections'!X185:X189)</f>
        <v>569446</v>
      </c>
      <c r="X21" s="26">
        <f>SUM('PC POP projections'!Y185:Y189)</f>
        <v>585743</v>
      </c>
      <c r="Y21" s="26">
        <f>SUM('PC POP projections'!Z185:Z189)</f>
        <v>600498</v>
      </c>
      <c r="Z21" s="26">
        <f>SUM('PC POP projections'!AA185:AA189)</f>
        <v>616182</v>
      </c>
      <c r="AA21" s="26">
        <f>SUM('PC POP projections'!AB185:AB189)</f>
        <v>631711</v>
      </c>
      <c r="AB21" s="26">
        <f>SUM('PC POP projections'!AC185:AC189)</f>
        <v>644460</v>
      </c>
      <c r="AC21" s="26">
        <f>SUM('PC POP projections'!AD185:AD189)</f>
        <v>653241</v>
      </c>
      <c r="AD21" s="26">
        <f>SUM('PC POP projections'!AE185:AE189)</f>
        <v>657098</v>
      </c>
      <c r="AE21" s="26">
        <f>SUM('PC POP projections'!AF185:AF189)</f>
        <v>656093</v>
      </c>
      <c r="AF21" s="26">
        <f>SUM('PC POP projections'!AG185:AG189)</f>
        <v>655355</v>
      </c>
      <c r="AG21" s="26">
        <f>SUM('PC POP projections'!AH185:AH189)</f>
        <v>658944</v>
      </c>
      <c r="AH21" s="26">
        <f>SUM('PC POP projections'!AI185:AI189)</f>
        <v>669070</v>
      </c>
      <c r="AI21" s="26">
        <f>SUM('PC POP projections'!AJ185:AJ189)</f>
        <v>685240</v>
      </c>
      <c r="AJ21" s="26">
        <f>SUM('PC POP projections'!AK185:AK189)</f>
        <v>709856</v>
      </c>
      <c r="AK21" s="26">
        <f>SUM('PC POP projections'!AL185:AL189)</f>
        <v>732123</v>
      </c>
      <c r="AL21" s="26">
        <f>SUM('PC POP projections'!AM185:AM189)</f>
        <v>745769</v>
      </c>
      <c r="AM21" s="26">
        <f>SUM('PC POP projections'!AN185:AN189)</f>
        <v>751794</v>
      </c>
      <c r="AN21" s="26">
        <f>SUM('PC POP projections'!AO185:AO189)</f>
        <v>753452</v>
      </c>
      <c r="AO21" s="26">
        <f>SUM('PC POP projections'!AP185:AP189)</f>
        <v>746875</v>
      </c>
      <c r="AP21" s="26">
        <f>SUM('PC POP projections'!AQ185:AQ189)</f>
        <v>742583</v>
      </c>
      <c r="AQ21" s="26">
        <f>SUM('PC POP projections'!AR185:AR189)</f>
        <v>744792</v>
      </c>
      <c r="AR21" s="26">
        <f>SUM('PC POP projections'!AS185:AS189)</f>
        <v>753493</v>
      </c>
      <c r="AS21" s="26">
        <f>SUM('PC POP projections'!AT185:AT189)</f>
        <v>767896</v>
      </c>
      <c r="AT21" s="26">
        <f>SUM('PC POP projections'!AU185:AU189)</f>
        <v>790452</v>
      </c>
      <c r="AU21" s="26">
        <f>SUM('PC POP projections'!AV185:AV189)</f>
        <v>816419</v>
      </c>
      <c r="AV21" s="26">
        <f>SUM('PC POP projections'!AW185:AW189)</f>
        <v>845920</v>
      </c>
      <c r="AW21" s="26">
        <f>SUM('PC POP projections'!AX185:AX189)</f>
        <v>871794</v>
      </c>
      <c r="AX21" s="26">
        <f>SUM('PC POP projections'!AY185:AY189)</f>
        <v>895511</v>
      </c>
      <c r="BI21" s="25"/>
    </row>
    <row r="22" spans="1:61">
      <c r="A22" s="41" t="s">
        <v>6</v>
      </c>
      <c r="B22" s="26">
        <f>SUM('PC POP projections'!C190:C194)</f>
        <v>192153</v>
      </c>
      <c r="C22" s="26">
        <f>SUM('PC POP projections'!D190:D194)</f>
        <v>193623</v>
      </c>
      <c r="D22" s="26">
        <f>SUM('PC POP projections'!E190:E194)</f>
        <v>195582</v>
      </c>
      <c r="E22" s="26">
        <f>SUM('PC POP projections'!F190:F194)</f>
        <v>197748</v>
      </c>
      <c r="F22" s="26">
        <f>SUM('PC POP projections'!G190:G194)</f>
        <v>202739</v>
      </c>
      <c r="G22" s="26">
        <f>SUM('PC POP projections'!H190:H194)</f>
        <v>211189</v>
      </c>
      <c r="H22" s="26">
        <f>SUM('PC POP projections'!I190:I194)</f>
        <v>220457</v>
      </c>
      <c r="I22" s="26">
        <f>SUM('PC POP projections'!J190:J194)</f>
        <v>231073</v>
      </c>
      <c r="J22" s="26">
        <f>SUM('PC POP projections'!K190:K194)</f>
        <v>242666</v>
      </c>
      <c r="K22" s="26">
        <f>SUM('PC POP projections'!L190:L194)</f>
        <v>253148</v>
      </c>
      <c r="L22" s="26">
        <f>SUM('PC POP projections'!M190:M194)</f>
        <v>265197</v>
      </c>
      <c r="M22" s="26">
        <f>SUM('PC POP projections'!N190:N194)</f>
        <v>275979</v>
      </c>
      <c r="N22" s="26">
        <f>SUM('PC POP projections'!O190:O194)</f>
        <v>291094</v>
      </c>
      <c r="O22" s="26">
        <f>SUM('PC POP projections'!P190:P194)</f>
        <v>307017</v>
      </c>
      <c r="P22" s="26">
        <f>SUM('PC POP projections'!Q190:Q194)</f>
        <v>324364</v>
      </c>
      <c r="Q22" s="26">
        <f>SUM('PC POP projections'!R190:R194)</f>
        <v>351876</v>
      </c>
      <c r="R22" s="26">
        <f>SUM('PC POP projections'!S190:S194)</f>
        <v>374395</v>
      </c>
      <c r="S22" s="26">
        <f>SUM('PC POP projections'!T190:T194)</f>
        <v>389529</v>
      </c>
      <c r="T22" s="26">
        <f>SUM('PC POP projections'!U190:U194)</f>
        <v>403742</v>
      </c>
      <c r="U22" s="26">
        <f>SUM('PC POP projections'!V190:V194)</f>
        <v>416514</v>
      </c>
      <c r="V22" s="26">
        <f>SUM('PC POP projections'!W190:W194)</f>
        <v>419262</v>
      </c>
      <c r="W22" s="26">
        <f>SUM('PC POP projections'!X190:X194)</f>
        <v>427990</v>
      </c>
      <c r="X22" s="26">
        <f>SUM('PC POP projections'!Y190:Y194)</f>
        <v>438484</v>
      </c>
      <c r="Y22" s="26">
        <f>SUM('PC POP projections'!Z190:Z194)</f>
        <v>450269</v>
      </c>
      <c r="Z22" s="26">
        <f>SUM('PC POP projections'!AA190:AA194)</f>
        <v>464258</v>
      </c>
      <c r="AA22" s="26">
        <f>SUM('PC POP projections'!AB190:AB194)</f>
        <v>478106</v>
      </c>
      <c r="AB22" s="26">
        <f>SUM('PC POP projections'!AC190:AC194)</f>
        <v>491681</v>
      </c>
      <c r="AC22" s="26">
        <f>SUM('PC POP projections'!AD190:AD194)</f>
        <v>507344</v>
      </c>
      <c r="AD22" s="26">
        <f>SUM('PC POP projections'!AE190:AE194)</f>
        <v>521715</v>
      </c>
      <c r="AE22" s="26">
        <f>SUM('PC POP projections'!AF190:AF194)</f>
        <v>537103</v>
      </c>
      <c r="AF22" s="26">
        <f>SUM('PC POP projections'!AG190:AG194)</f>
        <v>552270</v>
      </c>
      <c r="AG22" s="26">
        <f>SUM('PC POP projections'!AH190:AH194)</f>
        <v>564950</v>
      </c>
      <c r="AH22" s="26">
        <f>SUM('PC POP projections'!AI190:AI194)</f>
        <v>574139</v>
      </c>
      <c r="AI22" s="26">
        <f>SUM('PC POP projections'!AJ190:AJ194)</f>
        <v>578867</v>
      </c>
      <c r="AJ22" s="26">
        <f>SUM('PC POP projections'!AK190:AK194)</f>
        <v>579485</v>
      </c>
      <c r="AK22" s="26">
        <f>SUM('PC POP projections'!AL190:AL194)</f>
        <v>580455</v>
      </c>
      <c r="AL22" s="26">
        <f>SUM('PC POP projections'!AM190:AM194)</f>
        <v>585413</v>
      </c>
      <c r="AM22" s="26">
        <f>SUM('PC POP projections'!AN190:AN194)</f>
        <v>596315</v>
      </c>
      <c r="AN22" s="26">
        <f>SUM('PC POP projections'!AO190:AO194)</f>
        <v>612457</v>
      </c>
      <c r="AO22" s="26">
        <f>SUM('PC POP projections'!AP190:AP194)</f>
        <v>636204</v>
      </c>
      <c r="AP22" s="26">
        <f>SUM('PC POP projections'!AQ190:AQ194)</f>
        <v>657608</v>
      </c>
      <c r="AQ22" s="26">
        <f>SUM('PC POP projections'!AR190:AR194)</f>
        <v>671068</v>
      </c>
      <c r="AR22" s="26">
        <f>SUM('PC POP projections'!AS190:AS194)</f>
        <v>677603</v>
      </c>
      <c r="AS22" s="26">
        <f>SUM('PC POP projections'!AT190:AT194)</f>
        <v>680120</v>
      </c>
      <c r="AT22" s="26">
        <f>SUM('PC POP projections'!AU190:AU194)</f>
        <v>675447</v>
      </c>
      <c r="AU22" s="26">
        <f>SUM('PC POP projections'!AV190:AV194)</f>
        <v>672845</v>
      </c>
      <c r="AV22" s="26">
        <f>SUM('PC POP projections'!AW190:AW194)</f>
        <v>675980</v>
      </c>
      <c r="AW22" s="26">
        <f>SUM('PC POP projections'!AX190:AX194)</f>
        <v>685049</v>
      </c>
      <c r="AX22" s="26">
        <f>SUM('PC POP projections'!AY190:AY194)</f>
        <v>699300</v>
      </c>
      <c r="BI22" s="25"/>
    </row>
    <row r="23" spans="1:61">
      <c r="A23" s="41" t="s">
        <v>24</v>
      </c>
      <c r="B23" s="26">
        <f>SUM('PC POP projections'!C195:C210)</f>
        <v>149086</v>
      </c>
      <c r="C23" s="26">
        <f>SUM('PC POP projections'!D195:D210)</f>
        <v>157816</v>
      </c>
      <c r="D23" s="26">
        <f>SUM('PC POP projections'!E195:E210)</f>
        <v>165979</v>
      </c>
      <c r="E23" s="26">
        <f>SUM('PC POP projections'!F195:F210)</f>
        <v>174200</v>
      </c>
      <c r="F23" s="26">
        <f>SUM('PC POP projections'!G195:G210)</f>
        <v>181684</v>
      </c>
      <c r="G23" s="26">
        <f>SUM('PC POP projections'!H195:H210)</f>
        <v>187470</v>
      </c>
      <c r="H23" s="26">
        <f>SUM('PC POP projections'!I195:I210)</f>
        <v>193037</v>
      </c>
      <c r="I23" s="26">
        <f>SUM('PC POP projections'!J195:J210)</f>
        <v>198762</v>
      </c>
      <c r="J23" s="26">
        <f>SUM('PC POP projections'!K195:K210)</f>
        <v>204880</v>
      </c>
      <c r="K23" s="26">
        <f>SUM('PC POP projections'!L195:L210)</f>
        <v>212696</v>
      </c>
      <c r="L23" s="26">
        <f>SUM('PC POP projections'!M195:M210)</f>
        <v>221909</v>
      </c>
      <c r="M23" s="26">
        <f>SUM('PC POP projections'!N195:N210)</f>
        <v>231626</v>
      </c>
      <c r="N23" s="26">
        <f>SUM('PC POP projections'!O195:O210)</f>
        <v>242480</v>
      </c>
      <c r="O23" s="26">
        <f>SUM('PC POP projections'!P195:P210)</f>
        <v>254330</v>
      </c>
      <c r="P23" s="26">
        <f>SUM('PC POP projections'!Q195:Q210)</f>
        <v>266552</v>
      </c>
      <c r="Q23" s="26">
        <f>SUM('PC POP projections'!R195:R210)</f>
        <v>280918</v>
      </c>
      <c r="R23" s="26">
        <f>SUM('PC POP projections'!S195:S210)</f>
        <v>294547</v>
      </c>
      <c r="S23" s="26">
        <f>SUM('PC POP projections'!T195:T210)</f>
        <v>312190</v>
      </c>
      <c r="T23" s="26">
        <f>SUM('PC POP projections'!U195:U210)</f>
        <v>330960</v>
      </c>
      <c r="U23" s="26">
        <f>SUM('PC POP projections'!V195:V210)</f>
        <v>350837</v>
      </c>
      <c r="V23" s="26">
        <f>SUM('PC POP projections'!W195:W210)</f>
        <v>379943</v>
      </c>
      <c r="W23" s="26">
        <f>SUM('PC POP projections'!X195:X210)</f>
        <v>404083</v>
      </c>
      <c r="X23" s="26">
        <f>SUM('PC POP projections'!Y195:Y210)</f>
        <v>425237</v>
      </c>
      <c r="Y23" s="26">
        <f>SUM('PC POP projections'!Z195:Z210)</f>
        <v>446307</v>
      </c>
      <c r="Z23" s="26">
        <f>SUM('PC POP projections'!AA195:AA210)</f>
        <v>466921</v>
      </c>
      <c r="AA23" s="26">
        <f>SUM('PC POP projections'!AB195:AB210)</f>
        <v>486774</v>
      </c>
      <c r="AB23" s="26">
        <f>SUM('PC POP projections'!AC195:AC210)</f>
        <v>507378</v>
      </c>
      <c r="AC23" s="26">
        <f>SUM('PC POP projections'!AD195:AD210)</f>
        <v>526993</v>
      </c>
      <c r="AD23" s="26">
        <f>SUM('PC POP projections'!AE195:AE210)</f>
        <v>547653</v>
      </c>
      <c r="AE23" s="26">
        <f>SUM('PC POP projections'!AF195:AF210)</f>
        <v>569825</v>
      </c>
      <c r="AF23" s="26">
        <f>SUM('PC POP projections'!AG195:AG210)</f>
        <v>591385</v>
      </c>
      <c r="AG23" s="26">
        <f>SUM('PC POP projections'!AH195:AH210)</f>
        <v>613515</v>
      </c>
      <c r="AH23" s="26">
        <f>SUM('PC POP projections'!AI195:AI210)</f>
        <v>636731</v>
      </c>
      <c r="AI23" s="26">
        <f>SUM('PC POP projections'!AJ195:AJ210)</f>
        <v>659905</v>
      </c>
      <c r="AJ23" s="26">
        <f>SUM('PC POP projections'!AK195:AK210)</f>
        <v>685303</v>
      </c>
      <c r="AK23" s="26">
        <f>SUM('PC POP projections'!AL195:AL210)</f>
        <v>710074</v>
      </c>
      <c r="AL23" s="26">
        <f>SUM('PC POP projections'!AM195:AM210)</f>
        <v>733303</v>
      </c>
      <c r="AM23" s="26">
        <f>SUM('PC POP projections'!AN195:AN210)</f>
        <v>754579</v>
      </c>
      <c r="AN23" s="26">
        <f>SUM('PC POP projections'!AO195:AO210)</f>
        <v>772176</v>
      </c>
      <c r="AO23" s="26">
        <f>SUM('PC POP projections'!AP195:AP210)</f>
        <v>788360</v>
      </c>
      <c r="AP23" s="26">
        <f>SUM('PC POP projections'!AQ195:AQ210)</f>
        <v>804537</v>
      </c>
      <c r="AQ23" s="26">
        <f>SUM('PC POP projections'!AR195:AR210)</f>
        <v>823020</v>
      </c>
      <c r="AR23" s="26">
        <f>SUM('PC POP projections'!AS195:AS210)</f>
        <v>845715</v>
      </c>
      <c r="AS23" s="26">
        <f>SUM('PC POP projections'!AT195:AT210)</f>
        <v>870430</v>
      </c>
      <c r="AT23" s="26">
        <f>SUM('PC POP projections'!AU195:AU210)</f>
        <v>900995</v>
      </c>
      <c r="AU23" s="26">
        <f>SUM('PC POP projections'!AV195:AV210)</f>
        <v>929945</v>
      </c>
      <c r="AV23" s="26">
        <f>SUM('PC POP projections'!AW195:AW210)</f>
        <v>954414</v>
      </c>
      <c r="AW23" s="26">
        <f>SUM('PC POP projections'!AX195:AX210)</f>
        <v>976462</v>
      </c>
      <c r="AX23" s="26">
        <f>SUM('PC POP projections'!AY195:AY210)</f>
        <v>996754</v>
      </c>
      <c r="BI23" s="25"/>
    </row>
    <row r="24" spans="1:61">
      <c r="A24" s="41" t="s">
        <v>34</v>
      </c>
      <c r="B24" s="26">
        <f t="shared" ref="B24:AG24" si="0">SUM(B18:B23)</f>
        <v>2096846</v>
      </c>
      <c r="C24" s="26">
        <f t="shared" si="0"/>
        <v>2164104</v>
      </c>
      <c r="D24" s="26">
        <f t="shared" si="0"/>
        <v>2230674</v>
      </c>
      <c r="E24" s="26">
        <f t="shared" si="0"/>
        <v>2299758</v>
      </c>
      <c r="F24" s="26">
        <f t="shared" si="0"/>
        <v>2372077</v>
      </c>
      <c r="G24" s="26">
        <f t="shared" si="0"/>
        <v>2444217</v>
      </c>
      <c r="H24" s="26">
        <f t="shared" si="0"/>
        <v>2517894</v>
      </c>
      <c r="I24" s="26">
        <f t="shared" si="0"/>
        <v>2593936</v>
      </c>
      <c r="J24" s="26">
        <f t="shared" si="0"/>
        <v>2670564</v>
      </c>
      <c r="K24" s="26">
        <f t="shared" si="0"/>
        <v>2751176</v>
      </c>
      <c r="L24" s="26">
        <f t="shared" si="0"/>
        <v>2831487</v>
      </c>
      <c r="M24" s="26">
        <f t="shared" si="0"/>
        <v>2910025</v>
      </c>
      <c r="N24" s="26">
        <f t="shared" si="0"/>
        <v>2986048</v>
      </c>
      <c r="O24" s="26">
        <f t="shared" si="0"/>
        <v>3056840</v>
      </c>
      <c r="P24" s="26">
        <f t="shared" si="0"/>
        <v>3125420</v>
      </c>
      <c r="Q24" s="26">
        <f t="shared" si="0"/>
        <v>3193603</v>
      </c>
      <c r="R24" s="26">
        <f t="shared" si="0"/>
        <v>3264527</v>
      </c>
      <c r="S24" s="26">
        <f t="shared" si="0"/>
        <v>3339947</v>
      </c>
      <c r="T24" s="26">
        <f t="shared" si="0"/>
        <v>3416896</v>
      </c>
      <c r="U24" s="26">
        <f t="shared" si="0"/>
        <v>3500796</v>
      </c>
      <c r="V24" s="26">
        <f t="shared" si="0"/>
        <v>3581523</v>
      </c>
      <c r="W24" s="26">
        <f t="shared" si="0"/>
        <v>3655114</v>
      </c>
      <c r="X24" s="26">
        <f t="shared" si="0"/>
        <v>3724283</v>
      </c>
      <c r="Y24" s="26">
        <f t="shared" si="0"/>
        <v>3789885</v>
      </c>
      <c r="Z24" s="26">
        <f t="shared" si="0"/>
        <v>3852691</v>
      </c>
      <c r="AA24" s="26">
        <f t="shared" si="0"/>
        <v>3914809</v>
      </c>
      <c r="AB24" s="26">
        <f t="shared" si="0"/>
        <v>3977203</v>
      </c>
      <c r="AC24" s="26">
        <f t="shared" si="0"/>
        <v>4042565</v>
      </c>
      <c r="AD24" s="26">
        <f t="shared" si="0"/>
        <v>4110913</v>
      </c>
      <c r="AE24" s="26">
        <f t="shared" si="0"/>
        <v>4185677</v>
      </c>
      <c r="AF24" s="26">
        <f t="shared" si="0"/>
        <v>4263814</v>
      </c>
      <c r="AG24" s="26">
        <f t="shared" si="0"/>
        <v>4346435</v>
      </c>
      <c r="AH24" s="26">
        <f t="shared" ref="AH24:AX24" si="1">SUM(AH18:AH23)</f>
        <v>4428441</v>
      </c>
      <c r="AI24" s="26">
        <f t="shared" si="1"/>
        <v>4511400</v>
      </c>
      <c r="AJ24" s="26">
        <f t="shared" si="1"/>
        <v>4593499</v>
      </c>
      <c r="AK24" s="26">
        <f t="shared" si="1"/>
        <v>4673243</v>
      </c>
      <c r="AL24" s="26">
        <f t="shared" si="1"/>
        <v>4752402</v>
      </c>
      <c r="AM24" s="26">
        <f t="shared" si="1"/>
        <v>4832336</v>
      </c>
      <c r="AN24" s="26">
        <f t="shared" si="1"/>
        <v>4914275</v>
      </c>
      <c r="AO24" s="26">
        <f t="shared" si="1"/>
        <v>4991668</v>
      </c>
      <c r="AP24" s="26">
        <f t="shared" si="1"/>
        <v>5065824</v>
      </c>
      <c r="AQ24" s="26">
        <f t="shared" si="1"/>
        <v>5139781</v>
      </c>
      <c r="AR24" s="26">
        <f t="shared" si="1"/>
        <v>5213816</v>
      </c>
      <c r="AS24" s="26">
        <f t="shared" si="1"/>
        <v>5288843</v>
      </c>
      <c r="AT24" s="26">
        <f t="shared" si="1"/>
        <v>5360715</v>
      </c>
      <c r="AU24" s="26">
        <f t="shared" si="1"/>
        <v>5431124</v>
      </c>
      <c r="AV24" s="26">
        <f t="shared" si="1"/>
        <v>5499494</v>
      </c>
      <c r="AW24" s="26">
        <f t="shared" si="1"/>
        <v>5566850</v>
      </c>
      <c r="AX24" s="26">
        <f t="shared" si="1"/>
        <v>5633202</v>
      </c>
      <c r="BI24" s="25"/>
    </row>
    <row r="25" spans="1:61">
      <c r="A25" s="39"/>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BI25" s="25"/>
    </row>
    <row r="26" spans="1:61">
      <c r="A26" s="39" t="s">
        <v>15</v>
      </c>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BI26" s="25"/>
    </row>
    <row r="27" spans="1:61">
      <c r="A27" s="41" t="s">
        <v>20</v>
      </c>
      <c r="B27" s="26">
        <f>SUM('PC POP projections'!C274:C278)</f>
        <v>615776</v>
      </c>
      <c r="C27" s="26">
        <f>SUM('PC POP projections'!D274:D278)</f>
        <v>626680</v>
      </c>
      <c r="D27" s="26">
        <f>SUM('PC POP projections'!E274:E278)</f>
        <v>640180</v>
      </c>
      <c r="E27" s="26">
        <f>SUM('PC POP projections'!F274:F278)</f>
        <v>654198</v>
      </c>
      <c r="F27" s="26">
        <f>SUM('PC POP projections'!G274:G278)</f>
        <v>669388</v>
      </c>
      <c r="G27" s="26">
        <f>SUM('PC POP projections'!H274:H278)</f>
        <v>685669</v>
      </c>
      <c r="H27" s="26">
        <f>SUM('PC POP projections'!I274:I278)</f>
        <v>701113</v>
      </c>
      <c r="I27" s="26">
        <f>SUM('PC POP projections'!J274:J278)</f>
        <v>718118</v>
      </c>
      <c r="J27" s="26">
        <f>SUM('PC POP projections'!K274:K278)</f>
        <v>733620</v>
      </c>
      <c r="K27" s="26">
        <f>SUM('PC POP projections'!L274:L278)</f>
        <v>750804</v>
      </c>
      <c r="L27" s="26">
        <f>SUM('PC POP projections'!M274:M278)</f>
        <v>765785</v>
      </c>
      <c r="M27" s="26">
        <f>SUM('PC POP projections'!N274:N278)</f>
        <v>777604</v>
      </c>
      <c r="N27" s="26">
        <f>SUM('PC POP projections'!O274:O278)</f>
        <v>784462</v>
      </c>
      <c r="O27" s="26">
        <f>SUM('PC POP projections'!P274:P278)</f>
        <v>785509</v>
      </c>
      <c r="P27" s="26">
        <f>SUM('PC POP projections'!Q274:Q278)</f>
        <v>780265</v>
      </c>
      <c r="Q27" s="26">
        <f>SUM('PC POP projections'!R274:R278)</f>
        <v>775641</v>
      </c>
      <c r="R27" s="26">
        <f>SUM('PC POP projections'!S274:S278)</f>
        <v>774615</v>
      </c>
      <c r="S27" s="26">
        <f>SUM('PC POP projections'!T274:T278)</f>
        <v>782586</v>
      </c>
      <c r="T27" s="26">
        <f>SUM('PC POP projections'!U274:U278)</f>
        <v>796317</v>
      </c>
      <c r="U27" s="26">
        <f>SUM('PC POP projections'!V274:V278)</f>
        <v>822319</v>
      </c>
      <c r="V27" s="26">
        <f>SUM('PC POP projections'!W274:W278)</f>
        <v>845728</v>
      </c>
      <c r="W27" s="26">
        <f>SUM('PC POP projections'!X274:X278)</f>
        <v>859137</v>
      </c>
      <c r="X27" s="26">
        <f>SUM('PC POP projections'!Y274:Y278)</f>
        <v>862279</v>
      </c>
      <c r="Y27" s="26">
        <f>SUM('PC POP projections'!Z274:Z278)</f>
        <v>860422</v>
      </c>
      <c r="Z27" s="26">
        <f>SUM('PC POP projections'!AA274:AA278)</f>
        <v>846850</v>
      </c>
      <c r="AA27" s="26">
        <f>SUM('PC POP projections'!AB274:AB278)</f>
        <v>836172</v>
      </c>
      <c r="AB27" s="26">
        <f>SUM('PC POP projections'!AC274:AC278)</f>
        <v>833364</v>
      </c>
      <c r="AC27" s="26">
        <f>SUM('PC POP projections'!AD274:AD278)</f>
        <v>837809</v>
      </c>
      <c r="AD27" s="26">
        <f>SUM('PC POP projections'!AE274:AE278)</f>
        <v>849444</v>
      </c>
      <c r="AE27" s="26">
        <f>SUM('PC POP projections'!AF274:AF278)</f>
        <v>869370</v>
      </c>
      <c r="AF27" s="26">
        <f>SUM('PC POP projections'!AG274:AG278)</f>
        <v>892867</v>
      </c>
      <c r="AG27" s="26">
        <f>SUM('PC POP projections'!AH274:AH278)</f>
        <v>920913</v>
      </c>
      <c r="AH27" s="26">
        <f>SUM('PC POP projections'!AI274:AI278)</f>
        <v>947046</v>
      </c>
      <c r="AI27" s="26">
        <f>SUM('PC POP projections'!AJ274:AJ278)</f>
        <v>971921</v>
      </c>
      <c r="AJ27" s="26">
        <f>SUM('PC POP projections'!AK274:AK278)</f>
        <v>989861</v>
      </c>
      <c r="AK27" s="26">
        <f>SUM('PC POP projections'!AL274:AL278)</f>
        <v>1003222</v>
      </c>
      <c r="AL27" s="26">
        <f>SUM('PC POP projections'!AM274:AM278)</f>
        <v>1012074</v>
      </c>
      <c r="AM27" s="26">
        <f>SUM('PC POP projections'!AN274:AN278)</f>
        <v>1021102</v>
      </c>
      <c r="AN27" s="26">
        <f>SUM('PC POP projections'!AO274:AO278)</f>
        <v>1029228</v>
      </c>
      <c r="AO27" s="26">
        <f>SUM('PC POP projections'!AP274:AP278)</f>
        <v>1035232</v>
      </c>
      <c r="AP27" s="26">
        <f>SUM('PC POP projections'!AQ274:AQ278)</f>
        <v>1038256</v>
      </c>
      <c r="AQ27" s="26">
        <f>SUM('PC POP projections'!AR274:AR278)</f>
        <v>1039404</v>
      </c>
      <c r="AR27" s="26">
        <f>SUM('PC POP projections'!AS274:AS278)</f>
        <v>1038319</v>
      </c>
      <c r="AS27" s="26">
        <f>SUM('PC POP projections'!AT274:AT278)</f>
        <v>1036314</v>
      </c>
      <c r="AT27" s="26">
        <f>SUM('PC POP projections'!AU274:AU278)</f>
        <v>1033835</v>
      </c>
      <c r="AU27" s="26">
        <f>SUM('PC POP projections'!AV274:AV278)</f>
        <v>1034299</v>
      </c>
      <c r="AV27" s="26">
        <f>SUM('PC POP projections'!AW274:AW278)</f>
        <v>1033071</v>
      </c>
      <c r="AW27" s="26">
        <f>SUM('PC POP projections'!AX274:AX278)</f>
        <v>1032772</v>
      </c>
      <c r="AX27" s="26">
        <f>SUM('PC POP projections'!AY274:AY278)</f>
        <v>1031442</v>
      </c>
      <c r="BI27" s="25"/>
    </row>
    <row r="28" spans="1:61">
      <c r="A28" s="41" t="s">
        <v>3</v>
      </c>
      <c r="B28" s="26">
        <f>SUM('PC POP projections'!C279:C283)</f>
        <v>515707</v>
      </c>
      <c r="C28" s="26">
        <f>SUM('PC POP projections'!D279:D283)</f>
        <v>544935</v>
      </c>
      <c r="D28" s="26">
        <f>SUM('PC POP projections'!E279:E283)</f>
        <v>564520</v>
      </c>
      <c r="E28" s="26">
        <f>SUM('PC POP projections'!F279:F283)</f>
        <v>583531</v>
      </c>
      <c r="F28" s="26">
        <f>SUM('PC POP projections'!G279:G283)</f>
        <v>601803</v>
      </c>
      <c r="G28" s="26">
        <f>SUM('PC POP projections'!H279:H283)</f>
        <v>603183</v>
      </c>
      <c r="H28" s="26">
        <f>SUM('PC POP projections'!I279:I283)</f>
        <v>614002</v>
      </c>
      <c r="I28" s="26">
        <f>SUM('PC POP projections'!J279:J283)</f>
        <v>627361</v>
      </c>
      <c r="J28" s="26">
        <f>SUM('PC POP projections'!K279:K283)</f>
        <v>641283</v>
      </c>
      <c r="K28" s="26">
        <f>SUM('PC POP projections'!L279:L283)</f>
        <v>656399</v>
      </c>
      <c r="L28" s="26">
        <f>SUM('PC POP projections'!M279:M283)</f>
        <v>672622</v>
      </c>
      <c r="M28" s="26">
        <f>SUM('PC POP projections'!N279:N283)</f>
        <v>688110</v>
      </c>
      <c r="N28" s="26">
        <f>SUM('PC POP projections'!O279:O283)</f>
        <v>705122</v>
      </c>
      <c r="O28" s="26">
        <f>SUM('PC POP projections'!P279:P283)</f>
        <v>720675</v>
      </c>
      <c r="P28" s="26">
        <f>SUM('PC POP projections'!Q279:Q283)</f>
        <v>737887</v>
      </c>
      <c r="Q28" s="26">
        <f>SUM('PC POP projections'!R279:R283)</f>
        <v>752939</v>
      </c>
      <c r="R28" s="26">
        <f>SUM('PC POP projections'!S279:S283)</f>
        <v>764896</v>
      </c>
      <c r="S28" s="26">
        <f>SUM('PC POP projections'!T279:T283)</f>
        <v>771987</v>
      </c>
      <c r="T28" s="26">
        <f>SUM('PC POP projections'!U279:U283)</f>
        <v>773371</v>
      </c>
      <c r="U28" s="26">
        <f>SUM('PC POP projections'!V279:V283)</f>
        <v>768598</v>
      </c>
      <c r="V28" s="26">
        <f>SUM('PC POP projections'!W279:W283)</f>
        <v>764435</v>
      </c>
      <c r="W28" s="26">
        <f>SUM('PC POP projections'!X279:X283)</f>
        <v>763814</v>
      </c>
      <c r="X28" s="26">
        <f>SUM('PC POP projections'!Y279:Y283)</f>
        <v>772032</v>
      </c>
      <c r="Y28" s="26">
        <f>SUM('PC POP projections'!Z279:Z283)</f>
        <v>785888</v>
      </c>
      <c r="Z28" s="26">
        <f>SUM('PC POP projections'!AA279:AA283)</f>
        <v>811807</v>
      </c>
      <c r="AA28" s="26">
        <f>SUM('PC POP projections'!AB279:AB283)</f>
        <v>835156</v>
      </c>
      <c r="AB28" s="26">
        <f>SUM('PC POP projections'!AC279:AC283)</f>
        <v>848649</v>
      </c>
      <c r="AC28" s="26">
        <f>SUM('PC POP projections'!AD279:AD283)</f>
        <v>852047</v>
      </c>
      <c r="AD28" s="26">
        <f>SUM('PC POP projections'!AE279:AE283)</f>
        <v>850518</v>
      </c>
      <c r="AE28" s="26">
        <f>SUM('PC POP projections'!AF279:AF283)</f>
        <v>837489</v>
      </c>
      <c r="AF28" s="26">
        <f>SUM('PC POP projections'!AG279:AG283)</f>
        <v>827308</v>
      </c>
      <c r="AG28" s="26">
        <f>SUM('PC POP projections'!AH279:AH283)</f>
        <v>824861</v>
      </c>
      <c r="AH28" s="26">
        <f>SUM('PC POP projections'!AI279:AI283)</f>
        <v>829558</v>
      </c>
      <c r="AI28" s="26">
        <f>SUM('PC POP projections'!AJ279:AJ283)</f>
        <v>841339</v>
      </c>
      <c r="AJ28" s="26">
        <f>SUM('PC POP projections'!AK279:AK283)</f>
        <v>861296</v>
      </c>
      <c r="AK28" s="26">
        <f>SUM('PC POP projections'!AL279:AL283)</f>
        <v>884779</v>
      </c>
      <c r="AL28" s="26">
        <f>SUM('PC POP projections'!AM279:AM283)</f>
        <v>912756</v>
      </c>
      <c r="AM28" s="26">
        <f>SUM('PC POP projections'!AN279:AN283)</f>
        <v>938842</v>
      </c>
      <c r="AN28" s="26">
        <f>SUM('PC POP projections'!AO279:AO283)</f>
        <v>963690</v>
      </c>
      <c r="AO28" s="26">
        <f>SUM('PC POP projections'!AP279:AP283)</f>
        <v>981694</v>
      </c>
      <c r="AP28" s="26">
        <f>SUM('PC POP projections'!AQ279:AQ283)</f>
        <v>995173</v>
      </c>
      <c r="AQ28" s="26">
        <f>SUM('PC POP projections'!AR279:AR283)</f>
        <v>1004205</v>
      </c>
      <c r="AR28" s="26">
        <f>SUM('PC POP projections'!AS279:AS283)</f>
        <v>1013386</v>
      </c>
      <c r="AS28" s="26">
        <f>SUM('PC POP projections'!AT279:AT283)</f>
        <v>1021656</v>
      </c>
      <c r="AT28" s="26">
        <f>SUM('PC POP projections'!AU279:AU283)</f>
        <v>1027793</v>
      </c>
      <c r="AU28" s="26">
        <f>SUM('PC POP projections'!AV279:AV283)</f>
        <v>1030954</v>
      </c>
      <c r="AV28" s="26">
        <f>SUM('PC POP projections'!AW279:AW283)</f>
        <v>1032244</v>
      </c>
      <c r="AW28" s="26">
        <f>SUM('PC POP projections'!AX279:AX283)</f>
        <v>1031325</v>
      </c>
      <c r="AX28" s="26">
        <f>SUM('PC POP projections'!AY279:AY283)</f>
        <v>1029500</v>
      </c>
      <c r="BI28" s="25"/>
    </row>
    <row r="29" spans="1:61">
      <c r="A29" s="41" t="s">
        <v>4</v>
      </c>
      <c r="B29" s="27">
        <f>SUM('PC POP projections'!C284:C288)</f>
        <v>384616</v>
      </c>
      <c r="C29" s="27">
        <f>SUM('PC POP projections'!D284:D288)</f>
        <v>398530</v>
      </c>
      <c r="D29" s="27">
        <f>SUM('PC POP projections'!E284:E288)</f>
        <v>417993</v>
      </c>
      <c r="E29" s="27">
        <f>SUM('PC POP projections'!F284:F288)</f>
        <v>439000</v>
      </c>
      <c r="F29" s="27">
        <f>SUM('PC POP projections'!G284:G288)</f>
        <v>460526</v>
      </c>
      <c r="G29" s="27">
        <f>SUM('PC POP projections'!H284:H288)</f>
        <v>495263</v>
      </c>
      <c r="H29" s="27">
        <f>SUM('PC POP projections'!I284:I288)</f>
        <v>523569</v>
      </c>
      <c r="I29" s="27">
        <f>SUM('PC POP projections'!J284:J288)</f>
        <v>542703</v>
      </c>
      <c r="J29" s="27">
        <f>SUM('PC POP projections'!K284:K288)</f>
        <v>561330</v>
      </c>
      <c r="K29" s="27">
        <f>SUM('PC POP projections'!L284:L288)</f>
        <v>579270</v>
      </c>
      <c r="L29" s="27">
        <f>SUM('PC POP projections'!M284:M288)</f>
        <v>581245</v>
      </c>
      <c r="M29" s="27">
        <f>SUM('PC POP projections'!N284:N288)</f>
        <v>592272</v>
      </c>
      <c r="N29" s="27">
        <f>SUM('PC POP projections'!O284:O288)</f>
        <v>605706</v>
      </c>
      <c r="O29" s="27">
        <f>SUM('PC POP projections'!P284:P288)</f>
        <v>619713</v>
      </c>
      <c r="P29" s="27">
        <f>SUM('PC POP projections'!Q284:Q288)</f>
        <v>634877</v>
      </c>
      <c r="Q29" s="27">
        <f>SUM('PC POP projections'!R284:R288)</f>
        <v>651099</v>
      </c>
      <c r="R29" s="27">
        <f>SUM('PC POP projections'!S284:S288)</f>
        <v>666647</v>
      </c>
      <c r="S29" s="27">
        <f>SUM('PC POP projections'!T284:T288)</f>
        <v>683664</v>
      </c>
      <c r="T29" s="27">
        <f>SUM('PC POP projections'!U284:U288)</f>
        <v>699286</v>
      </c>
      <c r="U29" s="27">
        <f>SUM('PC POP projections'!V284:V288)</f>
        <v>716541</v>
      </c>
      <c r="V29" s="27">
        <f>SUM('PC POP projections'!W284:W288)</f>
        <v>731686</v>
      </c>
      <c r="W29" s="27">
        <f>SUM('PC POP projections'!X284:X288)</f>
        <v>743835</v>
      </c>
      <c r="X29" s="27">
        <f>SUM('PC POP projections'!Y284:Y288)</f>
        <v>751249</v>
      </c>
      <c r="Y29" s="27">
        <f>SUM('PC POP projections'!Z284:Z288)</f>
        <v>753099</v>
      </c>
      <c r="Z29" s="27">
        <f>SUM('PC POP projections'!AA284:AA288)</f>
        <v>748992</v>
      </c>
      <c r="AA29" s="27">
        <f>SUM('PC POP projections'!AB284:AB288)</f>
        <v>745482</v>
      </c>
      <c r="AB29" s="27">
        <f>SUM('PC POP projections'!AC284:AC288)</f>
        <v>745447</v>
      </c>
      <c r="AC29" s="27">
        <f>SUM('PC POP projections'!AD284:AD288)</f>
        <v>754034</v>
      </c>
      <c r="AD29" s="27">
        <f>SUM('PC POP projections'!AE284:AE288)</f>
        <v>768077</v>
      </c>
      <c r="AE29" s="27">
        <f>SUM('PC POP projections'!AF284:AF288)</f>
        <v>793893</v>
      </c>
      <c r="AF29" s="27">
        <f>SUM('PC POP projections'!AG284:AG288)</f>
        <v>817152</v>
      </c>
      <c r="AG29" s="27">
        <f>SUM('PC POP projections'!AH284:AH288)</f>
        <v>830748</v>
      </c>
      <c r="AH29" s="27">
        <f>SUM('PC POP projections'!AI284:AI288)</f>
        <v>834495</v>
      </c>
      <c r="AI29" s="27">
        <f>SUM('PC POP projections'!AJ284:AJ288)</f>
        <v>833413</v>
      </c>
      <c r="AJ29" s="27">
        <f>SUM('PC POP projections'!AK284:AK288)</f>
        <v>821162</v>
      </c>
      <c r="AK29" s="27">
        <f>SUM('PC POP projections'!AL284:AL288)</f>
        <v>811697</v>
      </c>
      <c r="AL29" s="27">
        <f>SUM('PC POP projections'!AM284:AM288)</f>
        <v>809777</v>
      </c>
      <c r="AM29" s="27">
        <f>SUM('PC POP projections'!AN284:AN288)</f>
        <v>814844</v>
      </c>
      <c r="AN29" s="27">
        <f>SUM('PC POP projections'!AO284:AO288)</f>
        <v>826841</v>
      </c>
      <c r="AO29" s="27">
        <f>SUM('PC POP projections'!AP284:AP288)</f>
        <v>846856</v>
      </c>
      <c r="AP29" s="27">
        <f>SUM('PC POP projections'!AQ284:AQ288)</f>
        <v>870328</v>
      </c>
      <c r="AQ29" s="27">
        <f>SUM('PC POP projections'!AR284:AR288)</f>
        <v>898210</v>
      </c>
      <c r="AR29" s="27">
        <f>SUM('PC POP projections'!AS284:AS288)</f>
        <v>924191</v>
      </c>
      <c r="AS29" s="27">
        <f>SUM('PC POP projections'!AT284:AT288)</f>
        <v>948918</v>
      </c>
      <c r="AT29" s="27">
        <f>SUM('PC POP projections'!AU284:AU288)</f>
        <v>966897</v>
      </c>
      <c r="AU29" s="27">
        <f>SUM('PC POP projections'!AV284:AV288)</f>
        <v>980391</v>
      </c>
      <c r="AV29" s="27">
        <f>SUM('PC POP projections'!AW284:AW288)</f>
        <v>989510</v>
      </c>
      <c r="AW29" s="27">
        <f>SUM('PC POP projections'!AX284:AX288)</f>
        <v>998780</v>
      </c>
      <c r="AX29" s="27">
        <f>SUM('PC POP projections'!AY284:AY288)</f>
        <v>1007171</v>
      </c>
      <c r="BI29" s="25"/>
    </row>
    <row r="30" spans="1:61">
      <c r="A30" s="41" t="s">
        <v>5</v>
      </c>
      <c r="B30" s="26">
        <f>SUM('PC POP projections'!C289:C293)</f>
        <v>305304</v>
      </c>
      <c r="C30" s="26">
        <f>SUM('PC POP projections'!D289:D293)</f>
        <v>312578</v>
      </c>
      <c r="D30" s="26">
        <f>SUM('PC POP projections'!E289:E293)</f>
        <v>322408</v>
      </c>
      <c r="E30" s="26">
        <f>SUM('PC POP projections'!F289:F293)</f>
        <v>332516</v>
      </c>
      <c r="F30" s="26">
        <f>SUM('PC POP projections'!G289:G293)</f>
        <v>342364</v>
      </c>
      <c r="G30" s="26">
        <f>SUM('PC POP projections'!H289:H293)</f>
        <v>356336</v>
      </c>
      <c r="H30" s="26">
        <f>SUM('PC POP projections'!I289:I293)</f>
        <v>369797</v>
      </c>
      <c r="I30" s="26">
        <f>SUM('PC POP projections'!J289:J293)</f>
        <v>388531</v>
      </c>
      <c r="J30" s="26">
        <f>SUM('PC POP projections'!K289:K293)</f>
        <v>408726</v>
      </c>
      <c r="K30" s="26">
        <f>SUM('PC POP projections'!L289:L293)</f>
        <v>429403</v>
      </c>
      <c r="L30" s="26">
        <f>SUM('PC POP projections'!M289:M293)</f>
        <v>462656</v>
      </c>
      <c r="M30" s="26">
        <f>SUM('PC POP projections'!N289:N293)</f>
        <v>489738</v>
      </c>
      <c r="N30" s="26">
        <f>SUM('PC POP projections'!O289:O293)</f>
        <v>508301</v>
      </c>
      <c r="O30" s="26">
        <f>SUM('PC POP projections'!P289:P293)</f>
        <v>526418</v>
      </c>
      <c r="P30" s="26">
        <f>SUM('PC POP projections'!Q289:Q293)</f>
        <v>543869</v>
      </c>
      <c r="Q30" s="26">
        <f>SUM('PC POP projections'!R289:R293)</f>
        <v>546670</v>
      </c>
      <c r="R30" s="26">
        <f>SUM('PC POP projections'!S289:S293)</f>
        <v>557913</v>
      </c>
      <c r="S30" s="26">
        <f>SUM('PC POP projections'!T289:T293)</f>
        <v>571365</v>
      </c>
      <c r="T30" s="26">
        <f>SUM('PC POP projections'!U289:U293)</f>
        <v>585409</v>
      </c>
      <c r="U30" s="26">
        <f>SUM('PC POP projections'!V289:V293)</f>
        <v>600561</v>
      </c>
      <c r="V30" s="26">
        <f>SUM('PC POP projections'!W289:W293)</f>
        <v>616693</v>
      </c>
      <c r="W30" s="26">
        <f>SUM('PC POP projections'!X289:X293)</f>
        <v>632244</v>
      </c>
      <c r="X30" s="26">
        <f>SUM('PC POP projections'!Y289:Y293)</f>
        <v>649181</v>
      </c>
      <c r="Y30" s="26">
        <f>SUM('PC POP projections'!Z289:Z293)</f>
        <v>664818</v>
      </c>
      <c r="Z30" s="26">
        <f>SUM('PC POP projections'!AA289:AA293)</f>
        <v>682054</v>
      </c>
      <c r="AA30" s="26">
        <f>SUM('PC POP projections'!AB289:AB293)</f>
        <v>697257</v>
      </c>
      <c r="AB30" s="26">
        <f>SUM('PC POP projections'!AC289:AC293)</f>
        <v>709613</v>
      </c>
      <c r="AC30" s="26">
        <f>SUM('PC POP projections'!AD289:AD293)</f>
        <v>717434</v>
      </c>
      <c r="AD30" s="26">
        <f>SUM('PC POP projections'!AE289:AE293)</f>
        <v>719911</v>
      </c>
      <c r="AE30" s="26">
        <f>SUM('PC POP projections'!AF289:AF293)</f>
        <v>716744</v>
      </c>
      <c r="AF30" s="26">
        <f>SUM('PC POP projections'!AG289:AG293)</f>
        <v>714158</v>
      </c>
      <c r="AG30" s="26">
        <f>SUM('PC POP projections'!AH289:AH293)</f>
        <v>714949</v>
      </c>
      <c r="AH30" s="26">
        <f>SUM('PC POP projections'!AI289:AI293)</f>
        <v>724037</v>
      </c>
      <c r="AI30" s="26">
        <f>SUM('PC POP projections'!AJ289:AJ293)</f>
        <v>738302</v>
      </c>
      <c r="AJ30" s="26">
        <f>SUM('PC POP projections'!AK289:AK293)</f>
        <v>763899</v>
      </c>
      <c r="AK30" s="26">
        <f>SUM('PC POP projections'!AL289:AL293)</f>
        <v>786953</v>
      </c>
      <c r="AL30" s="26">
        <f>SUM('PC POP projections'!AM289:AM293)</f>
        <v>800636</v>
      </c>
      <c r="AM30" s="26">
        <f>SUM('PC POP projections'!AN289:AN293)</f>
        <v>804855</v>
      </c>
      <c r="AN30" s="26">
        <f>SUM('PC POP projections'!AO289:AO293)</f>
        <v>804394</v>
      </c>
      <c r="AO30" s="26">
        <f>SUM('PC POP projections'!AP289:AP293)</f>
        <v>793290</v>
      </c>
      <c r="AP30" s="26">
        <f>SUM('PC POP projections'!AQ289:AQ293)</f>
        <v>784888</v>
      </c>
      <c r="AQ30" s="26">
        <f>SUM('PC POP projections'!AR289:AR293)</f>
        <v>783739</v>
      </c>
      <c r="AR30" s="26">
        <f>SUM('PC POP projections'!AS289:AS293)</f>
        <v>789285</v>
      </c>
      <c r="AS30" s="26">
        <f>SUM('PC POP projections'!AT289:AT293)</f>
        <v>801470</v>
      </c>
      <c r="AT30" s="26">
        <f>SUM('PC POP projections'!AU289:AU293)</f>
        <v>821373</v>
      </c>
      <c r="AU30" s="26">
        <f>SUM('PC POP projections'!AV289:AV293)</f>
        <v>844574</v>
      </c>
      <c r="AV30" s="26">
        <f>SUM('PC POP projections'!AW289:AW293)</f>
        <v>872008</v>
      </c>
      <c r="AW30" s="26">
        <f>SUM('PC POP projections'!AX289:AX293)</f>
        <v>897579</v>
      </c>
      <c r="AX30" s="26">
        <f>SUM('PC POP projections'!AY289:AY293)</f>
        <v>921929</v>
      </c>
      <c r="BI30" s="25"/>
    </row>
    <row r="31" spans="1:61">
      <c r="A31" s="41" t="s">
        <v>6</v>
      </c>
      <c r="B31" s="26">
        <f>SUM('PC POP projections'!C294:C298)</f>
        <v>252429</v>
      </c>
      <c r="C31" s="26">
        <f>SUM('PC POP projections'!D294:D298)</f>
        <v>251934</v>
      </c>
      <c r="D31" s="26">
        <f>SUM('PC POP projections'!E294:E298)</f>
        <v>252009</v>
      </c>
      <c r="E31" s="26">
        <f>SUM('PC POP projections'!F294:F298)</f>
        <v>253377</v>
      </c>
      <c r="F31" s="26">
        <f>SUM('PC POP projections'!G294:G298)</f>
        <v>257042</v>
      </c>
      <c r="G31" s="26">
        <f>SUM('PC POP projections'!H294:H298)</f>
        <v>263067</v>
      </c>
      <c r="H31" s="26">
        <f>SUM('PC POP projections'!I294:I298)</f>
        <v>270146</v>
      </c>
      <c r="I31" s="26">
        <f>SUM('PC POP projections'!J294:J298)</f>
        <v>279442</v>
      </c>
      <c r="J31" s="26">
        <f>SUM('PC POP projections'!K294:K298)</f>
        <v>289039</v>
      </c>
      <c r="K31" s="26">
        <f>SUM('PC POP projections'!L294:L298)</f>
        <v>298489</v>
      </c>
      <c r="L31" s="26">
        <f>SUM('PC POP projections'!M294:M298)</f>
        <v>311588</v>
      </c>
      <c r="M31" s="26">
        <f>SUM('PC POP projections'!N294:N298)</f>
        <v>324218</v>
      </c>
      <c r="N31" s="26">
        <f>SUM('PC POP projections'!O294:O298)</f>
        <v>341691</v>
      </c>
      <c r="O31" s="26">
        <f>SUM('PC POP projections'!P294:P298)</f>
        <v>360459</v>
      </c>
      <c r="P31" s="26">
        <f>SUM('PC POP projections'!Q294:Q298)</f>
        <v>379599</v>
      </c>
      <c r="Q31" s="26">
        <f>SUM('PC POP projections'!R294:R298)</f>
        <v>410339</v>
      </c>
      <c r="R31" s="26">
        <f>SUM('PC POP projections'!S294:S298)</f>
        <v>435186</v>
      </c>
      <c r="S31" s="26">
        <f>SUM('PC POP projections'!T294:T298)</f>
        <v>452510</v>
      </c>
      <c r="T31" s="26">
        <f>SUM('PC POP projections'!U294:U298)</f>
        <v>469464</v>
      </c>
      <c r="U31" s="26">
        <f>SUM('PC POP projections'!V294:V298)</f>
        <v>485768</v>
      </c>
      <c r="V31" s="26">
        <f>SUM('PC POP projections'!W294:W298)</f>
        <v>489631</v>
      </c>
      <c r="W31" s="26">
        <f>SUM('PC POP projections'!X294:X298)</f>
        <v>500944</v>
      </c>
      <c r="X31" s="26">
        <f>SUM('PC POP projections'!Y294:Y298)</f>
        <v>514128</v>
      </c>
      <c r="Y31" s="26">
        <f>SUM('PC POP projections'!Z294:Z298)</f>
        <v>527942</v>
      </c>
      <c r="Z31" s="26">
        <f>SUM('PC POP projections'!AA294:AA298)</f>
        <v>542783</v>
      </c>
      <c r="AA31" s="26">
        <f>SUM('PC POP projections'!AB294:AB298)</f>
        <v>558466</v>
      </c>
      <c r="AB31" s="26">
        <f>SUM('PC POP projections'!AC294:AC298)</f>
        <v>573733</v>
      </c>
      <c r="AC31" s="26">
        <f>SUM('PC POP projections'!AD294:AD298)</f>
        <v>590239</v>
      </c>
      <c r="AD31" s="26">
        <f>SUM('PC POP projections'!AE294:AE298)</f>
        <v>605609</v>
      </c>
      <c r="AE31" s="26">
        <f>SUM('PC POP projections'!AF294:AF298)</f>
        <v>622523</v>
      </c>
      <c r="AF31" s="26">
        <f>SUM('PC POP projections'!AG294:AG298)</f>
        <v>637514</v>
      </c>
      <c r="AG31" s="26">
        <f>SUM('PC POP projections'!AH294:AH298)</f>
        <v>649911</v>
      </c>
      <c r="AH31" s="26">
        <f>SUM('PC POP projections'!AI294:AI298)</f>
        <v>658109</v>
      </c>
      <c r="AI31" s="26">
        <f>SUM('PC POP projections'!AJ294:AJ298)</f>
        <v>661328</v>
      </c>
      <c r="AJ31" s="26">
        <f>SUM('PC POP projections'!AK294:AK298)</f>
        <v>659483</v>
      </c>
      <c r="AK31" s="26">
        <f>SUM('PC POP projections'!AL294:AL298)</f>
        <v>658225</v>
      </c>
      <c r="AL31" s="26">
        <f>SUM('PC POP projections'!AM294:AM298)</f>
        <v>660231</v>
      </c>
      <c r="AM31" s="26">
        <f>SUM('PC POP projections'!AN294:AN298)</f>
        <v>670000</v>
      </c>
      <c r="AN31" s="26">
        <f>SUM('PC POP projections'!AO294:AO298)</f>
        <v>684441</v>
      </c>
      <c r="AO31" s="26">
        <f>SUM('PC POP projections'!AP294:AP298)</f>
        <v>709436</v>
      </c>
      <c r="AP31" s="26">
        <f>SUM('PC POP projections'!AQ294:AQ298)</f>
        <v>731850</v>
      </c>
      <c r="AQ31" s="26">
        <f>SUM('PC POP projections'!AR294:AR298)</f>
        <v>745370</v>
      </c>
      <c r="AR31" s="26">
        <f>SUM('PC POP projections'!AS294:AS298)</f>
        <v>750048</v>
      </c>
      <c r="AS31" s="26">
        <f>SUM('PC POP projections'!AT294:AT298)</f>
        <v>750261</v>
      </c>
      <c r="AT31" s="26">
        <f>SUM('PC POP projections'!AU294:AU298)</f>
        <v>740829</v>
      </c>
      <c r="AU31" s="26">
        <f>SUM('PC POP projections'!AV294:AV298)</f>
        <v>733946</v>
      </c>
      <c r="AV31" s="26">
        <f>SUM('PC POP projections'!AW294:AW298)</f>
        <v>733742</v>
      </c>
      <c r="AW31" s="26">
        <f>SUM('PC POP projections'!AX294:AX298)</f>
        <v>739812</v>
      </c>
      <c r="AX31" s="26">
        <f>SUM('PC POP projections'!AY294:AY298)</f>
        <v>752076</v>
      </c>
      <c r="BI31" s="25"/>
    </row>
    <row r="32" spans="1:61">
      <c r="A32" s="41" t="s">
        <v>24</v>
      </c>
      <c r="B32" s="26">
        <f>SUM('PC POP projections'!C299:C314)</f>
        <v>274916</v>
      </c>
      <c r="C32" s="26">
        <f>SUM('PC POP projections'!D299:D314)</f>
        <v>284274</v>
      </c>
      <c r="D32" s="26">
        <f>SUM('PC POP projections'!E299:E314)</f>
        <v>292490</v>
      </c>
      <c r="E32" s="26">
        <f>SUM('PC POP projections'!F299:F314)</f>
        <v>300536</v>
      </c>
      <c r="F32" s="26">
        <f>SUM('PC POP projections'!G299:G314)</f>
        <v>307864</v>
      </c>
      <c r="G32" s="26">
        <f>SUM('PC POP projections'!H299:H314)</f>
        <v>312669</v>
      </c>
      <c r="H32" s="26">
        <f>SUM('PC POP projections'!I299:I314)</f>
        <v>317535</v>
      </c>
      <c r="I32" s="26">
        <f>SUM('PC POP projections'!J299:J314)</f>
        <v>322251</v>
      </c>
      <c r="J32" s="26">
        <f>SUM('PC POP projections'!K299:K314)</f>
        <v>328183</v>
      </c>
      <c r="K32" s="26">
        <f>SUM('PC POP projections'!L299:L314)</f>
        <v>335662</v>
      </c>
      <c r="L32" s="26">
        <f>SUM('PC POP projections'!M299:M314)</f>
        <v>343223</v>
      </c>
      <c r="M32" s="26">
        <f>SUM('PC POP projections'!N299:N314)</f>
        <v>351863</v>
      </c>
      <c r="N32" s="26">
        <f>SUM('PC POP projections'!O299:O314)</f>
        <v>362295</v>
      </c>
      <c r="O32" s="26">
        <f>SUM('PC POP projections'!P299:P314)</f>
        <v>373987</v>
      </c>
      <c r="P32" s="26">
        <f>SUM('PC POP projections'!Q299:Q314)</f>
        <v>386766</v>
      </c>
      <c r="Q32" s="26">
        <f>SUM('PC POP projections'!R299:R314)</f>
        <v>402488</v>
      </c>
      <c r="R32" s="26">
        <f>SUM('PC POP projections'!S299:S314)</f>
        <v>418475</v>
      </c>
      <c r="S32" s="26">
        <f>SUM('PC POP projections'!T299:T314)</f>
        <v>439682</v>
      </c>
      <c r="T32" s="26">
        <f>SUM('PC POP projections'!U299:U314)</f>
        <v>462585</v>
      </c>
      <c r="U32" s="26">
        <f>SUM('PC POP projections'!V299:V314)</f>
        <v>486220</v>
      </c>
      <c r="V32" s="26">
        <f>SUM('PC POP projections'!W299:W314)</f>
        <v>521526</v>
      </c>
      <c r="W32" s="26">
        <f>SUM('PC POP projections'!X299:X314)</f>
        <v>551320</v>
      </c>
      <c r="X32" s="26">
        <f>SUM('PC POP projections'!Y299:Y314)</f>
        <v>578522</v>
      </c>
      <c r="Y32" s="26">
        <f>SUM('PC POP projections'!Z299:Z314)</f>
        <v>606273</v>
      </c>
      <c r="Z32" s="26">
        <f>SUM('PC POP projections'!AA299:AA314)</f>
        <v>633568</v>
      </c>
      <c r="AA32" s="26">
        <f>SUM('PC POP projections'!AB299:AB314)</f>
        <v>659756</v>
      </c>
      <c r="AB32" s="26">
        <f>SUM('PC POP projections'!AC299:AC314)</f>
        <v>687245</v>
      </c>
      <c r="AC32" s="26">
        <f>SUM('PC POP projections'!AD299:AD314)</f>
        <v>713838</v>
      </c>
      <c r="AD32" s="26">
        <f>SUM('PC POP projections'!AE299:AE314)</f>
        <v>741293</v>
      </c>
      <c r="AE32" s="26">
        <f>SUM('PC POP projections'!AF299:AF314)</f>
        <v>769157</v>
      </c>
      <c r="AF32" s="26">
        <f>SUM('PC POP projections'!AG299:AG314)</f>
        <v>796821</v>
      </c>
      <c r="AG32" s="26">
        <f>SUM('PC POP projections'!AH299:AH314)</f>
        <v>825393</v>
      </c>
      <c r="AH32" s="26">
        <f>SUM('PC POP projections'!AI299:AI314)</f>
        <v>854460</v>
      </c>
      <c r="AI32" s="26">
        <f>SUM('PC POP projections'!AJ299:AJ314)</f>
        <v>883519</v>
      </c>
      <c r="AJ32" s="26">
        <f>SUM('PC POP projections'!AK299:AK314)</f>
        <v>914523</v>
      </c>
      <c r="AK32" s="26">
        <f>SUM('PC POP projections'!AL299:AL314)</f>
        <v>943869</v>
      </c>
      <c r="AL32" s="26">
        <f>SUM('PC POP projections'!AM299:AM314)</f>
        <v>971914</v>
      </c>
      <c r="AM32" s="26">
        <f>SUM('PC POP projections'!AN299:AN314)</f>
        <v>996831</v>
      </c>
      <c r="AN32" s="26">
        <f>SUM('PC POP projections'!AO299:AO314)</f>
        <v>1017497</v>
      </c>
      <c r="AO32" s="26">
        <f>SUM('PC POP projections'!AP299:AP314)</f>
        <v>1035636</v>
      </c>
      <c r="AP32" s="26">
        <f>SUM('PC POP projections'!AQ299:AQ314)</f>
        <v>1053102</v>
      </c>
      <c r="AQ32" s="26">
        <f>SUM('PC POP projections'!AR299:AR314)</f>
        <v>1072649</v>
      </c>
      <c r="AR32" s="26">
        <f>SUM('PC POP projections'!AS299:AS314)</f>
        <v>1097442</v>
      </c>
      <c r="AS32" s="26">
        <f>SUM('PC POP projections'!AT299:AT314)</f>
        <v>1123604</v>
      </c>
      <c r="AT32" s="26">
        <f>SUM('PC POP projections'!AU299:AU314)</f>
        <v>1157850</v>
      </c>
      <c r="AU32" s="26">
        <f>SUM('PC POP projections'!AV299:AV314)</f>
        <v>1189899</v>
      </c>
      <c r="AV32" s="26">
        <f>SUM('PC POP projections'!AW299:AW314)</f>
        <v>1216489</v>
      </c>
      <c r="AW32" s="26">
        <f>SUM('PC POP projections'!AX299:AX314)</f>
        <v>1239866</v>
      </c>
      <c r="AX32" s="26">
        <f>SUM('PC POP projections'!AY299:AY314)</f>
        <v>1260508</v>
      </c>
      <c r="BI32" s="25"/>
    </row>
    <row r="33" spans="1:61">
      <c r="A33" s="41" t="s">
        <v>34</v>
      </c>
      <c r="B33" s="26">
        <f t="shared" ref="B33:AG33" si="2">SUM(B27:B32)</f>
        <v>2348748</v>
      </c>
      <c r="C33" s="26">
        <f t="shared" si="2"/>
        <v>2418931</v>
      </c>
      <c r="D33" s="26">
        <f t="shared" si="2"/>
        <v>2489600</v>
      </c>
      <c r="E33" s="26">
        <f t="shared" si="2"/>
        <v>2563158</v>
      </c>
      <c r="F33" s="26">
        <f t="shared" si="2"/>
        <v>2638987</v>
      </c>
      <c r="G33" s="26">
        <f t="shared" si="2"/>
        <v>2716187</v>
      </c>
      <c r="H33" s="26">
        <f t="shared" si="2"/>
        <v>2796162</v>
      </c>
      <c r="I33" s="26">
        <f t="shared" si="2"/>
        <v>2878406</v>
      </c>
      <c r="J33" s="26">
        <f t="shared" si="2"/>
        <v>2962181</v>
      </c>
      <c r="K33" s="26">
        <f t="shared" si="2"/>
        <v>3050027</v>
      </c>
      <c r="L33" s="26">
        <f t="shared" si="2"/>
        <v>3137119</v>
      </c>
      <c r="M33" s="26">
        <f t="shared" si="2"/>
        <v>3223805</v>
      </c>
      <c r="N33" s="26">
        <f t="shared" si="2"/>
        <v>3307577</v>
      </c>
      <c r="O33" s="26">
        <f t="shared" si="2"/>
        <v>3386761</v>
      </c>
      <c r="P33" s="26">
        <f t="shared" si="2"/>
        <v>3463263</v>
      </c>
      <c r="Q33" s="26">
        <f t="shared" si="2"/>
        <v>3539176</v>
      </c>
      <c r="R33" s="26">
        <f t="shared" si="2"/>
        <v>3617732</v>
      </c>
      <c r="S33" s="26">
        <f t="shared" si="2"/>
        <v>3701794</v>
      </c>
      <c r="T33" s="26">
        <f t="shared" si="2"/>
        <v>3786432</v>
      </c>
      <c r="U33" s="26">
        <f t="shared" si="2"/>
        <v>3880007</v>
      </c>
      <c r="V33" s="26">
        <f t="shared" si="2"/>
        <v>3969699</v>
      </c>
      <c r="W33" s="26">
        <f t="shared" si="2"/>
        <v>4051294</v>
      </c>
      <c r="X33" s="26">
        <f t="shared" si="2"/>
        <v>4127391</v>
      </c>
      <c r="Y33" s="26">
        <f t="shared" si="2"/>
        <v>4198442</v>
      </c>
      <c r="Z33" s="26">
        <f t="shared" si="2"/>
        <v>4266054</v>
      </c>
      <c r="AA33" s="26">
        <f t="shared" si="2"/>
        <v>4332289</v>
      </c>
      <c r="AB33" s="26">
        <f t="shared" si="2"/>
        <v>4398051</v>
      </c>
      <c r="AC33" s="26">
        <f t="shared" si="2"/>
        <v>4465401</v>
      </c>
      <c r="AD33" s="26">
        <f t="shared" si="2"/>
        <v>4534852</v>
      </c>
      <c r="AE33" s="26">
        <f t="shared" si="2"/>
        <v>4609176</v>
      </c>
      <c r="AF33" s="26">
        <f t="shared" si="2"/>
        <v>4685820</v>
      </c>
      <c r="AG33" s="26">
        <f t="shared" si="2"/>
        <v>4766775</v>
      </c>
      <c r="AH33" s="26">
        <f t="shared" ref="AH33:AX33" si="3">SUM(AH27:AH32)</f>
        <v>4847705</v>
      </c>
      <c r="AI33" s="26">
        <f t="shared" si="3"/>
        <v>4929822</v>
      </c>
      <c r="AJ33" s="26">
        <f t="shared" si="3"/>
        <v>5010224</v>
      </c>
      <c r="AK33" s="26">
        <f t="shared" si="3"/>
        <v>5088745</v>
      </c>
      <c r="AL33" s="26">
        <f t="shared" si="3"/>
        <v>5167388</v>
      </c>
      <c r="AM33" s="26">
        <f t="shared" si="3"/>
        <v>5246474</v>
      </c>
      <c r="AN33" s="26">
        <f t="shared" si="3"/>
        <v>5326091</v>
      </c>
      <c r="AO33" s="26">
        <f t="shared" si="3"/>
        <v>5402144</v>
      </c>
      <c r="AP33" s="26">
        <f t="shared" si="3"/>
        <v>5473597</v>
      </c>
      <c r="AQ33" s="26">
        <f t="shared" si="3"/>
        <v>5543577</v>
      </c>
      <c r="AR33" s="26">
        <f t="shared" si="3"/>
        <v>5612671</v>
      </c>
      <c r="AS33" s="26">
        <f t="shared" si="3"/>
        <v>5682223</v>
      </c>
      <c r="AT33" s="26">
        <f t="shared" si="3"/>
        <v>5748577</v>
      </c>
      <c r="AU33" s="26">
        <f t="shared" si="3"/>
        <v>5814063</v>
      </c>
      <c r="AV33" s="26">
        <f t="shared" si="3"/>
        <v>5877064</v>
      </c>
      <c r="AW33" s="26">
        <f t="shared" si="3"/>
        <v>5940134</v>
      </c>
      <c r="AX33" s="26">
        <f t="shared" si="3"/>
        <v>6002626</v>
      </c>
      <c r="BI33" s="25"/>
    </row>
    <row r="34" spans="1:61">
      <c r="C34" s="15"/>
      <c r="D34" s="15"/>
      <c r="E34" s="15"/>
      <c r="F34" s="15"/>
      <c r="G34" s="15"/>
      <c r="H34" s="15"/>
      <c r="I34" s="15"/>
      <c r="J34" s="15"/>
      <c r="K34" s="36"/>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6"/>
      <c r="AU34" s="16"/>
    </row>
    <row r="35" spans="1:61">
      <c r="C35" s="15"/>
      <c r="D35" s="15"/>
      <c r="E35" s="15"/>
      <c r="F35" s="15"/>
      <c r="G35" s="15"/>
      <c r="H35" s="15"/>
      <c r="I35" s="15"/>
      <c r="J35" s="15"/>
      <c r="K35" s="36"/>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1:61" ht="15">
      <c r="A36" s="154" t="s">
        <v>214</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row>
    <row r="37" spans="1:61">
      <c r="A37" s="41" t="s">
        <v>304</v>
      </c>
      <c r="B37" s="23">
        <v>65</v>
      </c>
      <c r="C37" s="23">
        <v>65</v>
      </c>
      <c r="D37" s="23">
        <v>65</v>
      </c>
      <c r="E37" s="23">
        <v>65</v>
      </c>
      <c r="F37" s="23">
        <v>65</v>
      </c>
      <c r="G37" s="23">
        <v>65</v>
      </c>
      <c r="H37" s="23">
        <v>65</v>
      </c>
      <c r="I37" s="23">
        <v>65</v>
      </c>
      <c r="J37" s="23">
        <v>65</v>
      </c>
      <c r="K37" s="23">
        <v>65</v>
      </c>
      <c r="L37" s="23">
        <v>65</v>
      </c>
      <c r="M37" s="23">
        <v>65</v>
      </c>
      <c r="N37" s="23">
        <v>65</v>
      </c>
      <c r="O37" s="23">
        <v>65</v>
      </c>
      <c r="P37" s="23">
        <v>65</v>
      </c>
      <c r="Q37" s="23">
        <v>65</v>
      </c>
      <c r="R37" s="23">
        <v>65</v>
      </c>
      <c r="S37" s="23">
        <v>65</v>
      </c>
      <c r="T37" s="23">
        <v>65</v>
      </c>
      <c r="U37" s="23">
        <v>65</v>
      </c>
      <c r="V37" s="23">
        <v>65</v>
      </c>
      <c r="W37" s="23">
        <v>65</v>
      </c>
      <c r="X37" s="23">
        <v>65</v>
      </c>
      <c r="Y37" s="23">
        <v>65</v>
      </c>
      <c r="Z37" s="23">
        <v>65</v>
      </c>
      <c r="AA37" s="23">
        <v>65</v>
      </c>
      <c r="AB37" s="23">
        <v>65</v>
      </c>
      <c r="AC37" s="23">
        <v>65</v>
      </c>
      <c r="AD37" s="23">
        <v>65</v>
      </c>
      <c r="AE37" s="23">
        <v>65</v>
      </c>
      <c r="AF37" s="23">
        <v>65</v>
      </c>
      <c r="AG37" s="23">
        <v>65</v>
      </c>
      <c r="AH37" s="23">
        <v>65</v>
      </c>
      <c r="AI37" s="23">
        <v>65</v>
      </c>
      <c r="AJ37" s="23">
        <v>65</v>
      </c>
      <c r="AK37" s="23">
        <v>65</v>
      </c>
      <c r="AL37" s="23">
        <v>65</v>
      </c>
      <c r="AM37" s="23">
        <v>65</v>
      </c>
      <c r="AN37" s="23">
        <v>65</v>
      </c>
      <c r="AO37" s="23">
        <v>65</v>
      </c>
      <c r="AP37" s="23">
        <v>65</v>
      </c>
      <c r="AQ37" s="23">
        <v>65</v>
      </c>
      <c r="AR37" s="23">
        <v>65</v>
      </c>
      <c r="AS37" s="23">
        <v>65</v>
      </c>
      <c r="AT37" s="23">
        <v>65</v>
      </c>
      <c r="AU37" s="23">
        <v>65</v>
      </c>
      <c r="AV37" s="23">
        <v>65</v>
      </c>
      <c r="AW37" s="23">
        <v>65</v>
      </c>
      <c r="AX37" s="23">
        <v>65</v>
      </c>
    </row>
    <row r="38" spans="1:61">
      <c r="A38" s="40" t="s">
        <v>198</v>
      </c>
      <c r="B38" s="23">
        <v>65</v>
      </c>
      <c r="C38" s="23">
        <v>65</v>
      </c>
      <c r="D38" s="23">
        <v>65</v>
      </c>
      <c r="E38" s="23">
        <v>65</v>
      </c>
      <c r="F38" s="23">
        <v>65</v>
      </c>
      <c r="G38" s="23">
        <v>65</v>
      </c>
      <c r="H38" s="23">
        <v>65.5</v>
      </c>
      <c r="I38" s="23">
        <v>65.5</v>
      </c>
      <c r="J38" s="23">
        <v>66</v>
      </c>
      <c r="K38" s="23">
        <v>66</v>
      </c>
      <c r="L38" s="23">
        <v>66.5</v>
      </c>
      <c r="M38" s="23">
        <v>66.5</v>
      </c>
      <c r="N38" s="23">
        <v>67</v>
      </c>
      <c r="O38" s="23">
        <v>67</v>
      </c>
      <c r="P38" s="23">
        <v>67</v>
      </c>
      <c r="Q38" s="23">
        <v>67</v>
      </c>
      <c r="R38" s="23">
        <v>67</v>
      </c>
      <c r="S38" s="23">
        <v>67</v>
      </c>
      <c r="T38" s="23">
        <v>67</v>
      </c>
      <c r="U38" s="23">
        <v>67</v>
      </c>
      <c r="V38" s="23">
        <v>67</v>
      </c>
      <c r="W38" s="23">
        <v>67</v>
      </c>
      <c r="X38" s="23">
        <v>67</v>
      </c>
      <c r="Y38" s="23">
        <v>67</v>
      </c>
      <c r="Z38" s="23">
        <v>67</v>
      </c>
      <c r="AA38" s="23">
        <v>67</v>
      </c>
      <c r="AB38" s="23">
        <v>67</v>
      </c>
      <c r="AC38" s="23">
        <v>67</v>
      </c>
      <c r="AD38" s="23">
        <v>67</v>
      </c>
      <c r="AE38" s="23">
        <v>67</v>
      </c>
      <c r="AF38" s="23">
        <v>67</v>
      </c>
      <c r="AG38" s="23">
        <v>67</v>
      </c>
      <c r="AH38" s="23">
        <v>67</v>
      </c>
      <c r="AI38" s="23">
        <v>67</v>
      </c>
      <c r="AJ38" s="23">
        <v>67</v>
      </c>
      <c r="AK38" s="23">
        <v>67</v>
      </c>
      <c r="AL38" s="23">
        <v>67</v>
      </c>
      <c r="AM38" s="23">
        <v>67</v>
      </c>
      <c r="AN38" s="23">
        <v>67</v>
      </c>
      <c r="AO38" s="23">
        <v>67</v>
      </c>
      <c r="AP38" s="23">
        <v>67</v>
      </c>
      <c r="AQ38" s="23">
        <v>67</v>
      </c>
      <c r="AR38" s="23">
        <v>67</v>
      </c>
      <c r="AS38" s="23">
        <v>67</v>
      </c>
      <c r="AT38" s="23">
        <v>67</v>
      </c>
      <c r="AU38" s="23">
        <v>67</v>
      </c>
      <c r="AV38" s="23">
        <v>67</v>
      </c>
      <c r="AW38" s="23">
        <v>67</v>
      </c>
      <c r="AX38" s="23">
        <v>67</v>
      </c>
    </row>
    <row r="39" spans="1:61">
      <c r="A39" s="41" t="s">
        <v>38</v>
      </c>
      <c r="B39" s="23">
        <v>65</v>
      </c>
      <c r="C39" s="23">
        <v>65</v>
      </c>
      <c r="D39" s="23">
        <v>65</v>
      </c>
      <c r="E39" s="23">
        <v>65</v>
      </c>
      <c r="F39" s="23">
        <v>65</v>
      </c>
      <c r="G39" s="23">
        <v>65</v>
      </c>
      <c r="H39" s="23">
        <v>65.5</v>
      </c>
      <c r="I39" s="23">
        <v>65.5</v>
      </c>
      <c r="J39" s="23">
        <v>66</v>
      </c>
      <c r="K39" s="23">
        <v>66</v>
      </c>
      <c r="L39" s="23">
        <v>66.5</v>
      </c>
      <c r="M39" s="23">
        <v>66.5</v>
      </c>
      <c r="N39" s="23">
        <v>67</v>
      </c>
      <c r="O39" s="23">
        <v>67</v>
      </c>
      <c r="P39" s="23">
        <v>67.5</v>
      </c>
      <c r="Q39" s="23">
        <v>67.5</v>
      </c>
      <c r="R39" s="23">
        <v>68</v>
      </c>
      <c r="S39" s="23">
        <v>68</v>
      </c>
      <c r="T39" s="23">
        <v>68.5</v>
      </c>
      <c r="U39" s="23">
        <v>68.5</v>
      </c>
      <c r="V39" s="23">
        <v>69</v>
      </c>
      <c r="W39" s="23">
        <v>69</v>
      </c>
      <c r="X39" s="23">
        <v>69.5</v>
      </c>
      <c r="Y39" s="23">
        <v>69.5</v>
      </c>
      <c r="Z39" s="23">
        <v>70</v>
      </c>
      <c r="AA39" s="23">
        <v>70</v>
      </c>
      <c r="AB39" s="23">
        <v>70</v>
      </c>
      <c r="AC39" s="23">
        <v>70</v>
      </c>
      <c r="AD39" s="23">
        <v>70</v>
      </c>
      <c r="AE39" s="23">
        <v>70</v>
      </c>
      <c r="AF39" s="23">
        <v>70</v>
      </c>
      <c r="AG39" s="23">
        <v>70</v>
      </c>
      <c r="AH39" s="23">
        <v>70</v>
      </c>
      <c r="AI39" s="23">
        <v>70</v>
      </c>
      <c r="AJ39" s="23">
        <v>70</v>
      </c>
      <c r="AK39" s="23">
        <v>70</v>
      </c>
      <c r="AL39" s="23">
        <v>70</v>
      </c>
      <c r="AM39" s="23">
        <v>70</v>
      </c>
      <c r="AN39" s="23">
        <v>70</v>
      </c>
      <c r="AO39" s="23">
        <v>70</v>
      </c>
      <c r="AP39" s="23">
        <v>70</v>
      </c>
      <c r="AQ39" s="23">
        <v>70</v>
      </c>
      <c r="AR39" s="23">
        <v>70</v>
      </c>
      <c r="AS39" s="23">
        <v>70</v>
      </c>
      <c r="AT39" s="23">
        <v>70</v>
      </c>
      <c r="AU39" s="23">
        <v>70</v>
      </c>
      <c r="AV39" s="23">
        <v>70</v>
      </c>
      <c r="AW39" s="23">
        <v>70</v>
      </c>
      <c r="AX39" s="23">
        <v>70</v>
      </c>
    </row>
    <row r="40" spans="1:61">
      <c r="C40" s="15"/>
      <c r="D40" s="15"/>
      <c r="E40" s="15"/>
      <c r="F40" s="15"/>
      <c r="G40" s="15"/>
      <c r="H40" s="15"/>
      <c r="I40" s="15"/>
      <c r="J40" s="15"/>
      <c r="K40" s="36"/>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6"/>
      <c r="AU40" s="16"/>
    </row>
    <row r="41" spans="1:61">
      <c r="C41" s="15"/>
      <c r="D41" s="15"/>
      <c r="E41" s="15"/>
      <c r="F41" s="15"/>
      <c r="G41" s="15"/>
      <c r="H41" s="15"/>
      <c r="I41" s="15"/>
      <c r="J41" s="15"/>
      <c r="K41" s="36"/>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6"/>
      <c r="AU41" s="16"/>
    </row>
    <row r="42" spans="1:61" ht="15">
      <c r="A42" s="154" t="s">
        <v>229</v>
      </c>
      <c r="C42" s="15"/>
      <c r="D42" s="15"/>
      <c r="E42" s="15"/>
      <c r="F42" s="15"/>
      <c r="G42" s="15"/>
      <c r="H42" s="15"/>
      <c r="I42" s="15"/>
      <c r="J42" s="15"/>
      <c r="K42" s="36"/>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6"/>
      <c r="AU42" s="16"/>
    </row>
    <row r="43" spans="1:61">
      <c r="A43" s="158" t="s">
        <v>228</v>
      </c>
      <c r="B43" s="21"/>
      <c r="C43" s="22"/>
      <c r="D43" s="21"/>
      <c r="E43" s="21"/>
      <c r="F43" s="21"/>
      <c r="G43" s="21"/>
      <c r="H43" s="21"/>
      <c r="I43" s="21"/>
      <c r="J43" s="21"/>
      <c r="K43" s="38"/>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row>
    <row r="44" spans="1:61">
      <c r="A44" s="19" t="s">
        <v>16</v>
      </c>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row>
    <row r="45" spans="1:61">
      <c r="A45" s="23" t="s">
        <v>20</v>
      </c>
      <c r="B45" s="23">
        <v>1.3638046337814364E-2</v>
      </c>
      <c r="C45" s="23">
        <v>1.3638046337814364E-2</v>
      </c>
      <c r="D45" s="23">
        <v>1.3638046337814364E-2</v>
      </c>
      <c r="E45" s="23">
        <v>1.3638046337814364E-2</v>
      </c>
      <c r="F45" s="23">
        <v>1.3638046337814364E-2</v>
      </c>
      <c r="G45" s="23">
        <v>1.3638046337814364E-2</v>
      </c>
      <c r="H45" s="23">
        <v>1.3638046337814364E-2</v>
      </c>
      <c r="I45" s="23">
        <v>1.3638046337814364E-2</v>
      </c>
      <c r="J45" s="23">
        <v>1.3638046337814364E-2</v>
      </c>
      <c r="K45" s="23">
        <v>1.3638046337814364E-2</v>
      </c>
      <c r="L45" s="23">
        <v>1.3638046337814364E-2</v>
      </c>
      <c r="M45" s="23">
        <v>1.3638046337814364E-2</v>
      </c>
      <c r="N45" s="23">
        <v>1.3638046337814364E-2</v>
      </c>
      <c r="O45" s="23">
        <v>1.3638046337814364E-2</v>
      </c>
      <c r="P45" s="23">
        <v>1.3638046337814364E-2</v>
      </c>
      <c r="Q45" s="23">
        <v>1.3638046337814364E-2</v>
      </c>
      <c r="R45" s="23">
        <v>1.3638046337814364E-2</v>
      </c>
      <c r="S45" s="23">
        <v>1.3638046337814364E-2</v>
      </c>
      <c r="T45" s="23">
        <v>1.3638046337814364E-2</v>
      </c>
      <c r="U45" s="23">
        <v>1.3638046337814364E-2</v>
      </c>
      <c r="V45" s="23">
        <v>1.3638046337814364E-2</v>
      </c>
      <c r="W45" s="23">
        <v>1.3638046337814364E-2</v>
      </c>
      <c r="X45" s="23">
        <v>1.3638046337814364E-2</v>
      </c>
      <c r="Y45" s="23">
        <v>1.3638046337814364E-2</v>
      </c>
      <c r="Z45" s="23">
        <v>1.3638046337814364E-2</v>
      </c>
      <c r="AA45" s="23">
        <v>1.3638046337814364E-2</v>
      </c>
      <c r="AB45" s="23">
        <v>1.3638046337814364E-2</v>
      </c>
      <c r="AC45" s="23">
        <v>1.3638046337814364E-2</v>
      </c>
      <c r="AD45" s="23">
        <v>1.3638046337814364E-2</v>
      </c>
      <c r="AE45" s="23">
        <v>1.3638046337814364E-2</v>
      </c>
      <c r="AF45" s="23">
        <v>1.3638046337814364E-2</v>
      </c>
      <c r="AG45" s="23">
        <v>1.3638046337814364E-2</v>
      </c>
      <c r="AH45" s="23">
        <v>1.3638046337814364E-2</v>
      </c>
      <c r="AI45" s="23">
        <v>1.3638046337814364E-2</v>
      </c>
      <c r="AJ45" s="23">
        <v>1.3638046337814364E-2</v>
      </c>
      <c r="AK45" s="23">
        <v>1.3638046337814364E-2</v>
      </c>
      <c r="AL45" s="23">
        <v>1.3638046337814364E-2</v>
      </c>
      <c r="AM45" s="23">
        <v>1.3638046337814364E-2</v>
      </c>
      <c r="AN45" s="23">
        <v>1.3638046337814364E-2</v>
      </c>
      <c r="AO45" s="23">
        <v>1.3638046337814364E-2</v>
      </c>
      <c r="AP45" s="23">
        <v>1.3638046337814364E-2</v>
      </c>
      <c r="AQ45" s="23">
        <v>1.3638046337814364E-2</v>
      </c>
      <c r="AR45" s="23">
        <v>1.3638046337814364E-2</v>
      </c>
      <c r="AS45" s="23">
        <v>1.3638046337814364E-2</v>
      </c>
      <c r="AT45" s="23">
        <v>1.3638046337814364E-2</v>
      </c>
      <c r="AU45" s="23">
        <v>1.3638046337814364E-2</v>
      </c>
      <c r="AV45" s="23">
        <v>1.3638046337814364E-2</v>
      </c>
      <c r="AW45" s="23">
        <v>1.3638046337814364E-2</v>
      </c>
      <c r="AX45" s="23">
        <v>1.3638046337814364E-2</v>
      </c>
    </row>
    <row r="46" spans="1:61">
      <c r="A46" s="23" t="s">
        <v>3</v>
      </c>
      <c r="B46" s="23">
        <v>0.58238642697934295</v>
      </c>
      <c r="C46" s="23">
        <v>0.57709418917007638</v>
      </c>
      <c r="D46" s="23">
        <v>0.5718019513608098</v>
      </c>
      <c r="E46" s="23">
        <v>0.56650971355154334</v>
      </c>
      <c r="F46" s="23">
        <v>0.56121747574227676</v>
      </c>
      <c r="G46" s="23">
        <v>0.55592523793301007</v>
      </c>
      <c r="H46" s="23">
        <v>0.55210840669201611</v>
      </c>
      <c r="I46" s="23">
        <v>0.54829157545102203</v>
      </c>
      <c r="J46" s="23">
        <v>0.54447474421002806</v>
      </c>
      <c r="K46" s="23">
        <v>0.54065791296903409</v>
      </c>
      <c r="L46" s="23">
        <v>0.53684108172804013</v>
      </c>
      <c r="M46" s="23">
        <v>0.53348124185409063</v>
      </c>
      <c r="N46" s="23">
        <v>0.53012140198014113</v>
      </c>
      <c r="O46" s="23">
        <v>0.52676156210619163</v>
      </c>
      <c r="P46" s="23">
        <v>0.52340172223224213</v>
      </c>
      <c r="Q46" s="23">
        <v>0.52004188235829274</v>
      </c>
      <c r="R46" s="23">
        <v>0.51696549755878063</v>
      </c>
      <c r="S46" s="23">
        <v>0.51388911275926852</v>
      </c>
      <c r="T46" s="23">
        <v>0.51081272795975641</v>
      </c>
      <c r="U46" s="23">
        <v>0.5077363431602443</v>
      </c>
      <c r="V46" s="23">
        <v>0.50465995836073196</v>
      </c>
      <c r="W46" s="23">
        <v>0.50569969810374704</v>
      </c>
      <c r="X46" s="23">
        <v>0.50673943784676212</v>
      </c>
      <c r="Y46" s="23">
        <v>0.5077791775897772</v>
      </c>
      <c r="Z46" s="23">
        <v>0.50881891733279228</v>
      </c>
      <c r="AA46" s="23">
        <v>0.50985865707580735</v>
      </c>
      <c r="AB46" s="23">
        <v>0.50796681402359156</v>
      </c>
      <c r="AC46" s="23">
        <v>0.50607497097137577</v>
      </c>
      <c r="AD46" s="23">
        <v>0.50418312791916009</v>
      </c>
      <c r="AE46" s="23">
        <v>0.50229128486694441</v>
      </c>
      <c r="AF46" s="23">
        <v>0.50039944181472851</v>
      </c>
      <c r="AG46" s="23">
        <v>0.5004752195037625</v>
      </c>
      <c r="AH46" s="23">
        <v>0.5005509971927965</v>
      </c>
      <c r="AI46" s="23">
        <v>0.50062677488183061</v>
      </c>
      <c r="AJ46" s="23">
        <v>0.50062677488183061</v>
      </c>
      <c r="AK46" s="23">
        <v>0.50062677488183061</v>
      </c>
      <c r="AL46" s="23">
        <v>0.50062677488183061</v>
      </c>
      <c r="AM46" s="23">
        <v>0.50062677488183061</v>
      </c>
      <c r="AN46" s="23">
        <v>0.50062677488183061</v>
      </c>
      <c r="AO46" s="23">
        <v>0.50062677488183061</v>
      </c>
      <c r="AP46" s="23">
        <v>0.50062677488183061</v>
      </c>
      <c r="AQ46" s="23">
        <v>0.50062677488183061</v>
      </c>
      <c r="AR46" s="23">
        <v>0.50062677488183061</v>
      </c>
      <c r="AS46" s="23">
        <v>0.50062677488183061</v>
      </c>
      <c r="AT46" s="23">
        <v>0.50062677488183061</v>
      </c>
      <c r="AU46" s="23">
        <v>0.50062677488183061</v>
      </c>
      <c r="AV46" s="23">
        <v>0.50062677488183061</v>
      </c>
      <c r="AW46" s="23">
        <v>0.50062677488183061</v>
      </c>
      <c r="AX46" s="23">
        <v>0.50062677488183061</v>
      </c>
    </row>
    <row r="47" spans="1:61">
      <c r="A47" s="23" t="s">
        <v>4</v>
      </c>
      <c r="B47" s="23">
        <v>0.72968143551895281</v>
      </c>
      <c r="C47" s="23">
        <v>0.71613766153189506</v>
      </c>
      <c r="D47" s="23">
        <v>0.70259388754483731</v>
      </c>
      <c r="E47" s="23">
        <v>0.68905011355777956</v>
      </c>
      <c r="F47" s="23">
        <v>0.67550633957072181</v>
      </c>
      <c r="G47" s="23">
        <v>0.66196256558366429</v>
      </c>
      <c r="H47" s="23">
        <v>0.6547867868255749</v>
      </c>
      <c r="I47" s="23">
        <v>0.64761100806748551</v>
      </c>
      <c r="J47" s="23">
        <v>0.64043522930939611</v>
      </c>
      <c r="K47" s="23">
        <v>0.63325945055130672</v>
      </c>
      <c r="L47" s="23">
        <v>0.62608367179321744</v>
      </c>
      <c r="M47" s="23">
        <v>0.62269438755751949</v>
      </c>
      <c r="N47" s="23">
        <v>0.61930510332182154</v>
      </c>
      <c r="O47" s="23">
        <v>0.61591581908612358</v>
      </c>
      <c r="P47" s="23">
        <v>0.61252653485042563</v>
      </c>
      <c r="Q47" s="23">
        <v>0.60913725061472745</v>
      </c>
      <c r="R47" s="23">
        <v>0.60529192278457267</v>
      </c>
      <c r="S47" s="23">
        <v>0.60144659495441788</v>
      </c>
      <c r="T47" s="23">
        <v>0.59760126712426309</v>
      </c>
      <c r="U47" s="23">
        <v>0.5937559392941083</v>
      </c>
      <c r="V47" s="23">
        <v>0.58991061146395318</v>
      </c>
      <c r="W47" s="23">
        <v>0.58839736786699892</v>
      </c>
      <c r="X47" s="23">
        <v>0.58688412427004466</v>
      </c>
      <c r="Y47" s="23">
        <v>0.5853708806730904</v>
      </c>
      <c r="Z47" s="23">
        <v>0.58385763707613614</v>
      </c>
      <c r="AA47" s="23">
        <v>0.58234439347918188</v>
      </c>
      <c r="AB47" s="23">
        <v>0.58413308492318472</v>
      </c>
      <c r="AC47" s="23">
        <v>0.58592177636718756</v>
      </c>
      <c r="AD47" s="23">
        <v>0.58771046781119041</v>
      </c>
      <c r="AE47" s="23">
        <v>0.58949915925519336</v>
      </c>
      <c r="AF47" s="23">
        <v>0.5912878506991962</v>
      </c>
      <c r="AG47" s="23">
        <v>0.59074673562348667</v>
      </c>
      <c r="AH47" s="23">
        <v>0.59020562054777725</v>
      </c>
      <c r="AI47" s="23">
        <v>0.58966450547206795</v>
      </c>
      <c r="AJ47" s="23">
        <v>0.58966450547206795</v>
      </c>
      <c r="AK47" s="23">
        <v>0.58966450547206795</v>
      </c>
      <c r="AL47" s="23">
        <v>0.58966450547206795</v>
      </c>
      <c r="AM47" s="23">
        <v>0.58966450547206795</v>
      </c>
      <c r="AN47" s="23">
        <v>0.58966450547206795</v>
      </c>
      <c r="AO47" s="23">
        <v>0.58966450547206795</v>
      </c>
      <c r="AP47" s="23">
        <v>0.58966450547206795</v>
      </c>
      <c r="AQ47" s="23">
        <v>0.58966450547206795</v>
      </c>
      <c r="AR47" s="23">
        <v>0.58966450547206795</v>
      </c>
      <c r="AS47" s="23">
        <v>0.58966450547206795</v>
      </c>
      <c r="AT47" s="23">
        <v>0.58966450547206795</v>
      </c>
      <c r="AU47" s="23">
        <v>0.58966450547206795</v>
      </c>
      <c r="AV47" s="23">
        <v>0.58966450547206795</v>
      </c>
      <c r="AW47" s="23">
        <v>0.58966450547206795</v>
      </c>
      <c r="AX47" s="23">
        <v>0.58966450547206795</v>
      </c>
    </row>
    <row r="48" spans="1:61">
      <c r="A48" s="23" t="s">
        <v>5</v>
      </c>
      <c r="B48" s="23">
        <v>0.81805392970496371</v>
      </c>
      <c r="C48" s="23">
        <v>0.81341188409321519</v>
      </c>
      <c r="D48" s="23">
        <v>0.80876983848146666</v>
      </c>
      <c r="E48" s="23">
        <v>0.80412779286971814</v>
      </c>
      <c r="F48" s="23">
        <v>0.79948574725796961</v>
      </c>
      <c r="G48" s="23">
        <v>0.79484370164622131</v>
      </c>
      <c r="H48" s="23">
        <v>0.78378713957443868</v>
      </c>
      <c r="I48" s="23">
        <v>0.77273057750265606</v>
      </c>
      <c r="J48" s="23">
        <v>0.76167401543087343</v>
      </c>
      <c r="K48" s="23">
        <v>0.7506174533590908</v>
      </c>
      <c r="L48" s="23">
        <v>0.73956089128730818</v>
      </c>
      <c r="M48" s="23">
        <v>0.73343705434380524</v>
      </c>
      <c r="N48" s="23">
        <v>0.7273132174003023</v>
      </c>
      <c r="O48" s="23">
        <v>0.72118938045679937</v>
      </c>
      <c r="P48" s="23">
        <v>0.71506554351329643</v>
      </c>
      <c r="Q48" s="23">
        <v>0.70894170656979327</v>
      </c>
      <c r="R48" s="23">
        <v>0.70468932705403153</v>
      </c>
      <c r="S48" s="23">
        <v>0.70043694753826979</v>
      </c>
      <c r="T48" s="23">
        <v>0.69618456802250805</v>
      </c>
      <c r="U48" s="23">
        <v>0.69193218850674632</v>
      </c>
      <c r="V48" s="23">
        <v>0.68767980899098469</v>
      </c>
      <c r="W48" s="23">
        <v>0.68312482445982925</v>
      </c>
      <c r="X48" s="23">
        <v>0.67856983992867381</v>
      </c>
      <c r="Y48" s="23">
        <v>0.67401485539751838</v>
      </c>
      <c r="Z48" s="23">
        <v>0.66945987086636294</v>
      </c>
      <c r="AA48" s="23">
        <v>0.66490488633520772</v>
      </c>
      <c r="AB48" s="23">
        <v>0.66336847203846638</v>
      </c>
      <c r="AC48" s="23">
        <v>0.66183205774172515</v>
      </c>
      <c r="AD48" s="23">
        <v>0.66029564344498382</v>
      </c>
      <c r="AE48" s="23">
        <v>0.65875922914824259</v>
      </c>
      <c r="AF48" s="23">
        <v>0.65722281485150114</v>
      </c>
      <c r="AG48" s="23">
        <v>0.65938313657776737</v>
      </c>
      <c r="AH48" s="23">
        <v>0.6615434583040336</v>
      </c>
      <c r="AI48" s="23">
        <v>0.66370378003029984</v>
      </c>
      <c r="AJ48" s="23">
        <v>0.66370378003029984</v>
      </c>
      <c r="AK48" s="23">
        <v>0.66370378003029984</v>
      </c>
      <c r="AL48" s="23">
        <v>0.66370378003029984</v>
      </c>
      <c r="AM48" s="23">
        <v>0.66370378003029984</v>
      </c>
      <c r="AN48" s="23">
        <v>0.66370378003029984</v>
      </c>
      <c r="AO48" s="23">
        <v>0.66370378003029984</v>
      </c>
      <c r="AP48" s="23">
        <v>0.66370378003029984</v>
      </c>
      <c r="AQ48" s="23">
        <v>0.66370378003029984</v>
      </c>
      <c r="AR48" s="23">
        <v>0.66370378003029984</v>
      </c>
      <c r="AS48" s="23">
        <v>0.66370378003029984</v>
      </c>
      <c r="AT48" s="23">
        <v>0.66370378003029984</v>
      </c>
      <c r="AU48" s="23">
        <v>0.66370378003029984</v>
      </c>
      <c r="AV48" s="23">
        <v>0.66370378003029984</v>
      </c>
      <c r="AW48" s="23">
        <v>0.66370378003029984</v>
      </c>
      <c r="AX48" s="23">
        <v>0.66370378003029984</v>
      </c>
    </row>
    <row r="49" spans="1:50">
      <c r="A49" s="23" t="s">
        <v>6</v>
      </c>
      <c r="B49" s="23">
        <v>0.86459183216534818</v>
      </c>
      <c r="C49" s="23">
        <v>0.86158454619877978</v>
      </c>
      <c r="D49" s="23">
        <v>0.85857726023221137</v>
      </c>
      <c r="E49" s="23">
        <v>0.85556997426564307</v>
      </c>
      <c r="F49" s="23">
        <v>0.85256268829907467</v>
      </c>
      <c r="G49" s="23">
        <v>0.84955540233250615</v>
      </c>
      <c r="H49" s="23">
        <v>0.84370294606318164</v>
      </c>
      <c r="I49" s="23">
        <v>0.83785048979385712</v>
      </c>
      <c r="J49" s="23">
        <v>0.83199803352453261</v>
      </c>
      <c r="K49" s="23">
        <v>0.8261455772552081</v>
      </c>
      <c r="L49" s="23">
        <v>0.82029312098588358</v>
      </c>
      <c r="M49" s="23">
        <v>0.81243599802924538</v>
      </c>
      <c r="N49" s="23">
        <v>0.80457887507260717</v>
      </c>
      <c r="O49" s="23">
        <v>0.79672175211596896</v>
      </c>
      <c r="P49" s="23">
        <v>0.78886462915933075</v>
      </c>
      <c r="Q49" s="23">
        <v>0.78100750620269244</v>
      </c>
      <c r="R49" s="23">
        <v>0.7755491218578493</v>
      </c>
      <c r="S49" s="23">
        <v>0.77009073751300616</v>
      </c>
      <c r="T49" s="23">
        <v>0.76463235316816303</v>
      </c>
      <c r="U49" s="23">
        <v>0.75917396882331989</v>
      </c>
      <c r="V49" s="23">
        <v>0.75371558447847664</v>
      </c>
      <c r="W49" s="23">
        <v>0.75079470122783831</v>
      </c>
      <c r="X49" s="23">
        <v>0.74787381797719998</v>
      </c>
      <c r="Y49" s="23">
        <v>0.74495293472656166</v>
      </c>
      <c r="Z49" s="23">
        <v>0.74203205147592333</v>
      </c>
      <c r="AA49" s="23">
        <v>0.739111168225285</v>
      </c>
      <c r="AB49" s="23">
        <v>0.73620528746569824</v>
      </c>
      <c r="AC49" s="23">
        <v>0.7332994067061116</v>
      </c>
      <c r="AD49" s="23">
        <v>0.73039352594652485</v>
      </c>
      <c r="AE49" s="23">
        <v>0.72748764518693809</v>
      </c>
      <c r="AF49" s="23">
        <v>0.72458176442735156</v>
      </c>
      <c r="AG49" s="23">
        <v>0.72079972960325922</v>
      </c>
      <c r="AH49" s="23">
        <v>0.71701769477916688</v>
      </c>
      <c r="AI49" s="23">
        <v>0.71323565995507443</v>
      </c>
      <c r="AJ49" s="23">
        <v>0.71323565995507443</v>
      </c>
      <c r="AK49" s="23">
        <v>0.71323565995507443</v>
      </c>
      <c r="AL49" s="23">
        <v>0.71323565995507443</v>
      </c>
      <c r="AM49" s="23">
        <v>0.71323565995507443</v>
      </c>
      <c r="AN49" s="23">
        <v>0.71323565995507443</v>
      </c>
      <c r="AO49" s="23">
        <v>0.71323565995507443</v>
      </c>
      <c r="AP49" s="23">
        <v>0.71323565995507443</v>
      </c>
      <c r="AQ49" s="23">
        <v>0.71323565995507443</v>
      </c>
      <c r="AR49" s="23">
        <v>0.71323565995507443</v>
      </c>
      <c r="AS49" s="23">
        <v>0.71323565995507443</v>
      </c>
      <c r="AT49" s="23">
        <v>0.71323565995507443</v>
      </c>
      <c r="AU49" s="23">
        <v>0.71323565995507443</v>
      </c>
      <c r="AV49" s="23">
        <v>0.71323565995507443</v>
      </c>
      <c r="AW49" s="23">
        <v>0.71323565995507443</v>
      </c>
      <c r="AX49" s="23">
        <v>0.71323565995507443</v>
      </c>
    </row>
    <row r="50" spans="1:50">
      <c r="A50" s="23" t="s">
        <v>24</v>
      </c>
      <c r="B50" s="23">
        <v>0.78632949253509532</v>
      </c>
      <c r="C50" s="23">
        <v>0.7915875984411479</v>
      </c>
      <c r="D50" s="23">
        <v>0.79684570434720048</v>
      </c>
      <c r="E50" s="23">
        <v>0.80210381025325317</v>
      </c>
      <c r="F50" s="23">
        <v>0.80736191615930575</v>
      </c>
      <c r="G50" s="23">
        <v>0.81262002206535855</v>
      </c>
      <c r="H50" s="23">
        <v>0.81230463868155023</v>
      </c>
      <c r="I50" s="23">
        <v>0.81198925529774191</v>
      </c>
      <c r="J50" s="23">
        <v>0.81167387191393359</v>
      </c>
      <c r="K50" s="23">
        <v>0.81135848853012527</v>
      </c>
      <c r="L50" s="23">
        <v>0.81104310514631694</v>
      </c>
      <c r="M50" s="23">
        <v>0.8073637131027589</v>
      </c>
      <c r="N50" s="23">
        <v>0.80368432105920085</v>
      </c>
      <c r="O50" s="23">
        <v>0.8000049290156428</v>
      </c>
      <c r="P50" s="23">
        <v>0.79632553697208475</v>
      </c>
      <c r="Q50" s="23">
        <v>0.79264614492852647</v>
      </c>
      <c r="R50" s="23">
        <v>0.78660643661252649</v>
      </c>
      <c r="S50" s="23">
        <v>0.78056672829652651</v>
      </c>
      <c r="T50" s="23">
        <v>0.77452701998052642</v>
      </c>
      <c r="U50" s="23">
        <v>0.76848731166452633</v>
      </c>
      <c r="V50" s="23">
        <v>0.76244760334852624</v>
      </c>
      <c r="W50" s="23">
        <v>0.75731511071514213</v>
      </c>
      <c r="X50" s="23">
        <v>0.75218261808175801</v>
      </c>
      <c r="Y50" s="23">
        <v>0.7470501254483739</v>
      </c>
      <c r="Z50" s="23">
        <v>0.74191763281498979</v>
      </c>
      <c r="AA50" s="23">
        <v>0.73678514018160546</v>
      </c>
      <c r="AB50" s="23">
        <v>0.73270839037170121</v>
      </c>
      <c r="AC50" s="23">
        <v>0.72863164056179697</v>
      </c>
      <c r="AD50" s="23">
        <v>0.72455489075189272</v>
      </c>
      <c r="AE50" s="23">
        <v>0.72047814094198848</v>
      </c>
      <c r="AF50" s="23">
        <v>0.71640139113208445</v>
      </c>
      <c r="AG50" s="23">
        <v>0.71399359296714449</v>
      </c>
      <c r="AH50" s="23">
        <v>0.71158579480220452</v>
      </c>
      <c r="AI50" s="23">
        <v>0.70917799663726466</v>
      </c>
      <c r="AJ50" s="23">
        <v>0.70917799663726466</v>
      </c>
      <c r="AK50" s="23">
        <v>0.70917799663726466</v>
      </c>
      <c r="AL50" s="23">
        <v>0.70917799663726466</v>
      </c>
      <c r="AM50" s="23">
        <v>0.70917799663726466</v>
      </c>
      <c r="AN50" s="23">
        <v>0.70917799663726466</v>
      </c>
      <c r="AO50" s="23">
        <v>0.70917799663726466</v>
      </c>
      <c r="AP50" s="23">
        <v>0.70917799663726466</v>
      </c>
      <c r="AQ50" s="23">
        <v>0.70917799663726466</v>
      </c>
      <c r="AR50" s="23">
        <v>0.70917799663726466</v>
      </c>
      <c r="AS50" s="23">
        <v>0.70917799663726466</v>
      </c>
      <c r="AT50" s="23">
        <v>0.70917799663726466</v>
      </c>
      <c r="AU50" s="23">
        <v>0.70917799663726466</v>
      </c>
      <c r="AV50" s="23">
        <v>0.70917799663726466</v>
      </c>
      <c r="AW50" s="23">
        <v>0.70917799663726466</v>
      </c>
      <c r="AX50" s="23">
        <v>0.70917799663726466</v>
      </c>
    </row>
    <row r="51" spans="1:50">
      <c r="A51" s="22"/>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3"/>
    </row>
    <row r="52" spans="1:50">
      <c r="A52" s="21" t="s">
        <v>15</v>
      </c>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3"/>
    </row>
    <row r="53" spans="1:50">
      <c r="A53" s="23" t="s">
        <v>20</v>
      </c>
      <c r="B53" s="23">
        <v>0</v>
      </c>
      <c r="C53" s="23">
        <v>0</v>
      </c>
      <c r="D53" s="23">
        <v>0</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row>
    <row r="54" spans="1:50">
      <c r="A54" s="23" t="s">
        <v>3</v>
      </c>
      <c r="B54" s="23">
        <v>0.75881211138806359</v>
      </c>
      <c r="C54" s="23">
        <v>0.75846408504851404</v>
      </c>
      <c r="D54" s="23">
        <v>0.75811605870896448</v>
      </c>
      <c r="E54" s="23">
        <v>0.75776803236941492</v>
      </c>
      <c r="F54" s="23">
        <v>0.75742000602986537</v>
      </c>
      <c r="G54" s="23">
        <v>0.75707197969031581</v>
      </c>
      <c r="H54" s="23">
        <v>0.75476927579578579</v>
      </c>
      <c r="I54" s="23">
        <v>0.75246657190125577</v>
      </c>
      <c r="J54" s="23">
        <v>0.75016386800672574</v>
      </c>
      <c r="K54" s="23">
        <v>0.74786116411219572</v>
      </c>
      <c r="L54" s="23">
        <v>0.74555846021766559</v>
      </c>
      <c r="M54" s="23">
        <v>0.7423850481800891</v>
      </c>
      <c r="N54" s="23">
        <v>0.73921163614251262</v>
      </c>
      <c r="O54" s="23">
        <v>0.73603822410493613</v>
      </c>
      <c r="P54" s="23">
        <v>0.73286481206735965</v>
      </c>
      <c r="Q54" s="23">
        <v>0.72969140002978328</v>
      </c>
      <c r="R54" s="23">
        <v>0.7253395255697922</v>
      </c>
      <c r="S54" s="23">
        <v>0.72098765110980101</v>
      </c>
      <c r="T54" s="23">
        <v>0.71663577664980993</v>
      </c>
      <c r="U54" s="23">
        <v>0.71228390218981874</v>
      </c>
      <c r="V54" s="23">
        <v>0.70793202772982766</v>
      </c>
      <c r="W54" s="23">
        <v>0.70247338578172214</v>
      </c>
      <c r="X54" s="23">
        <v>0.6970147438336165</v>
      </c>
      <c r="Y54" s="23">
        <v>0.69155610188551087</v>
      </c>
      <c r="Z54" s="23">
        <v>0.68609745993740534</v>
      </c>
      <c r="AA54" s="23">
        <v>0.68063881798929982</v>
      </c>
      <c r="AB54" s="23">
        <v>0.67932207400616718</v>
      </c>
      <c r="AC54" s="23">
        <v>0.67800533002303454</v>
      </c>
      <c r="AD54" s="23">
        <v>0.6766885860399019</v>
      </c>
      <c r="AE54" s="23">
        <v>0.67537184205676914</v>
      </c>
      <c r="AF54" s="23">
        <v>0.67405509807363662</v>
      </c>
      <c r="AG54" s="23">
        <v>0.67219375387191482</v>
      </c>
      <c r="AH54" s="23">
        <v>0.67033240967019303</v>
      </c>
      <c r="AI54" s="23">
        <v>0.66847106546847113</v>
      </c>
      <c r="AJ54" s="23">
        <v>0.66847106546847113</v>
      </c>
      <c r="AK54" s="23">
        <v>0.66847106546847113</v>
      </c>
      <c r="AL54" s="23">
        <v>0.66847106546847113</v>
      </c>
      <c r="AM54" s="23">
        <v>0.66847106546847113</v>
      </c>
      <c r="AN54" s="23">
        <v>0.66847106546847113</v>
      </c>
      <c r="AO54" s="23">
        <v>0.66847106546847113</v>
      </c>
      <c r="AP54" s="23">
        <v>0.66847106546847113</v>
      </c>
      <c r="AQ54" s="23">
        <v>0.66847106546847113</v>
      </c>
      <c r="AR54" s="23">
        <v>0.66847106546847113</v>
      </c>
      <c r="AS54" s="23">
        <v>0.66847106546847113</v>
      </c>
      <c r="AT54" s="23">
        <v>0.66847106546847113</v>
      </c>
      <c r="AU54" s="23">
        <v>0.66847106546847113</v>
      </c>
      <c r="AV54" s="23">
        <v>0.66847106546847113</v>
      </c>
      <c r="AW54" s="23">
        <v>0.66847106546847113</v>
      </c>
      <c r="AX54" s="23">
        <v>0.66847106546847113</v>
      </c>
    </row>
    <row r="55" spans="1:50">
      <c r="A55" s="23" t="s">
        <v>4</v>
      </c>
      <c r="B55" s="23">
        <v>0.85250283154075135</v>
      </c>
      <c r="C55" s="23">
        <v>0.85074900087357685</v>
      </c>
      <c r="D55" s="23">
        <v>0.84899517020640225</v>
      </c>
      <c r="E55" s="23">
        <v>0.84724133953922764</v>
      </c>
      <c r="F55" s="23">
        <v>0.84548750887205315</v>
      </c>
      <c r="G55" s="23">
        <v>0.84373367820487832</v>
      </c>
      <c r="H55" s="23">
        <v>0.84283164046851422</v>
      </c>
      <c r="I55" s="23">
        <v>0.84192960273215012</v>
      </c>
      <c r="J55" s="23">
        <v>0.84102756499578601</v>
      </c>
      <c r="K55" s="23">
        <v>0.84012552725942191</v>
      </c>
      <c r="L55" s="23">
        <v>0.83922348952305781</v>
      </c>
      <c r="M55" s="23">
        <v>0.83798407905378336</v>
      </c>
      <c r="N55" s="23">
        <v>0.8367446685845088</v>
      </c>
      <c r="O55" s="23">
        <v>0.83550525811523424</v>
      </c>
      <c r="P55" s="23">
        <v>0.83426584764595979</v>
      </c>
      <c r="Q55" s="23">
        <v>0.83302643717668534</v>
      </c>
      <c r="R55" s="23">
        <v>0.83103755992537942</v>
      </c>
      <c r="S55" s="23">
        <v>0.8290486826740735</v>
      </c>
      <c r="T55" s="23">
        <v>0.82705980542276758</v>
      </c>
      <c r="U55" s="23">
        <v>0.82507092817146155</v>
      </c>
      <c r="V55" s="23">
        <v>0.82308205092015563</v>
      </c>
      <c r="W55" s="23">
        <v>0.81958609294960749</v>
      </c>
      <c r="X55" s="23">
        <v>0.81609013497905936</v>
      </c>
      <c r="Y55" s="23">
        <v>0.81259417700851111</v>
      </c>
      <c r="Z55" s="23">
        <v>0.80909821903796297</v>
      </c>
      <c r="AA55" s="23">
        <v>0.80560226106741462</v>
      </c>
      <c r="AB55" s="23">
        <v>0.80036158780739441</v>
      </c>
      <c r="AC55" s="23">
        <v>0.7951209145473741</v>
      </c>
      <c r="AD55" s="23">
        <v>0.7898802412873539</v>
      </c>
      <c r="AE55" s="23">
        <v>0.78463956802733359</v>
      </c>
      <c r="AF55" s="23">
        <v>0.77939889476731317</v>
      </c>
      <c r="AG55" s="23">
        <v>0.77840266783157452</v>
      </c>
      <c r="AH55" s="23">
        <v>0.77740644089583599</v>
      </c>
      <c r="AI55" s="23">
        <v>0.77641021396009735</v>
      </c>
      <c r="AJ55" s="23">
        <v>0.77641021396009735</v>
      </c>
      <c r="AK55" s="23">
        <v>0.77641021396009735</v>
      </c>
      <c r="AL55" s="23">
        <v>0.77641021396009735</v>
      </c>
      <c r="AM55" s="23">
        <v>0.77641021396009735</v>
      </c>
      <c r="AN55" s="23">
        <v>0.77641021396009735</v>
      </c>
      <c r="AO55" s="23">
        <v>0.77641021396009735</v>
      </c>
      <c r="AP55" s="23">
        <v>0.77641021396009735</v>
      </c>
      <c r="AQ55" s="23">
        <v>0.77641021396009735</v>
      </c>
      <c r="AR55" s="23">
        <v>0.77641021396009735</v>
      </c>
      <c r="AS55" s="23">
        <v>0.77641021396009735</v>
      </c>
      <c r="AT55" s="23">
        <v>0.77641021396009735</v>
      </c>
      <c r="AU55" s="23">
        <v>0.77641021396009735</v>
      </c>
      <c r="AV55" s="23">
        <v>0.77641021396009735</v>
      </c>
      <c r="AW55" s="23">
        <v>0.77641021396009735</v>
      </c>
      <c r="AX55" s="23">
        <v>0.77641021396009735</v>
      </c>
    </row>
    <row r="56" spans="1:50">
      <c r="A56" s="23" t="s">
        <v>5</v>
      </c>
      <c r="B56" s="23">
        <v>0.93726245987821388</v>
      </c>
      <c r="C56" s="23">
        <v>0.93469078761296231</v>
      </c>
      <c r="D56" s="23">
        <v>0.93211911534771075</v>
      </c>
      <c r="E56" s="23">
        <v>0.92954744308245918</v>
      </c>
      <c r="F56" s="23">
        <v>0.92697577081720761</v>
      </c>
      <c r="G56" s="23">
        <v>0.92440409855195593</v>
      </c>
      <c r="H56" s="23">
        <v>0.92414194861937105</v>
      </c>
      <c r="I56" s="23">
        <v>0.92387979868678616</v>
      </c>
      <c r="J56" s="23">
        <v>0.92361764875420138</v>
      </c>
      <c r="K56" s="23">
        <v>0.9233554988216166</v>
      </c>
      <c r="L56" s="23">
        <v>0.92309334888903194</v>
      </c>
      <c r="M56" s="23">
        <v>0.92225500644146385</v>
      </c>
      <c r="N56" s="23">
        <v>0.92141666399389577</v>
      </c>
      <c r="O56" s="23">
        <v>0.92057832154632768</v>
      </c>
      <c r="P56" s="23">
        <v>0.9197399790987596</v>
      </c>
      <c r="Q56" s="23">
        <v>0.91890163665119173</v>
      </c>
      <c r="R56" s="23">
        <v>0.91805218967552071</v>
      </c>
      <c r="S56" s="23">
        <v>0.91720274269984969</v>
      </c>
      <c r="T56" s="23">
        <v>0.91635329572417867</v>
      </c>
      <c r="U56" s="23">
        <v>0.91550384874850765</v>
      </c>
      <c r="V56" s="23">
        <v>0.91465440177283686</v>
      </c>
      <c r="W56" s="23">
        <v>0.912689080596641</v>
      </c>
      <c r="X56" s="23">
        <v>0.91072375942044514</v>
      </c>
      <c r="Y56" s="23">
        <v>0.90875843824424929</v>
      </c>
      <c r="Z56" s="23">
        <v>0.90679311706805343</v>
      </c>
      <c r="AA56" s="23">
        <v>0.90482779589185791</v>
      </c>
      <c r="AB56" s="23">
        <v>0.90251141836833393</v>
      </c>
      <c r="AC56" s="23">
        <v>0.90019504084480984</v>
      </c>
      <c r="AD56" s="23">
        <v>0.89787866332128574</v>
      </c>
      <c r="AE56" s="23">
        <v>0.89556228579776165</v>
      </c>
      <c r="AF56" s="23">
        <v>0.89324590827423744</v>
      </c>
      <c r="AG56" s="23">
        <v>0.88656727700666704</v>
      </c>
      <c r="AH56" s="23">
        <v>0.87988864573909653</v>
      </c>
      <c r="AI56" s="23">
        <v>0.87321001447152624</v>
      </c>
      <c r="AJ56" s="23">
        <v>0.87321001447152624</v>
      </c>
      <c r="AK56" s="23">
        <v>0.87321001447152624</v>
      </c>
      <c r="AL56" s="23">
        <v>0.87321001447152624</v>
      </c>
      <c r="AM56" s="23">
        <v>0.87321001447152624</v>
      </c>
      <c r="AN56" s="23">
        <v>0.87321001447152624</v>
      </c>
      <c r="AO56" s="23">
        <v>0.87321001447152624</v>
      </c>
      <c r="AP56" s="23">
        <v>0.87321001447152624</v>
      </c>
      <c r="AQ56" s="23">
        <v>0.87321001447152624</v>
      </c>
      <c r="AR56" s="23">
        <v>0.87321001447152624</v>
      </c>
      <c r="AS56" s="23">
        <v>0.87321001447152624</v>
      </c>
      <c r="AT56" s="23">
        <v>0.87321001447152624</v>
      </c>
      <c r="AU56" s="23">
        <v>0.87321001447152624</v>
      </c>
      <c r="AV56" s="23">
        <v>0.87321001447152624</v>
      </c>
      <c r="AW56" s="23">
        <v>0.87321001447152624</v>
      </c>
      <c r="AX56" s="23">
        <v>0.87321001447152624</v>
      </c>
    </row>
    <row r="57" spans="1:50">
      <c r="A57" s="23" t="s">
        <v>6</v>
      </c>
      <c r="B57" s="23">
        <v>0.93215895298645679</v>
      </c>
      <c r="C57" s="23">
        <v>0.93874204904433778</v>
      </c>
      <c r="D57" s="23">
        <v>0.94532514510221877</v>
      </c>
      <c r="E57" s="23">
        <v>0.95190824116009987</v>
      </c>
      <c r="F57" s="23">
        <v>0.95849133721798097</v>
      </c>
      <c r="G57" s="23">
        <v>0.96507443327586218</v>
      </c>
      <c r="H57" s="23">
        <v>0.96193149305134984</v>
      </c>
      <c r="I57" s="23">
        <v>0.95878855282683739</v>
      </c>
      <c r="J57" s="23">
        <v>0.95564561260232495</v>
      </c>
      <c r="K57" s="23">
        <v>0.9525026723778125</v>
      </c>
      <c r="L57" s="23">
        <v>0.94935973215330016</v>
      </c>
      <c r="M57" s="23">
        <v>0.95021671967791388</v>
      </c>
      <c r="N57" s="23">
        <v>0.95107370720252782</v>
      </c>
      <c r="O57" s="23">
        <v>0.95193069472714165</v>
      </c>
      <c r="P57" s="23">
        <v>0.95278768225175536</v>
      </c>
      <c r="Q57" s="23">
        <v>0.95364466977636941</v>
      </c>
      <c r="R57" s="23">
        <v>0.9524048620581379</v>
      </c>
      <c r="S57" s="23">
        <v>0.95116505433990639</v>
      </c>
      <c r="T57" s="23">
        <v>0.94992524662167488</v>
      </c>
      <c r="U57" s="23">
        <v>0.94868543890344348</v>
      </c>
      <c r="V57" s="23">
        <v>0.94744563118521186</v>
      </c>
      <c r="W57" s="23">
        <v>0.9483692051515823</v>
      </c>
      <c r="X57" s="23">
        <v>0.94929277911795273</v>
      </c>
      <c r="Y57" s="23">
        <v>0.95021635308432317</v>
      </c>
      <c r="Z57" s="23">
        <v>0.95113992705069361</v>
      </c>
      <c r="AA57" s="23">
        <v>0.95206350101706383</v>
      </c>
      <c r="AB57" s="23">
        <v>0.94967036637423197</v>
      </c>
      <c r="AC57" s="23">
        <v>0.9472772317314001</v>
      </c>
      <c r="AD57" s="23">
        <v>0.94488409708856824</v>
      </c>
      <c r="AE57" s="23">
        <v>0.94249096244573638</v>
      </c>
      <c r="AF57" s="23">
        <v>0.9400978278029043</v>
      </c>
      <c r="AG57" s="23">
        <v>0.94057502265464821</v>
      </c>
      <c r="AH57" s="23">
        <v>0.94105221750639223</v>
      </c>
      <c r="AI57" s="23">
        <v>0.94152941235813603</v>
      </c>
      <c r="AJ57" s="23">
        <v>0.94152941235813603</v>
      </c>
      <c r="AK57" s="23">
        <v>0.94152941235813603</v>
      </c>
      <c r="AL57" s="23">
        <v>0.94152941235813603</v>
      </c>
      <c r="AM57" s="23">
        <v>0.94152941235813603</v>
      </c>
      <c r="AN57" s="23">
        <v>0.94152941235813603</v>
      </c>
      <c r="AO57" s="23">
        <v>0.94152941235813603</v>
      </c>
      <c r="AP57" s="23">
        <v>0.94152941235813603</v>
      </c>
      <c r="AQ57" s="23">
        <v>0.94152941235813603</v>
      </c>
      <c r="AR57" s="23">
        <v>0.94152941235813603</v>
      </c>
      <c r="AS57" s="23">
        <v>0.94152941235813603</v>
      </c>
      <c r="AT57" s="23">
        <v>0.94152941235813603</v>
      </c>
      <c r="AU57" s="23">
        <v>0.94152941235813603</v>
      </c>
      <c r="AV57" s="23">
        <v>0.94152941235813603</v>
      </c>
      <c r="AW57" s="23">
        <v>0.94152941235813603</v>
      </c>
      <c r="AX57" s="23">
        <v>0.94152941235813603</v>
      </c>
    </row>
    <row r="58" spans="1:50">
      <c r="A58" s="23" t="s">
        <v>24</v>
      </c>
      <c r="B58" s="23">
        <v>0.86500856398025183</v>
      </c>
      <c r="C58" s="23">
        <v>0.86709728044682965</v>
      </c>
      <c r="D58" s="23">
        <v>0.86918599691340759</v>
      </c>
      <c r="E58" s="23">
        <v>0.87127471337998552</v>
      </c>
      <c r="F58" s="23">
        <v>0.87336342984656345</v>
      </c>
      <c r="G58" s="23">
        <v>0.87545214631314139</v>
      </c>
      <c r="H58" s="23">
        <v>0.87941135939429904</v>
      </c>
      <c r="I58" s="23">
        <v>0.88337057247545669</v>
      </c>
      <c r="J58" s="23">
        <v>0.88732978555661435</v>
      </c>
      <c r="K58" s="23">
        <v>0.891288998637772</v>
      </c>
      <c r="L58" s="23">
        <v>0.89524821171892977</v>
      </c>
      <c r="M58" s="23">
        <v>0.89585040262583304</v>
      </c>
      <c r="N58" s="23">
        <v>0.89645259353273632</v>
      </c>
      <c r="O58" s="23">
        <v>0.89705478443963949</v>
      </c>
      <c r="P58" s="23">
        <v>0.89765697534654276</v>
      </c>
      <c r="Q58" s="23">
        <v>0.89825916625344604</v>
      </c>
      <c r="R58" s="23">
        <v>0.89895737640572126</v>
      </c>
      <c r="S58" s="23">
        <v>0.8996555865579966</v>
      </c>
      <c r="T58" s="23">
        <v>0.90035379671027183</v>
      </c>
      <c r="U58" s="23">
        <v>0.90105200686254705</v>
      </c>
      <c r="V58" s="23">
        <v>0.90175021701482228</v>
      </c>
      <c r="W58" s="23">
        <v>0.90175328429359702</v>
      </c>
      <c r="X58" s="23">
        <v>0.90175635157237166</v>
      </c>
      <c r="Y58" s="23">
        <v>0.90175941885114641</v>
      </c>
      <c r="Z58" s="23">
        <v>0.90176248612992116</v>
      </c>
      <c r="AA58" s="23">
        <v>0.90176555340869613</v>
      </c>
      <c r="AB58" s="23">
        <v>0.90166570166744509</v>
      </c>
      <c r="AC58" s="23">
        <v>0.90156584992619404</v>
      </c>
      <c r="AD58" s="23">
        <v>0.901465998184943</v>
      </c>
      <c r="AE58" s="23">
        <v>0.90136614644369195</v>
      </c>
      <c r="AF58" s="23">
        <v>0.90126629470244102</v>
      </c>
      <c r="AG58" s="23">
        <v>0.90058122877115787</v>
      </c>
      <c r="AH58" s="23">
        <v>0.89989616283987472</v>
      </c>
      <c r="AI58" s="23">
        <v>0.89921109690859147</v>
      </c>
      <c r="AJ58" s="23">
        <v>0.89921109690859147</v>
      </c>
      <c r="AK58" s="23">
        <v>0.89921109690859147</v>
      </c>
      <c r="AL58" s="23">
        <v>0.89921109690859147</v>
      </c>
      <c r="AM58" s="23">
        <v>0.89921109690859147</v>
      </c>
      <c r="AN58" s="23">
        <v>0.89921109690859147</v>
      </c>
      <c r="AO58" s="23">
        <v>0.89921109690859147</v>
      </c>
      <c r="AP58" s="23">
        <v>0.89921109690859147</v>
      </c>
      <c r="AQ58" s="23">
        <v>0.89921109690859147</v>
      </c>
      <c r="AR58" s="23">
        <v>0.89921109690859147</v>
      </c>
      <c r="AS58" s="23">
        <v>0.89921109690859147</v>
      </c>
      <c r="AT58" s="23">
        <v>0.89921109690859147</v>
      </c>
      <c r="AU58" s="23">
        <v>0.89921109690859147</v>
      </c>
      <c r="AV58" s="23">
        <v>0.89921109690859147</v>
      </c>
      <c r="AW58" s="23">
        <v>0.89921109690859147</v>
      </c>
      <c r="AX58" s="23">
        <v>0.89921109690859147</v>
      </c>
    </row>
    <row r="59" spans="1:50">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row>
    <row r="60" spans="1:50">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row>
    <row r="61" spans="1:50">
      <c r="A61" s="158" t="s">
        <v>270</v>
      </c>
      <c r="B61" s="21"/>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row>
    <row r="62" spans="1:50">
      <c r="A62" s="19" t="s">
        <v>16</v>
      </c>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row>
    <row r="63" spans="1:50">
      <c r="A63" s="23" t="s">
        <v>20</v>
      </c>
      <c r="B63" s="23">
        <f>'Age Pension summary'!P7</f>
        <v>1.9814102079519346E-2</v>
      </c>
      <c r="C63" s="23">
        <f>B63*0.9</f>
        <v>1.7832691871567413E-2</v>
      </c>
      <c r="D63" s="23">
        <f t="shared" ref="D63:AX63" si="4">C63*0.9</f>
        <v>1.6049422684410671E-2</v>
      </c>
      <c r="E63" s="23">
        <f t="shared" si="4"/>
        <v>1.4444480415969605E-2</v>
      </c>
      <c r="F63" s="23">
        <f t="shared" si="4"/>
        <v>1.3000032374372646E-2</v>
      </c>
      <c r="G63" s="23">
        <f t="shared" si="4"/>
        <v>1.1700029136935382E-2</v>
      </c>
      <c r="H63" s="23">
        <f t="shared" si="4"/>
        <v>1.0530026223241845E-2</v>
      </c>
      <c r="I63" s="23">
        <f t="shared" si="4"/>
        <v>9.4770236009176605E-3</v>
      </c>
      <c r="J63" s="23">
        <f t="shared" si="4"/>
        <v>8.5293212408258951E-3</v>
      </c>
      <c r="K63" s="23">
        <f t="shared" si="4"/>
        <v>7.6763891167433056E-3</v>
      </c>
      <c r="L63" s="23">
        <f t="shared" si="4"/>
        <v>6.9087502050689748E-3</v>
      </c>
      <c r="M63" s="23">
        <f t="shared" si="4"/>
        <v>6.2178751845620777E-3</v>
      </c>
      <c r="N63" s="23">
        <f t="shared" si="4"/>
        <v>5.5960876661058697E-3</v>
      </c>
      <c r="O63" s="23">
        <f t="shared" si="4"/>
        <v>5.0364788994952826E-3</v>
      </c>
      <c r="P63" s="23">
        <f t="shared" si="4"/>
        <v>4.5328310095457541E-3</v>
      </c>
      <c r="Q63" s="23">
        <f t="shared" si="4"/>
        <v>4.0795479085911791E-3</v>
      </c>
      <c r="R63" s="23">
        <f t="shared" si="4"/>
        <v>3.6715931177320614E-3</v>
      </c>
      <c r="S63" s="23">
        <f t="shared" si="4"/>
        <v>3.3044338059588555E-3</v>
      </c>
      <c r="T63" s="23">
        <f t="shared" si="4"/>
        <v>2.9739904253629698E-3</v>
      </c>
      <c r="U63" s="23">
        <f t="shared" si="4"/>
        <v>2.676591382826673E-3</v>
      </c>
      <c r="V63" s="23">
        <f t="shared" si="4"/>
        <v>2.4089322445440056E-3</v>
      </c>
      <c r="W63" s="23">
        <f t="shared" si="4"/>
        <v>2.168039020089605E-3</v>
      </c>
      <c r="X63" s="23">
        <f t="shared" si="4"/>
        <v>1.9512351180806446E-3</v>
      </c>
      <c r="Y63" s="23">
        <f t="shared" si="4"/>
        <v>1.7561116062725802E-3</v>
      </c>
      <c r="Z63" s="23">
        <f t="shared" si="4"/>
        <v>1.5805004456453222E-3</v>
      </c>
      <c r="AA63" s="23">
        <f t="shared" si="4"/>
        <v>1.4224504010807899E-3</v>
      </c>
      <c r="AB63" s="23">
        <f t="shared" si="4"/>
        <v>1.2802053609727109E-3</v>
      </c>
      <c r="AC63" s="23">
        <f t="shared" si="4"/>
        <v>1.1521848248754398E-3</v>
      </c>
      <c r="AD63" s="23">
        <f t="shared" si="4"/>
        <v>1.0369663423878959E-3</v>
      </c>
      <c r="AE63" s="23">
        <f t="shared" si="4"/>
        <v>9.3326970814910633E-4</v>
      </c>
      <c r="AF63" s="23">
        <f t="shared" si="4"/>
        <v>8.3994273733419575E-4</v>
      </c>
      <c r="AG63" s="23">
        <f t="shared" si="4"/>
        <v>7.5594846360077614E-4</v>
      </c>
      <c r="AH63" s="23">
        <f t="shared" si="4"/>
        <v>6.8035361724069852E-4</v>
      </c>
      <c r="AI63" s="23">
        <f t="shared" si="4"/>
        <v>6.1231825551662873E-4</v>
      </c>
      <c r="AJ63" s="23">
        <f t="shared" si="4"/>
        <v>5.5108642996496587E-4</v>
      </c>
      <c r="AK63" s="23">
        <f t="shared" si="4"/>
        <v>4.9597778696846933E-4</v>
      </c>
      <c r="AL63" s="23">
        <f t="shared" si="4"/>
        <v>4.4638000827162239E-4</v>
      </c>
      <c r="AM63" s="23">
        <f t="shared" si="4"/>
        <v>4.0174200744446016E-4</v>
      </c>
      <c r="AN63" s="23">
        <f t="shared" si="4"/>
        <v>3.6156780670001416E-4</v>
      </c>
      <c r="AO63" s="23">
        <f t="shared" si="4"/>
        <v>3.2541102603001273E-4</v>
      </c>
      <c r="AP63" s="23">
        <f t="shared" si="4"/>
        <v>2.9286992342701147E-4</v>
      </c>
      <c r="AQ63" s="23">
        <f t="shared" si="4"/>
        <v>2.6358293108431034E-4</v>
      </c>
      <c r="AR63" s="23">
        <f t="shared" si="4"/>
        <v>2.3722463797587931E-4</v>
      </c>
      <c r="AS63" s="23">
        <f t="shared" si="4"/>
        <v>2.1350217417829138E-4</v>
      </c>
      <c r="AT63" s="23">
        <f t="shared" si="4"/>
        <v>1.9215195676046225E-4</v>
      </c>
      <c r="AU63" s="23">
        <f t="shared" si="4"/>
        <v>1.7293676108441603E-4</v>
      </c>
      <c r="AV63" s="23">
        <f t="shared" si="4"/>
        <v>1.5564308497597443E-4</v>
      </c>
      <c r="AW63" s="23">
        <f t="shared" si="4"/>
        <v>1.4007877647837698E-4</v>
      </c>
      <c r="AX63" s="23">
        <f t="shared" si="4"/>
        <v>1.2607089883053929E-4</v>
      </c>
    </row>
    <row r="64" spans="1:50">
      <c r="A64" s="23" t="s">
        <v>3</v>
      </c>
      <c r="B64" s="23">
        <f>'Age Pension summary'!P8</f>
        <v>0.57341768797479575</v>
      </c>
      <c r="C64" s="23">
        <f t="shared" ref="C64:R68" si="5">C46/B46*B64</f>
        <v>0.56820695051901005</v>
      </c>
      <c r="D64" s="23">
        <f t="shared" si="5"/>
        <v>0.56299621306322445</v>
      </c>
      <c r="E64" s="23">
        <f t="shared" si="5"/>
        <v>0.55778547560743896</v>
      </c>
      <c r="F64" s="23">
        <f t="shared" si="5"/>
        <v>0.55257473815165326</v>
      </c>
      <c r="G64" s="23">
        <f t="shared" si="5"/>
        <v>0.54736400069586744</v>
      </c>
      <c r="H64" s="23">
        <f t="shared" si="5"/>
        <v>0.54360594857752986</v>
      </c>
      <c r="I64" s="23">
        <f t="shared" si="5"/>
        <v>0.53984789645919229</v>
      </c>
      <c r="J64" s="23">
        <f t="shared" si="5"/>
        <v>0.53608984434085483</v>
      </c>
      <c r="K64" s="23">
        <f t="shared" si="5"/>
        <v>0.53233179222251736</v>
      </c>
      <c r="L64" s="23">
        <f t="shared" si="5"/>
        <v>0.5285737401041799</v>
      </c>
      <c r="M64" s="23">
        <f t="shared" si="5"/>
        <v>0.52526564169522783</v>
      </c>
      <c r="N64" s="23">
        <f t="shared" si="5"/>
        <v>0.52195754328627575</v>
      </c>
      <c r="O64" s="23">
        <f t="shared" si="5"/>
        <v>0.51864944487732367</v>
      </c>
      <c r="P64" s="23">
        <f t="shared" si="5"/>
        <v>0.5153413464683716</v>
      </c>
      <c r="Q64" s="23">
        <f t="shared" si="5"/>
        <v>0.51203324805941963</v>
      </c>
      <c r="R64" s="23">
        <f t="shared" si="5"/>
        <v>0.509004239522585</v>
      </c>
      <c r="S64" s="23">
        <f t="shared" ref="D64:AX68" si="6">S46/R46*R64</f>
        <v>0.50597523098575037</v>
      </c>
      <c r="T64" s="23">
        <f t="shared" si="6"/>
        <v>0.50294622244891574</v>
      </c>
      <c r="U64" s="23">
        <f t="shared" si="6"/>
        <v>0.4999172139120811</v>
      </c>
      <c r="V64" s="23">
        <f t="shared" si="6"/>
        <v>0.49688820537524631</v>
      </c>
      <c r="W64" s="23">
        <f t="shared" si="6"/>
        <v>0.49791193314759075</v>
      </c>
      <c r="X64" s="23">
        <f t="shared" si="6"/>
        <v>0.49893566091993524</v>
      </c>
      <c r="Y64" s="23">
        <f t="shared" si="6"/>
        <v>0.49995938869227974</v>
      </c>
      <c r="Z64" s="23">
        <f t="shared" si="6"/>
        <v>0.50098311646462423</v>
      </c>
      <c r="AA64" s="23">
        <f t="shared" si="6"/>
        <v>0.50200684423696862</v>
      </c>
      <c r="AB64" s="23">
        <f t="shared" si="6"/>
        <v>0.50014413552887016</v>
      </c>
      <c r="AC64" s="23">
        <f t="shared" si="6"/>
        <v>0.4982814268207717</v>
      </c>
      <c r="AD64" s="23">
        <f t="shared" si="6"/>
        <v>0.49641871811267341</v>
      </c>
      <c r="AE64" s="23">
        <f t="shared" si="6"/>
        <v>0.49455600940457511</v>
      </c>
      <c r="AF64" s="23">
        <f t="shared" si="6"/>
        <v>0.49269330069647654</v>
      </c>
      <c r="AG64" s="23">
        <f t="shared" si="6"/>
        <v>0.49276791141065701</v>
      </c>
      <c r="AH64" s="23">
        <f t="shared" si="6"/>
        <v>0.49284252212483742</v>
      </c>
      <c r="AI64" s="23">
        <f t="shared" si="6"/>
        <v>0.492917132839018</v>
      </c>
      <c r="AJ64" s="23">
        <f t="shared" si="6"/>
        <v>0.492917132839018</v>
      </c>
      <c r="AK64" s="23">
        <f t="shared" si="6"/>
        <v>0.492917132839018</v>
      </c>
      <c r="AL64" s="23">
        <f t="shared" si="6"/>
        <v>0.492917132839018</v>
      </c>
      <c r="AM64" s="23">
        <f t="shared" si="6"/>
        <v>0.492917132839018</v>
      </c>
      <c r="AN64" s="23">
        <f t="shared" si="6"/>
        <v>0.492917132839018</v>
      </c>
      <c r="AO64" s="23">
        <f t="shared" si="6"/>
        <v>0.492917132839018</v>
      </c>
      <c r="AP64" s="23">
        <f t="shared" si="6"/>
        <v>0.492917132839018</v>
      </c>
      <c r="AQ64" s="23">
        <f t="shared" si="6"/>
        <v>0.492917132839018</v>
      </c>
      <c r="AR64" s="23">
        <f t="shared" si="6"/>
        <v>0.492917132839018</v>
      </c>
      <c r="AS64" s="23">
        <f t="shared" si="6"/>
        <v>0.492917132839018</v>
      </c>
      <c r="AT64" s="23">
        <f t="shared" si="6"/>
        <v>0.492917132839018</v>
      </c>
      <c r="AU64" s="23">
        <f t="shared" si="6"/>
        <v>0.492917132839018</v>
      </c>
      <c r="AV64" s="23">
        <f t="shared" si="6"/>
        <v>0.492917132839018</v>
      </c>
      <c r="AW64" s="23">
        <f t="shared" si="6"/>
        <v>0.492917132839018</v>
      </c>
      <c r="AX64" s="23">
        <f t="shared" si="6"/>
        <v>0.492917132839018</v>
      </c>
    </row>
    <row r="65" spans="1:50">
      <c r="A65" s="23" t="s">
        <v>4</v>
      </c>
      <c r="B65" s="23">
        <f>'Age Pension summary'!P9</f>
        <v>0.75365875656326464</v>
      </c>
      <c r="C65" s="23">
        <f t="shared" si="5"/>
        <v>0.73966993436580764</v>
      </c>
      <c r="D65" s="23">
        <f t="shared" si="6"/>
        <v>0.72568111216835063</v>
      </c>
      <c r="E65" s="23">
        <f t="shared" si="6"/>
        <v>0.71169228997089362</v>
      </c>
      <c r="F65" s="23">
        <f t="shared" si="6"/>
        <v>0.69770346777343661</v>
      </c>
      <c r="G65" s="23">
        <f t="shared" si="6"/>
        <v>0.68371464557597983</v>
      </c>
      <c r="H65" s="23">
        <f t="shared" si="6"/>
        <v>0.67630307083535557</v>
      </c>
      <c r="I65" s="23">
        <f t="shared" si="6"/>
        <v>0.66889149609473131</v>
      </c>
      <c r="J65" s="23">
        <f t="shared" si="6"/>
        <v>0.66147992135410705</v>
      </c>
      <c r="K65" s="23">
        <f t="shared" si="6"/>
        <v>0.65406834661348268</v>
      </c>
      <c r="L65" s="23">
        <f t="shared" si="6"/>
        <v>0.64665677187285853</v>
      </c>
      <c r="M65" s="23">
        <f t="shared" si="6"/>
        <v>0.64315611580792942</v>
      </c>
      <c r="N65" s="23">
        <f t="shared" si="6"/>
        <v>0.63965545974300031</v>
      </c>
      <c r="O65" s="23">
        <f t="shared" si="6"/>
        <v>0.6361548036780712</v>
      </c>
      <c r="P65" s="23">
        <f t="shared" si="6"/>
        <v>0.63265414761314209</v>
      </c>
      <c r="Q65" s="23">
        <f t="shared" si="6"/>
        <v>0.62915349154821276</v>
      </c>
      <c r="R65" s="23">
        <f t="shared" si="6"/>
        <v>0.62518180630314213</v>
      </c>
      <c r="S65" s="23">
        <f t="shared" si="6"/>
        <v>0.6212101210580715</v>
      </c>
      <c r="T65" s="23">
        <f t="shared" si="6"/>
        <v>0.61723843581300086</v>
      </c>
      <c r="U65" s="23">
        <f t="shared" si="6"/>
        <v>0.61326675056793023</v>
      </c>
      <c r="V65" s="23">
        <f t="shared" si="6"/>
        <v>0.60929506532285926</v>
      </c>
      <c r="W65" s="23">
        <f t="shared" si="6"/>
        <v>0.60773209656396965</v>
      </c>
      <c r="X65" s="23">
        <f t="shared" si="6"/>
        <v>0.60616912780508003</v>
      </c>
      <c r="Y65" s="23">
        <f t="shared" si="6"/>
        <v>0.60460615904619042</v>
      </c>
      <c r="Z65" s="23">
        <f t="shared" si="6"/>
        <v>0.6030431902873008</v>
      </c>
      <c r="AA65" s="23">
        <f t="shared" si="6"/>
        <v>0.60148022152841119</v>
      </c>
      <c r="AB65" s="23">
        <f t="shared" si="6"/>
        <v>0.60332768934647873</v>
      </c>
      <c r="AC65" s="23">
        <f t="shared" si="6"/>
        <v>0.60517515716454628</v>
      </c>
      <c r="AD65" s="23">
        <f t="shared" si="6"/>
        <v>0.60702262498261372</v>
      </c>
      <c r="AE65" s="23">
        <f t="shared" si="6"/>
        <v>0.60887009280068127</v>
      </c>
      <c r="AF65" s="23">
        <f t="shared" si="6"/>
        <v>0.61071756061874871</v>
      </c>
      <c r="AG65" s="23">
        <f t="shared" si="6"/>
        <v>0.61015866450975442</v>
      </c>
      <c r="AH65" s="23">
        <f t="shared" si="6"/>
        <v>0.60959976840076036</v>
      </c>
      <c r="AI65" s="23">
        <f t="shared" si="6"/>
        <v>0.6090408722917664</v>
      </c>
      <c r="AJ65" s="23">
        <f t="shared" si="6"/>
        <v>0.6090408722917664</v>
      </c>
      <c r="AK65" s="23">
        <f t="shared" si="6"/>
        <v>0.6090408722917664</v>
      </c>
      <c r="AL65" s="23">
        <f t="shared" si="6"/>
        <v>0.6090408722917664</v>
      </c>
      <c r="AM65" s="23">
        <f t="shared" si="6"/>
        <v>0.6090408722917664</v>
      </c>
      <c r="AN65" s="23">
        <f t="shared" si="6"/>
        <v>0.6090408722917664</v>
      </c>
      <c r="AO65" s="23">
        <f t="shared" si="6"/>
        <v>0.6090408722917664</v>
      </c>
      <c r="AP65" s="23">
        <f t="shared" si="6"/>
        <v>0.6090408722917664</v>
      </c>
      <c r="AQ65" s="23">
        <f t="shared" si="6"/>
        <v>0.6090408722917664</v>
      </c>
      <c r="AR65" s="23">
        <f t="shared" si="6"/>
        <v>0.6090408722917664</v>
      </c>
      <c r="AS65" s="23">
        <f t="shared" si="6"/>
        <v>0.6090408722917664</v>
      </c>
      <c r="AT65" s="23">
        <f t="shared" si="6"/>
        <v>0.6090408722917664</v>
      </c>
      <c r="AU65" s="23">
        <f t="shared" si="6"/>
        <v>0.6090408722917664</v>
      </c>
      <c r="AV65" s="23">
        <f t="shared" si="6"/>
        <v>0.6090408722917664</v>
      </c>
      <c r="AW65" s="23">
        <f t="shared" si="6"/>
        <v>0.6090408722917664</v>
      </c>
      <c r="AX65" s="23">
        <f t="shared" si="6"/>
        <v>0.6090408722917664</v>
      </c>
    </row>
    <row r="66" spans="1:50">
      <c r="A66" s="23" t="s">
        <v>5</v>
      </c>
      <c r="B66" s="23">
        <f>'Age Pension summary'!P10</f>
        <v>0.83260026960848577</v>
      </c>
      <c r="C66" s="23">
        <f t="shared" si="5"/>
        <v>0.82787568081606888</v>
      </c>
      <c r="D66" s="23">
        <f t="shared" si="6"/>
        <v>0.82315109202365189</v>
      </c>
      <c r="E66" s="23">
        <f t="shared" si="6"/>
        <v>0.818426503231235</v>
      </c>
      <c r="F66" s="23">
        <f t="shared" si="6"/>
        <v>0.81370191443881801</v>
      </c>
      <c r="G66" s="23">
        <f t="shared" si="6"/>
        <v>0.80897732564640124</v>
      </c>
      <c r="H66" s="23">
        <f t="shared" si="6"/>
        <v>0.79772415977599309</v>
      </c>
      <c r="I66" s="23">
        <f t="shared" si="6"/>
        <v>0.78647099390558495</v>
      </c>
      <c r="J66" s="23">
        <f t="shared" si="6"/>
        <v>0.7752178280351768</v>
      </c>
      <c r="K66" s="23">
        <f t="shared" si="6"/>
        <v>0.76396466216476866</v>
      </c>
      <c r="L66" s="23">
        <f t="shared" si="6"/>
        <v>0.75271149629436052</v>
      </c>
      <c r="M66" s="23">
        <f t="shared" si="6"/>
        <v>0.74647876749121445</v>
      </c>
      <c r="N66" s="23">
        <f t="shared" si="6"/>
        <v>0.74024603868806838</v>
      </c>
      <c r="O66" s="23">
        <f t="shared" si="6"/>
        <v>0.7340133098849223</v>
      </c>
      <c r="P66" s="23">
        <f t="shared" si="6"/>
        <v>0.72778058108177623</v>
      </c>
      <c r="Q66" s="23">
        <f t="shared" si="6"/>
        <v>0.72154785227862994</v>
      </c>
      <c r="R66" s="23">
        <f t="shared" si="6"/>
        <v>0.71721985848416492</v>
      </c>
      <c r="S66" s="23">
        <f t="shared" si="6"/>
        <v>0.71289186468969989</v>
      </c>
      <c r="T66" s="23">
        <f t="shared" si="6"/>
        <v>0.70856387089523487</v>
      </c>
      <c r="U66" s="23">
        <f t="shared" si="6"/>
        <v>0.70423587710076985</v>
      </c>
      <c r="V66" s="23">
        <f t="shared" si="6"/>
        <v>0.69990788330630493</v>
      </c>
      <c r="W66" s="23">
        <f t="shared" si="6"/>
        <v>0.69527190368321301</v>
      </c>
      <c r="X66" s="23">
        <f t="shared" si="6"/>
        <v>0.69063592406012109</v>
      </c>
      <c r="Y66" s="23">
        <f t="shared" si="6"/>
        <v>0.68599994443702916</v>
      </c>
      <c r="Z66" s="23">
        <f t="shared" si="6"/>
        <v>0.68136396481393724</v>
      </c>
      <c r="AA66" s="23">
        <f t="shared" si="6"/>
        <v>0.67672798519084554</v>
      </c>
      <c r="AB66" s="23">
        <f t="shared" si="6"/>
        <v>0.67516425092926879</v>
      </c>
      <c r="AC66" s="23">
        <f t="shared" si="6"/>
        <v>0.67360051666769205</v>
      </c>
      <c r="AD66" s="23">
        <f t="shared" si="6"/>
        <v>0.67203678240611531</v>
      </c>
      <c r="AE66" s="23">
        <f t="shared" si="6"/>
        <v>0.67047304814453867</v>
      </c>
      <c r="AF66" s="23">
        <f t="shared" si="6"/>
        <v>0.66890931388296182</v>
      </c>
      <c r="AG66" s="23">
        <f t="shared" si="6"/>
        <v>0.67110804967093007</v>
      </c>
      <c r="AH66" s="23">
        <f t="shared" si="6"/>
        <v>0.67330678545889833</v>
      </c>
      <c r="AI66" s="23">
        <f t="shared" si="6"/>
        <v>0.67550552124686658</v>
      </c>
      <c r="AJ66" s="23">
        <f t="shared" si="6"/>
        <v>0.67550552124686658</v>
      </c>
      <c r="AK66" s="23">
        <f t="shared" si="6"/>
        <v>0.67550552124686658</v>
      </c>
      <c r="AL66" s="23">
        <f t="shared" si="6"/>
        <v>0.67550552124686658</v>
      </c>
      <c r="AM66" s="23">
        <f t="shared" si="6"/>
        <v>0.67550552124686658</v>
      </c>
      <c r="AN66" s="23">
        <f t="shared" si="6"/>
        <v>0.67550552124686658</v>
      </c>
      <c r="AO66" s="23">
        <f t="shared" si="6"/>
        <v>0.67550552124686658</v>
      </c>
      <c r="AP66" s="23">
        <f t="shared" si="6"/>
        <v>0.67550552124686658</v>
      </c>
      <c r="AQ66" s="23">
        <f t="shared" si="6"/>
        <v>0.67550552124686658</v>
      </c>
      <c r="AR66" s="23">
        <f t="shared" si="6"/>
        <v>0.67550552124686658</v>
      </c>
      <c r="AS66" s="23">
        <f t="shared" si="6"/>
        <v>0.67550552124686658</v>
      </c>
      <c r="AT66" s="23">
        <f t="shared" si="6"/>
        <v>0.67550552124686658</v>
      </c>
      <c r="AU66" s="23">
        <f t="shared" si="6"/>
        <v>0.67550552124686658</v>
      </c>
      <c r="AV66" s="23">
        <f t="shared" si="6"/>
        <v>0.67550552124686658</v>
      </c>
      <c r="AW66" s="23">
        <f t="shared" si="6"/>
        <v>0.67550552124686658</v>
      </c>
      <c r="AX66" s="23">
        <f t="shared" si="6"/>
        <v>0.67550552124686658</v>
      </c>
    </row>
    <row r="67" spans="1:50">
      <c r="A67" s="23" t="s">
        <v>6</v>
      </c>
      <c r="B67" s="23">
        <f>'Age Pension summary'!P11</f>
        <v>0.8568587203125142</v>
      </c>
      <c r="C67" s="23">
        <f t="shared" si="5"/>
        <v>0.85387833221600162</v>
      </c>
      <c r="D67" s="23">
        <f t="shared" si="6"/>
        <v>0.85089794411948905</v>
      </c>
      <c r="E67" s="23">
        <f t="shared" si="6"/>
        <v>0.84791755602297669</v>
      </c>
      <c r="F67" s="23">
        <f t="shared" si="6"/>
        <v>0.84493716792646423</v>
      </c>
      <c r="G67" s="23">
        <f t="shared" si="6"/>
        <v>0.84195677982995154</v>
      </c>
      <c r="H67" s="23">
        <f t="shared" si="6"/>
        <v>0.83615666930027066</v>
      </c>
      <c r="I67" s="23">
        <f t="shared" si="6"/>
        <v>0.83035655877058978</v>
      </c>
      <c r="J67" s="23">
        <f t="shared" si="6"/>
        <v>0.8245564482409089</v>
      </c>
      <c r="K67" s="23">
        <f t="shared" si="6"/>
        <v>0.81875633771122802</v>
      </c>
      <c r="L67" s="23">
        <f t="shared" si="6"/>
        <v>0.81295622718154714</v>
      </c>
      <c r="M67" s="23">
        <f t="shared" si="6"/>
        <v>0.80516938017293982</v>
      </c>
      <c r="N67" s="23">
        <f t="shared" si="6"/>
        <v>0.79738253316433239</v>
      </c>
      <c r="O67" s="23">
        <f t="shared" si="6"/>
        <v>0.78959568615572506</v>
      </c>
      <c r="P67" s="23">
        <f t="shared" si="6"/>
        <v>0.78180883914711763</v>
      </c>
      <c r="Q67" s="23">
        <f t="shared" si="6"/>
        <v>0.77402199213851008</v>
      </c>
      <c r="R67" s="23">
        <f t="shared" si="6"/>
        <v>0.76861242886171788</v>
      </c>
      <c r="S67" s="23">
        <f t="shared" si="6"/>
        <v>0.76320286558492567</v>
      </c>
      <c r="T67" s="23">
        <f t="shared" si="6"/>
        <v>0.75779330230813347</v>
      </c>
      <c r="U67" s="23">
        <f t="shared" si="6"/>
        <v>0.75238373903134126</v>
      </c>
      <c r="V67" s="23">
        <f t="shared" si="6"/>
        <v>0.74697417575454894</v>
      </c>
      <c r="W67" s="23">
        <f t="shared" si="6"/>
        <v>0.7440794175678378</v>
      </c>
      <c r="X67" s="23">
        <f t="shared" si="6"/>
        <v>0.74118465938112665</v>
      </c>
      <c r="Y67" s="23">
        <f t="shared" si="6"/>
        <v>0.73828990119441551</v>
      </c>
      <c r="Z67" s="23">
        <f t="shared" si="6"/>
        <v>0.73539514300770437</v>
      </c>
      <c r="AA67" s="23">
        <f t="shared" si="6"/>
        <v>0.73250038482099322</v>
      </c>
      <c r="AB67" s="23">
        <f t="shared" si="6"/>
        <v>0.72962049493953984</v>
      </c>
      <c r="AC67" s="23">
        <f t="shared" si="6"/>
        <v>0.72674060505808646</v>
      </c>
      <c r="AD67" s="23">
        <f t="shared" si="6"/>
        <v>0.72386071517663297</v>
      </c>
      <c r="AE67" s="23">
        <f t="shared" si="6"/>
        <v>0.72098082529517959</v>
      </c>
      <c r="AF67" s="23">
        <f t="shared" si="6"/>
        <v>0.71810093541372633</v>
      </c>
      <c r="AG67" s="23">
        <f t="shared" si="6"/>
        <v>0.71435272799493432</v>
      </c>
      <c r="AH67" s="23">
        <f t="shared" si="6"/>
        <v>0.71060452057614232</v>
      </c>
      <c r="AI67" s="23">
        <f t="shared" si="6"/>
        <v>0.7068563131573502</v>
      </c>
      <c r="AJ67" s="23">
        <f t="shared" si="6"/>
        <v>0.7068563131573502</v>
      </c>
      <c r="AK67" s="23">
        <f t="shared" si="6"/>
        <v>0.7068563131573502</v>
      </c>
      <c r="AL67" s="23">
        <f t="shared" si="6"/>
        <v>0.7068563131573502</v>
      </c>
      <c r="AM67" s="23">
        <f t="shared" si="6"/>
        <v>0.7068563131573502</v>
      </c>
      <c r="AN67" s="23">
        <f t="shared" si="6"/>
        <v>0.7068563131573502</v>
      </c>
      <c r="AO67" s="23">
        <f t="shared" si="6"/>
        <v>0.7068563131573502</v>
      </c>
      <c r="AP67" s="23">
        <f t="shared" si="6"/>
        <v>0.7068563131573502</v>
      </c>
      <c r="AQ67" s="23">
        <f t="shared" si="6"/>
        <v>0.7068563131573502</v>
      </c>
      <c r="AR67" s="23">
        <f t="shared" si="6"/>
        <v>0.7068563131573502</v>
      </c>
      <c r="AS67" s="23">
        <f t="shared" si="6"/>
        <v>0.7068563131573502</v>
      </c>
      <c r="AT67" s="23">
        <f t="shared" si="6"/>
        <v>0.7068563131573502</v>
      </c>
      <c r="AU67" s="23">
        <f t="shared" si="6"/>
        <v>0.7068563131573502</v>
      </c>
      <c r="AV67" s="23">
        <f t="shared" si="6"/>
        <v>0.7068563131573502</v>
      </c>
      <c r="AW67" s="23">
        <f t="shared" si="6"/>
        <v>0.7068563131573502</v>
      </c>
      <c r="AX67" s="23">
        <f t="shared" si="6"/>
        <v>0.7068563131573502</v>
      </c>
    </row>
    <row r="68" spans="1:50">
      <c r="A68" s="23" t="s">
        <v>24</v>
      </c>
      <c r="B68" s="23">
        <f>'Age Pension summary'!P12</f>
        <v>0.80479499528236509</v>
      </c>
      <c r="C68" s="23">
        <f t="shared" si="5"/>
        <v>0.81017657814047839</v>
      </c>
      <c r="D68" s="23">
        <f t="shared" si="6"/>
        <v>0.81555816099859169</v>
      </c>
      <c r="E68" s="23">
        <f t="shared" si="6"/>
        <v>0.82093974385670498</v>
      </c>
      <c r="F68" s="23">
        <f t="shared" si="6"/>
        <v>0.82632132671481817</v>
      </c>
      <c r="G68" s="23">
        <f t="shared" si="6"/>
        <v>0.83170290957293169</v>
      </c>
      <c r="H68" s="23">
        <f t="shared" si="6"/>
        <v>0.83138011999007388</v>
      </c>
      <c r="I68" s="23">
        <f t="shared" si="6"/>
        <v>0.83105733040721619</v>
      </c>
      <c r="J68" s="23">
        <f t="shared" si="6"/>
        <v>0.83073454082435838</v>
      </c>
      <c r="K68" s="23">
        <f t="shared" si="6"/>
        <v>0.83041175124150068</v>
      </c>
      <c r="L68" s="23">
        <f t="shared" si="6"/>
        <v>0.83008896165864288</v>
      </c>
      <c r="M68" s="23">
        <f t="shared" si="6"/>
        <v>0.82632316585618526</v>
      </c>
      <c r="N68" s="23">
        <f t="shared" si="6"/>
        <v>0.82255737005372764</v>
      </c>
      <c r="O68" s="23">
        <f t="shared" si="6"/>
        <v>0.81879157425127014</v>
      </c>
      <c r="P68" s="23">
        <f t="shared" si="6"/>
        <v>0.81502577844881252</v>
      </c>
      <c r="Q68" s="23">
        <f t="shared" si="6"/>
        <v>0.81125998264635468</v>
      </c>
      <c r="R68" s="23">
        <f t="shared" si="6"/>
        <v>0.80507844288239228</v>
      </c>
      <c r="S68" s="23">
        <f t="shared" si="6"/>
        <v>0.79889690311842987</v>
      </c>
      <c r="T68" s="23">
        <f t="shared" si="6"/>
        <v>0.79271536335446735</v>
      </c>
      <c r="U68" s="23">
        <f t="shared" si="6"/>
        <v>0.78653382359050483</v>
      </c>
      <c r="V68" s="23">
        <f t="shared" si="6"/>
        <v>0.78035228382654231</v>
      </c>
      <c r="W68" s="23">
        <f t="shared" si="6"/>
        <v>0.77509926403791118</v>
      </c>
      <c r="X68" s="23">
        <f t="shared" si="6"/>
        <v>0.76984624424928005</v>
      </c>
      <c r="Y68" s="23">
        <f t="shared" si="6"/>
        <v>0.76459322446064892</v>
      </c>
      <c r="Z68" s="23">
        <f t="shared" si="6"/>
        <v>0.75934020467201779</v>
      </c>
      <c r="AA68" s="23">
        <f t="shared" si="6"/>
        <v>0.75408718488338644</v>
      </c>
      <c r="AB68" s="23">
        <f t="shared" si="6"/>
        <v>0.74991470009783989</v>
      </c>
      <c r="AC68" s="23">
        <f t="shared" si="6"/>
        <v>0.74574221531229323</v>
      </c>
      <c r="AD68" s="23">
        <f t="shared" si="6"/>
        <v>0.74156973052674668</v>
      </c>
      <c r="AE68" s="23">
        <f t="shared" si="6"/>
        <v>0.73739724574120002</v>
      </c>
      <c r="AF68" s="23">
        <f t="shared" si="6"/>
        <v>0.7332247609556537</v>
      </c>
      <c r="AG68" s="23">
        <f t="shared" si="6"/>
        <v>0.73076042007668396</v>
      </c>
      <c r="AH68" s="23">
        <f t="shared" si="6"/>
        <v>0.72829607919771422</v>
      </c>
      <c r="AI68" s="23">
        <f t="shared" si="6"/>
        <v>0.72583173831874459</v>
      </c>
      <c r="AJ68" s="23">
        <f t="shared" si="6"/>
        <v>0.72583173831874459</v>
      </c>
      <c r="AK68" s="23">
        <f t="shared" si="6"/>
        <v>0.72583173831874459</v>
      </c>
      <c r="AL68" s="23">
        <f t="shared" si="6"/>
        <v>0.72583173831874459</v>
      </c>
      <c r="AM68" s="23">
        <f t="shared" ref="AM68:AX68" si="7">AM50/AL50*AL68</f>
        <v>0.72583173831874459</v>
      </c>
      <c r="AN68" s="23">
        <f t="shared" si="7"/>
        <v>0.72583173831874459</v>
      </c>
      <c r="AO68" s="23">
        <f t="shared" si="7"/>
        <v>0.72583173831874459</v>
      </c>
      <c r="AP68" s="23">
        <f t="shared" si="7"/>
        <v>0.72583173831874459</v>
      </c>
      <c r="AQ68" s="23">
        <f t="shared" si="7"/>
        <v>0.72583173831874459</v>
      </c>
      <c r="AR68" s="23">
        <f t="shared" si="7"/>
        <v>0.72583173831874459</v>
      </c>
      <c r="AS68" s="23">
        <f t="shared" si="7"/>
        <v>0.72583173831874459</v>
      </c>
      <c r="AT68" s="23">
        <f t="shared" si="7"/>
        <v>0.72583173831874459</v>
      </c>
      <c r="AU68" s="23">
        <f t="shared" si="7"/>
        <v>0.72583173831874459</v>
      </c>
      <c r="AV68" s="23">
        <f t="shared" si="7"/>
        <v>0.72583173831874459</v>
      </c>
      <c r="AW68" s="23">
        <f t="shared" si="7"/>
        <v>0.72583173831874459</v>
      </c>
      <c r="AX68" s="23">
        <f t="shared" si="7"/>
        <v>0.72583173831874459</v>
      </c>
    </row>
    <row r="69" spans="1:50">
      <c r="A69" s="22"/>
      <c r="B69" s="24"/>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row>
    <row r="70" spans="1:50">
      <c r="A70" s="21" t="s">
        <v>15</v>
      </c>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row>
    <row r="71" spans="1:50">
      <c r="A71" s="23" t="s">
        <v>20</v>
      </c>
      <c r="B71" s="23">
        <f>'Age Pension summary'!P15</f>
        <v>6.6842488177519102E-2</v>
      </c>
      <c r="C71" s="23">
        <f>B71*0.9</f>
        <v>6.0158239359767191E-2</v>
      </c>
      <c r="D71" s="23">
        <f t="shared" ref="D71:T71" si="8">C71*0.9</f>
        <v>5.4142415423790474E-2</v>
      </c>
      <c r="E71" s="23">
        <f t="shared" si="8"/>
        <v>4.872817388141143E-2</v>
      </c>
      <c r="F71" s="23">
        <f t="shared" si="8"/>
        <v>4.3855356493270291E-2</v>
      </c>
      <c r="G71" s="23">
        <f t="shared" si="8"/>
        <v>3.9469820843943265E-2</v>
      </c>
      <c r="H71" s="23">
        <f t="shared" si="8"/>
        <v>3.5522838759548939E-2</v>
      </c>
      <c r="I71" s="23">
        <f t="shared" si="8"/>
        <v>3.1970554883594043E-2</v>
      </c>
      <c r="J71" s="23">
        <f t="shared" si="8"/>
        <v>2.8773499395234641E-2</v>
      </c>
      <c r="K71" s="23">
        <f t="shared" si="8"/>
        <v>2.5896149455711177E-2</v>
      </c>
      <c r="L71" s="23">
        <f t="shared" si="8"/>
        <v>2.3306534510140059E-2</v>
      </c>
      <c r="M71" s="23">
        <f t="shared" si="8"/>
        <v>2.0975881059126053E-2</v>
      </c>
      <c r="N71" s="23">
        <f t="shared" si="8"/>
        <v>1.8878292953213447E-2</v>
      </c>
      <c r="O71" s="23">
        <f t="shared" si="8"/>
        <v>1.6990463657892103E-2</v>
      </c>
      <c r="P71" s="23">
        <f t="shared" si="8"/>
        <v>1.5291417292102892E-2</v>
      </c>
      <c r="Q71" s="23">
        <f t="shared" si="8"/>
        <v>1.3762275562892603E-2</v>
      </c>
      <c r="R71" s="23">
        <f t="shared" si="8"/>
        <v>1.2386048006603343E-2</v>
      </c>
      <c r="S71" s="23">
        <f t="shared" si="8"/>
        <v>1.1147443205943009E-2</v>
      </c>
      <c r="T71" s="23">
        <f t="shared" si="8"/>
        <v>1.0032698885348709E-2</v>
      </c>
      <c r="U71" s="23">
        <f t="shared" ref="U71" si="9">T71*0.9</f>
        <v>9.0294289968138389E-3</v>
      </c>
      <c r="V71" s="23">
        <f t="shared" ref="V71" si="10">U71*0.9</f>
        <v>8.1264860971324553E-3</v>
      </c>
      <c r="W71" s="23">
        <f t="shared" ref="W71" si="11">V71*0.9</f>
        <v>7.3138374874192101E-3</v>
      </c>
      <c r="X71" s="23">
        <f t="shared" ref="X71" si="12">W71*0.9</f>
        <v>6.5824537386772889E-3</v>
      </c>
      <c r="Y71" s="23">
        <f t="shared" ref="Y71" si="13">X71*0.9</f>
        <v>5.9242083648095604E-3</v>
      </c>
      <c r="Z71" s="23">
        <f t="shared" ref="Z71" si="14">Y71*0.9</f>
        <v>5.3317875283286041E-3</v>
      </c>
      <c r="AA71" s="23">
        <f t="shared" ref="AA71" si="15">Z71*0.9</f>
        <v>4.7986087754957442E-3</v>
      </c>
      <c r="AB71" s="23">
        <f t="shared" ref="AB71" si="16">AA71*0.9</f>
        <v>4.3187478979461701E-3</v>
      </c>
      <c r="AC71" s="23">
        <f t="shared" ref="AC71" si="17">AB71*0.9</f>
        <v>3.8868731081515531E-3</v>
      </c>
      <c r="AD71" s="23">
        <f t="shared" ref="AD71" si="18">AC71*0.9</f>
        <v>3.4981857973363979E-3</v>
      </c>
      <c r="AE71" s="23">
        <f t="shared" ref="AE71" si="19">AD71*0.9</f>
        <v>3.1483672176027583E-3</v>
      </c>
      <c r="AF71" s="23">
        <f t="shared" ref="AF71" si="20">AE71*0.9</f>
        <v>2.8335304958424824E-3</v>
      </c>
      <c r="AG71" s="23">
        <f t="shared" ref="AG71" si="21">AF71*0.9</f>
        <v>2.5501774462582342E-3</v>
      </c>
      <c r="AH71" s="23">
        <f t="shared" ref="AH71" si="22">AG71*0.9</f>
        <v>2.2951597016324108E-3</v>
      </c>
      <c r="AI71" s="23">
        <f t="shared" ref="AI71" si="23">AH71*0.9</f>
        <v>2.0656437314691698E-3</v>
      </c>
      <c r="AJ71" s="23">
        <f t="shared" ref="AJ71" si="24">AI71*0.9</f>
        <v>1.8590793583222528E-3</v>
      </c>
      <c r="AK71" s="23">
        <f t="shared" ref="AK71" si="25">AJ71*0.9</f>
        <v>1.6731714224900275E-3</v>
      </c>
      <c r="AL71" s="23">
        <f t="shared" ref="AL71" si="26">AK71*0.9</f>
        <v>1.5058542802410249E-3</v>
      </c>
      <c r="AM71" s="23">
        <f t="shared" ref="AM71" si="27">AL71*0.9</f>
        <v>1.3552688522169224E-3</v>
      </c>
      <c r="AN71" s="23">
        <f t="shared" ref="AN71" si="28">AM71*0.9</f>
        <v>1.2197419669952303E-3</v>
      </c>
      <c r="AO71" s="23">
        <f t="shared" ref="AO71" si="29">AN71*0.9</f>
        <v>1.0977677702957074E-3</v>
      </c>
      <c r="AP71" s="23">
        <f t="shared" ref="AP71" si="30">AO71*0.9</f>
        <v>9.8799099326613666E-4</v>
      </c>
      <c r="AQ71" s="23">
        <f t="shared" ref="AQ71" si="31">AP71*0.9</f>
        <v>8.89191893939523E-4</v>
      </c>
      <c r="AR71" s="23">
        <f t="shared" ref="AR71" si="32">AQ71*0.9</f>
        <v>8.0027270454557074E-4</v>
      </c>
      <c r="AS71" s="23">
        <f t="shared" ref="AS71" si="33">AR71*0.9</f>
        <v>7.2024543409101368E-4</v>
      </c>
      <c r="AT71" s="23">
        <f t="shared" ref="AT71" si="34">AS71*0.9</f>
        <v>6.4822089068191236E-4</v>
      </c>
      <c r="AU71" s="23">
        <f t="shared" ref="AU71" si="35">AT71*0.9</f>
        <v>5.8339880161372109E-4</v>
      </c>
      <c r="AV71" s="23">
        <f t="shared" ref="AV71" si="36">AU71*0.9</f>
        <v>5.2505892145234901E-4</v>
      </c>
      <c r="AW71" s="23">
        <f t="shared" ref="AW71" si="37">AV71*0.9</f>
        <v>4.725530293071141E-4</v>
      </c>
      <c r="AX71" s="23">
        <f t="shared" ref="AX71" si="38">AW71*0.9</f>
        <v>4.252977263764027E-4</v>
      </c>
    </row>
    <row r="72" spans="1:50">
      <c r="A72" s="23" t="s">
        <v>3</v>
      </c>
      <c r="B72" s="23">
        <f>'Age Pension summary'!P16</f>
        <v>0.66671235500859882</v>
      </c>
      <c r="C72" s="23">
        <f>C54/B54*B72</f>
        <v>0.66640656987817748</v>
      </c>
      <c r="D72" s="23">
        <f t="shared" ref="D72:AX76" si="39">D54/C54*C72</f>
        <v>0.66610078474775614</v>
      </c>
      <c r="E72" s="23">
        <f t="shared" si="39"/>
        <v>0.66579499961733479</v>
      </c>
      <c r="F72" s="23">
        <f t="shared" si="39"/>
        <v>0.66548921448691345</v>
      </c>
      <c r="G72" s="23">
        <f t="shared" si="39"/>
        <v>0.66518342935649211</v>
      </c>
      <c r="H72" s="23">
        <f t="shared" si="39"/>
        <v>0.66316021291942018</v>
      </c>
      <c r="I72" s="23">
        <f t="shared" si="39"/>
        <v>0.66113699648234825</v>
      </c>
      <c r="J72" s="23">
        <f t="shared" si="39"/>
        <v>0.65911378004527632</v>
      </c>
      <c r="K72" s="23">
        <f t="shared" si="39"/>
        <v>0.65709056360820439</v>
      </c>
      <c r="L72" s="23">
        <f t="shared" si="39"/>
        <v>0.65506734717113235</v>
      </c>
      <c r="M72" s="23">
        <f t="shared" si="39"/>
        <v>0.6522791035713893</v>
      </c>
      <c r="N72" s="23">
        <f t="shared" si="39"/>
        <v>0.64949085997164624</v>
      </c>
      <c r="O72" s="23">
        <f t="shared" si="39"/>
        <v>0.64670261637190318</v>
      </c>
      <c r="P72" s="23">
        <f t="shared" si="39"/>
        <v>0.64391437277216013</v>
      </c>
      <c r="Q72" s="23">
        <f t="shared" si="39"/>
        <v>0.64112612917241718</v>
      </c>
      <c r="R72" s="23">
        <f t="shared" si="39"/>
        <v>0.63730245737490865</v>
      </c>
      <c r="S72" s="23">
        <f t="shared" si="39"/>
        <v>0.63347878557740001</v>
      </c>
      <c r="T72" s="23">
        <f t="shared" si="39"/>
        <v>0.62965511377989147</v>
      </c>
      <c r="U72" s="23">
        <f t="shared" si="39"/>
        <v>0.62583144198238283</v>
      </c>
      <c r="V72" s="23">
        <f t="shared" si="39"/>
        <v>0.6220077701848743</v>
      </c>
      <c r="W72" s="23">
        <f t="shared" si="39"/>
        <v>0.61721166325174581</v>
      </c>
      <c r="X72" s="23">
        <f t="shared" si="39"/>
        <v>0.61241555631861722</v>
      </c>
      <c r="Y72" s="23">
        <f t="shared" si="39"/>
        <v>0.60761944938548862</v>
      </c>
      <c r="Z72" s="23">
        <f t="shared" si="39"/>
        <v>0.60282334245236013</v>
      </c>
      <c r="AA72" s="23">
        <f t="shared" si="39"/>
        <v>0.59802723551923165</v>
      </c>
      <c r="AB72" s="23">
        <f t="shared" si="39"/>
        <v>0.59687030949134856</v>
      </c>
      <c r="AC72" s="23">
        <f t="shared" si="39"/>
        <v>0.59571338346346547</v>
      </c>
      <c r="AD72" s="23">
        <f t="shared" si="39"/>
        <v>0.59455645743558239</v>
      </c>
      <c r="AE72" s="23">
        <f t="shared" si="39"/>
        <v>0.59339953140769919</v>
      </c>
      <c r="AF72" s="23">
        <f t="shared" si="39"/>
        <v>0.59224260537981621</v>
      </c>
      <c r="AG72" s="23">
        <f t="shared" si="39"/>
        <v>0.59060717922149952</v>
      </c>
      <c r="AH72" s="23">
        <f t="shared" si="39"/>
        <v>0.58897175306318283</v>
      </c>
      <c r="AI72" s="23">
        <f t="shared" si="39"/>
        <v>0.58733632690486604</v>
      </c>
      <c r="AJ72" s="23">
        <f t="shared" si="39"/>
        <v>0.58733632690486604</v>
      </c>
      <c r="AK72" s="23">
        <f t="shared" si="39"/>
        <v>0.58733632690486604</v>
      </c>
      <c r="AL72" s="23">
        <f t="shared" si="39"/>
        <v>0.58733632690486604</v>
      </c>
      <c r="AM72" s="23">
        <f t="shared" si="39"/>
        <v>0.58733632690486604</v>
      </c>
      <c r="AN72" s="23">
        <f t="shared" si="39"/>
        <v>0.58733632690486604</v>
      </c>
      <c r="AO72" s="23">
        <f t="shared" si="39"/>
        <v>0.58733632690486604</v>
      </c>
      <c r="AP72" s="23">
        <f t="shared" si="39"/>
        <v>0.58733632690486604</v>
      </c>
      <c r="AQ72" s="23">
        <f t="shared" si="39"/>
        <v>0.58733632690486604</v>
      </c>
      <c r="AR72" s="23">
        <f t="shared" si="39"/>
        <v>0.58733632690486604</v>
      </c>
      <c r="AS72" s="23">
        <f t="shared" si="39"/>
        <v>0.58733632690486604</v>
      </c>
      <c r="AT72" s="23">
        <f t="shared" si="39"/>
        <v>0.58733632690486604</v>
      </c>
      <c r="AU72" s="23">
        <f t="shared" si="39"/>
        <v>0.58733632690486604</v>
      </c>
      <c r="AV72" s="23">
        <f t="shared" si="39"/>
        <v>0.58733632690486604</v>
      </c>
      <c r="AW72" s="23">
        <f t="shared" si="39"/>
        <v>0.58733632690486604</v>
      </c>
      <c r="AX72" s="23">
        <f t="shared" si="39"/>
        <v>0.58733632690486604</v>
      </c>
    </row>
    <row r="73" spans="1:50">
      <c r="A73" s="23" t="s">
        <v>4</v>
      </c>
      <c r="B73" s="23">
        <f>'Age Pension summary'!P17</f>
        <v>0.81277425845446716</v>
      </c>
      <c r="C73" s="23">
        <f t="shared" ref="C73:R76" si="40">C55/B55*B73</f>
        <v>0.81110216028982973</v>
      </c>
      <c r="D73" s="23">
        <f t="shared" si="40"/>
        <v>0.8094300621251922</v>
      </c>
      <c r="E73" s="23">
        <f t="shared" si="40"/>
        <v>0.80775796396055477</v>
      </c>
      <c r="F73" s="23">
        <f t="shared" si="40"/>
        <v>0.80608586579591746</v>
      </c>
      <c r="G73" s="23">
        <f t="shared" si="40"/>
        <v>0.8044137676312797</v>
      </c>
      <c r="H73" s="23">
        <f t="shared" si="40"/>
        <v>0.80355376690735691</v>
      </c>
      <c r="I73" s="23">
        <f t="shared" si="40"/>
        <v>0.80269376618343413</v>
      </c>
      <c r="J73" s="23">
        <f t="shared" si="40"/>
        <v>0.80183376545951135</v>
      </c>
      <c r="K73" s="23">
        <f t="shared" si="40"/>
        <v>0.80097376473558857</v>
      </c>
      <c r="L73" s="23">
        <f t="shared" si="40"/>
        <v>0.80011376401166578</v>
      </c>
      <c r="M73" s="23">
        <f t="shared" si="40"/>
        <v>0.79893211289237898</v>
      </c>
      <c r="N73" s="23">
        <f t="shared" si="40"/>
        <v>0.79775046177309217</v>
      </c>
      <c r="O73" s="23">
        <f t="shared" si="40"/>
        <v>0.79656881065380536</v>
      </c>
      <c r="P73" s="23">
        <f t="shared" si="40"/>
        <v>0.79538715953451866</v>
      </c>
      <c r="Q73" s="23">
        <f t="shared" si="40"/>
        <v>0.79420550841523196</v>
      </c>
      <c r="R73" s="23">
        <f t="shared" si="40"/>
        <v>0.79230931737248134</v>
      </c>
      <c r="S73" s="23">
        <f t="shared" si="39"/>
        <v>0.79041312632973071</v>
      </c>
      <c r="T73" s="23">
        <f t="shared" si="39"/>
        <v>0.78851693528698008</v>
      </c>
      <c r="U73" s="23">
        <f t="shared" si="39"/>
        <v>0.78662074424422934</v>
      </c>
      <c r="V73" s="23">
        <f t="shared" si="39"/>
        <v>0.78472455320147871</v>
      </c>
      <c r="W73" s="23">
        <f t="shared" si="39"/>
        <v>0.78139151483260327</v>
      </c>
      <c r="X73" s="23">
        <f t="shared" si="39"/>
        <v>0.77805847646372783</v>
      </c>
      <c r="Y73" s="23">
        <f t="shared" si="39"/>
        <v>0.77472543809485228</v>
      </c>
      <c r="Z73" s="23">
        <f t="shared" si="39"/>
        <v>0.77139239972597684</v>
      </c>
      <c r="AA73" s="23">
        <f t="shared" si="39"/>
        <v>0.76805936135710129</v>
      </c>
      <c r="AB73" s="23">
        <f t="shared" si="39"/>
        <v>0.76306291540393434</v>
      </c>
      <c r="AC73" s="23">
        <f t="shared" si="39"/>
        <v>0.75806646945076739</v>
      </c>
      <c r="AD73" s="23">
        <f t="shared" si="39"/>
        <v>0.75307002349760055</v>
      </c>
      <c r="AE73" s="23">
        <f t="shared" si="39"/>
        <v>0.7480735775444336</v>
      </c>
      <c r="AF73" s="23">
        <f t="shared" si="39"/>
        <v>0.74307713159126654</v>
      </c>
      <c r="AG73" s="23">
        <f t="shared" si="39"/>
        <v>0.74212733109912754</v>
      </c>
      <c r="AH73" s="23">
        <f t="shared" si="39"/>
        <v>0.74117753060698854</v>
      </c>
      <c r="AI73" s="23">
        <f t="shared" si="39"/>
        <v>0.74022773011484944</v>
      </c>
      <c r="AJ73" s="23">
        <f t="shared" si="39"/>
        <v>0.74022773011484944</v>
      </c>
      <c r="AK73" s="23">
        <f t="shared" si="39"/>
        <v>0.74022773011484944</v>
      </c>
      <c r="AL73" s="23">
        <f t="shared" si="39"/>
        <v>0.74022773011484944</v>
      </c>
      <c r="AM73" s="23">
        <f t="shared" si="39"/>
        <v>0.74022773011484944</v>
      </c>
      <c r="AN73" s="23">
        <f t="shared" si="39"/>
        <v>0.74022773011484944</v>
      </c>
      <c r="AO73" s="23">
        <f t="shared" si="39"/>
        <v>0.74022773011484944</v>
      </c>
      <c r="AP73" s="23">
        <f t="shared" si="39"/>
        <v>0.74022773011484944</v>
      </c>
      <c r="AQ73" s="23">
        <f t="shared" si="39"/>
        <v>0.74022773011484944</v>
      </c>
      <c r="AR73" s="23">
        <f t="shared" si="39"/>
        <v>0.74022773011484944</v>
      </c>
      <c r="AS73" s="23">
        <f t="shared" si="39"/>
        <v>0.74022773011484944</v>
      </c>
      <c r="AT73" s="23">
        <f t="shared" si="39"/>
        <v>0.74022773011484944</v>
      </c>
      <c r="AU73" s="23">
        <f t="shared" si="39"/>
        <v>0.74022773011484944</v>
      </c>
      <c r="AV73" s="23">
        <f t="shared" si="39"/>
        <v>0.74022773011484944</v>
      </c>
      <c r="AW73" s="23">
        <f t="shared" si="39"/>
        <v>0.74022773011484944</v>
      </c>
      <c r="AX73" s="23">
        <f t="shared" si="39"/>
        <v>0.74022773011484944</v>
      </c>
    </row>
    <row r="74" spans="1:50">
      <c r="A74" s="23" t="s">
        <v>5</v>
      </c>
      <c r="B74" s="23">
        <f>'Age Pension summary'!P18</f>
        <v>0.8604041815216773</v>
      </c>
      <c r="C74" s="23">
        <f t="shared" si="40"/>
        <v>0.85804339394589701</v>
      </c>
      <c r="D74" s="23">
        <f t="shared" si="39"/>
        <v>0.85568260637011673</v>
      </c>
      <c r="E74" s="23">
        <f t="shared" si="39"/>
        <v>0.85332181879433644</v>
      </c>
      <c r="F74" s="23">
        <f t="shared" si="39"/>
        <v>0.85096103121855615</v>
      </c>
      <c r="G74" s="23">
        <f t="shared" si="39"/>
        <v>0.84860024364277575</v>
      </c>
      <c r="H74" s="23">
        <f t="shared" si="39"/>
        <v>0.8483595907756899</v>
      </c>
      <c r="I74" s="23">
        <f t="shared" si="39"/>
        <v>0.84811893790860404</v>
      </c>
      <c r="J74" s="23">
        <f t="shared" si="39"/>
        <v>0.8478782850415183</v>
      </c>
      <c r="K74" s="23">
        <f t="shared" si="39"/>
        <v>0.84763763217443244</v>
      </c>
      <c r="L74" s="23">
        <f t="shared" si="39"/>
        <v>0.84739697930734681</v>
      </c>
      <c r="M74" s="23">
        <f t="shared" si="39"/>
        <v>0.84662738340618537</v>
      </c>
      <c r="N74" s="23">
        <f t="shared" si="39"/>
        <v>0.84585778750502394</v>
      </c>
      <c r="O74" s="23">
        <f t="shared" si="39"/>
        <v>0.84508819160386262</v>
      </c>
      <c r="P74" s="23">
        <f t="shared" si="39"/>
        <v>0.84431859570270129</v>
      </c>
      <c r="Q74" s="23">
        <f t="shared" si="39"/>
        <v>0.84354899980154008</v>
      </c>
      <c r="R74" s="23">
        <f t="shared" si="39"/>
        <v>0.8427692099762405</v>
      </c>
      <c r="S74" s="23">
        <f t="shared" si="39"/>
        <v>0.84198942015094091</v>
      </c>
      <c r="T74" s="23">
        <f t="shared" si="39"/>
        <v>0.84120963032564133</v>
      </c>
      <c r="U74" s="23">
        <f t="shared" si="39"/>
        <v>0.84042984050034175</v>
      </c>
      <c r="V74" s="23">
        <f t="shared" si="39"/>
        <v>0.83965005067504239</v>
      </c>
      <c r="W74" s="23">
        <f t="shared" si="39"/>
        <v>0.83784589161563472</v>
      </c>
      <c r="X74" s="23">
        <f t="shared" si="39"/>
        <v>0.83604173255622705</v>
      </c>
      <c r="Y74" s="23">
        <f t="shared" si="39"/>
        <v>0.83423757349681926</v>
      </c>
      <c r="Z74" s="23">
        <f t="shared" si="39"/>
        <v>0.83243341443741148</v>
      </c>
      <c r="AA74" s="23">
        <f t="shared" si="39"/>
        <v>0.83062925537800403</v>
      </c>
      <c r="AB74" s="23">
        <f t="shared" si="39"/>
        <v>0.82850282762426486</v>
      </c>
      <c r="AC74" s="23">
        <f t="shared" si="39"/>
        <v>0.82637639987052558</v>
      </c>
      <c r="AD74" s="23">
        <f t="shared" si="39"/>
        <v>0.82424997211678641</v>
      </c>
      <c r="AE74" s="23">
        <f t="shared" si="39"/>
        <v>0.82212354436304713</v>
      </c>
      <c r="AF74" s="23">
        <f t="shared" si="39"/>
        <v>0.81999711660930785</v>
      </c>
      <c r="AG74" s="23">
        <f t="shared" si="39"/>
        <v>0.81386615274865592</v>
      </c>
      <c r="AH74" s="23">
        <f t="shared" si="39"/>
        <v>0.807735188888004</v>
      </c>
      <c r="AI74" s="23">
        <f t="shared" si="39"/>
        <v>0.80160422502735218</v>
      </c>
      <c r="AJ74" s="23">
        <f t="shared" si="39"/>
        <v>0.80160422502735218</v>
      </c>
      <c r="AK74" s="23">
        <f t="shared" si="39"/>
        <v>0.80160422502735218</v>
      </c>
      <c r="AL74" s="23">
        <f t="shared" si="39"/>
        <v>0.80160422502735218</v>
      </c>
      <c r="AM74" s="23">
        <f t="shared" si="39"/>
        <v>0.80160422502735218</v>
      </c>
      <c r="AN74" s="23">
        <f t="shared" si="39"/>
        <v>0.80160422502735218</v>
      </c>
      <c r="AO74" s="23">
        <f t="shared" si="39"/>
        <v>0.80160422502735218</v>
      </c>
      <c r="AP74" s="23">
        <f t="shared" si="39"/>
        <v>0.80160422502735218</v>
      </c>
      <c r="AQ74" s="23">
        <f t="shared" si="39"/>
        <v>0.80160422502735218</v>
      </c>
      <c r="AR74" s="23">
        <f t="shared" si="39"/>
        <v>0.80160422502735218</v>
      </c>
      <c r="AS74" s="23">
        <f t="shared" si="39"/>
        <v>0.80160422502735218</v>
      </c>
      <c r="AT74" s="23">
        <f t="shared" si="39"/>
        <v>0.80160422502735218</v>
      </c>
      <c r="AU74" s="23">
        <f t="shared" si="39"/>
        <v>0.80160422502735218</v>
      </c>
      <c r="AV74" s="23">
        <f t="shared" si="39"/>
        <v>0.80160422502735218</v>
      </c>
      <c r="AW74" s="23">
        <f t="shared" si="39"/>
        <v>0.80160422502735218</v>
      </c>
      <c r="AX74" s="23">
        <f t="shared" si="39"/>
        <v>0.80160422502735218</v>
      </c>
    </row>
    <row r="75" spans="1:50">
      <c r="A75" s="23" t="s">
        <v>6</v>
      </c>
      <c r="B75" s="23">
        <f>'Age Pension summary'!P19</f>
        <v>0.87594938107661746</v>
      </c>
      <c r="C75" s="23">
        <f t="shared" si="40"/>
        <v>0.88213551370881949</v>
      </c>
      <c r="D75" s="23">
        <f t="shared" si="39"/>
        <v>0.88832164634102151</v>
      </c>
      <c r="E75" s="23">
        <f t="shared" si="39"/>
        <v>0.89450777897322364</v>
      </c>
      <c r="F75" s="23">
        <f t="shared" si="39"/>
        <v>0.90069391160542578</v>
      </c>
      <c r="G75" s="23">
        <f t="shared" si="39"/>
        <v>0.90688004423762802</v>
      </c>
      <c r="H75" s="23">
        <f t="shared" si="39"/>
        <v>0.90392662461364415</v>
      </c>
      <c r="I75" s="23">
        <f t="shared" si="39"/>
        <v>0.90097320498966027</v>
      </c>
      <c r="J75" s="23">
        <f t="shared" si="39"/>
        <v>0.89801978536567639</v>
      </c>
      <c r="K75" s="23">
        <f t="shared" si="39"/>
        <v>0.89506636574169252</v>
      </c>
      <c r="L75" s="23">
        <f t="shared" si="39"/>
        <v>0.89211294611770875</v>
      </c>
      <c r="M75" s="23">
        <f t="shared" si="39"/>
        <v>0.89291825693875571</v>
      </c>
      <c r="N75" s="23">
        <f t="shared" si="39"/>
        <v>0.89372356775980277</v>
      </c>
      <c r="O75" s="23">
        <f t="shared" si="39"/>
        <v>0.89452887858084973</v>
      </c>
      <c r="P75" s="23">
        <f t="shared" si="39"/>
        <v>0.89533418940189669</v>
      </c>
      <c r="Q75" s="23">
        <f t="shared" si="39"/>
        <v>0.89613950022294386</v>
      </c>
      <c r="R75" s="23">
        <f t="shared" si="39"/>
        <v>0.89497445342490634</v>
      </c>
      <c r="S75" s="23">
        <f t="shared" si="39"/>
        <v>0.89380940662686881</v>
      </c>
      <c r="T75" s="23">
        <f t="shared" si="39"/>
        <v>0.89264435982883128</v>
      </c>
      <c r="U75" s="23">
        <f t="shared" si="39"/>
        <v>0.89147931303079375</v>
      </c>
      <c r="V75" s="23">
        <f t="shared" si="39"/>
        <v>0.89031426623275611</v>
      </c>
      <c r="W75" s="23">
        <f t="shared" si="39"/>
        <v>0.89118214830547426</v>
      </c>
      <c r="X75" s="23">
        <f t="shared" si="39"/>
        <v>0.89205003037819242</v>
      </c>
      <c r="Y75" s="23">
        <f t="shared" si="39"/>
        <v>0.89291791245091057</v>
      </c>
      <c r="Z75" s="23">
        <f t="shared" si="39"/>
        <v>0.89378579452362872</v>
      </c>
      <c r="AA75" s="23">
        <f t="shared" si="39"/>
        <v>0.89465367659634665</v>
      </c>
      <c r="AB75" s="23">
        <f t="shared" si="39"/>
        <v>0.89240484896613881</v>
      </c>
      <c r="AC75" s="23">
        <f t="shared" si="39"/>
        <v>0.89015602133593097</v>
      </c>
      <c r="AD75" s="23">
        <f t="shared" si="39"/>
        <v>0.88790719370572313</v>
      </c>
      <c r="AE75" s="23">
        <f t="shared" si="39"/>
        <v>0.88565836607551529</v>
      </c>
      <c r="AF75" s="23">
        <f t="shared" si="39"/>
        <v>0.88340953844530723</v>
      </c>
      <c r="AG75" s="23">
        <f t="shared" si="39"/>
        <v>0.88385795824935331</v>
      </c>
      <c r="AH75" s="23">
        <f t="shared" si="39"/>
        <v>0.88430637805339951</v>
      </c>
      <c r="AI75" s="23">
        <f t="shared" si="39"/>
        <v>0.88475479785744549</v>
      </c>
      <c r="AJ75" s="23">
        <f t="shared" si="39"/>
        <v>0.88475479785744549</v>
      </c>
      <c r="AK75" s="23">
        <f t="shared" si="39"/>
        <v>0.88475479785744549</v>
      </c>
      <c r="AL75" s="23">
        <f t="shared" si="39"/>
        <v>0.88475479785744549</v>
      </c>
      <c r="AM75" s="23">
        <f t="shared" si="39"/>
        <v>0.88475479785744549</v>
      </c>
      <c r="AN75" s="23">
        <f t="shared" si="39"/>
        <v>0.88475479785744549</v>
      </c>
      <c r="AO75" s="23">
        <f t="shared" si="39"/>
        <v>0.88475479785744549</v>
      </c>
      <c r="AP75" s="23">
        <f t="shared" si="39"/>
        <v>0.88475479785744549</v>
      </c>
      <c r="AQ75" s="23">
        <f t="shared" si="39"/>
        <v>0.88475479785744549</v>
      </c>
      <c r="AR75" s="23">
        <f t="shared" si="39"/>
        <v>0.88475479785744549</v>
      </c>
      <c r="AS75" s="23">
        <f t="shared" si="39"/>
        <v>0.88475479785744549</v>
      </c>
      <c r="AT75" s="23">
        <f t="shared" si="39"/>
        <v>0.88475479785744549</v>
      </c>
      <c r="AU75" s="23">
        <f t="shared" si="39"/>
        <v>0.88475479785744549</v>
      </c>
      <c r="AV75" s="23">
        <f t="shared" si="39"/>
        <v>0.88475479785744549</v>
      </c>
      <c r="AW75" s="23">
        <f t="shared" si="39"/>
        <v>0.88475479785744549</v>
      </c>
      <c r="AX75" s="23">
        <f t="shared" si="39"/>
        <v>0.88475479785744549</v>
      </c>
    </row>
    <row r="76" spans="1:50">
      <c r="A76" s="23" t="s">
        <v>24</v>
      </c>
      <c r="B76" s="23">
        <f>'Age Pension summary'!P20</f>
        <v>0.89404521138578075</v>
      </c>
      <c r="C76" s="23">
        <f t="shared" si="40"/>
        <v>0.89620404198312642</v>
      </c>
      <c r="D76" s="23">
        <f t="shared" si="39"/>
        <v>0.89836287258047209</v>
      </c>
      <c r="E76" s="23">
        <f t="shared" si="39"/>
        <v>0.90052170317781788</v>
      </c>
      <c r="F76" s="23">
        <f t="shared" si="39"/>
        <v>0.90268053377516355</v>
      </c>
      <c r="G76" s="23">
        <f t="shared" si="39"/>
        <v>0.90483936437250923</v>
      </c>
      <c r="H76" s="23">
        <f t="shared" si="39"/>
        <v>0.90893148050113726</v>
      </c>
      <c r="I76" s="23">
        <f t="shared" si="39"/>
        <v>0.91302359662976529</v>
      </c>
      <c r="J76" s="23">
        <f t="shared" si="39"/>
        <v>0.91711571275839321</v>
      </c>
      <c r="K76" s="23">
        <f t="shared" si="39"/>
        <v>0.92120782888702113</v>
      </c>
      <c r="L76" s="23">
        <f t="shared" si="39"/>
        <v>0.92529994501564927</v>
      </c>
      <c r="M76" s="23">
        <f t="shared" si="39"/>
        <v>0.92592235029471326</v>
      </c>
      <c r="N76" s="23">
        <f t="shared" si="39"/>
        <v>0.92654475557377736</v>
      </c>
      <c r="O76" s="23">
        <f t="shared" si="39"/>
        <v>0.92716716085284134</v>
      </c>
      <c r="P76" s="23">
        <f t="shared" si="39"/>
        <v>0.92778956613190533</v>
      </c>
      <c r="Q76" s="23">
        <f t="shared" si="39"/>
        <v>0.92841197141096932</v>
      </c>
      <c r="R76" s="23">
        <f t="shared" si="39"/>
        <v>0.92913361911386638</v>
      </c>
      <c r="S76" s="23">
        <f t="shared" si="39"/>
        <v>0.92985526681676345</v>
      </c>
      <c r="T76" s="23">
        <f t="shared" si="39"/>
        <v>0.93057691451966051</v>
      </c>
      <c r="U76" s="23">
        <f t="shared" si="39"/>
        <v>0.93129856222255758</v>
      </c>
      <c r="V76" s="23">
        <f t="shared" si="39"/>
        <v>0.93202020992545465</v>
      </c>
      <c r="W76" s="23">
        <f t="shared" si="39"/>
        <v>0.93202338016678488</v>
      </c>
      <c r="X76" s="23">
        <f t="shared" si="39"/>
        <v>0.93202655040811511</v>
      </c>
      <c r="Y76" s="23">
        <f t="shared" si="39"/>
        <v>0.93202972064944534</v>
      </c>
      <c r="Z76" s="23">
        <f t="shared" si="39"/>
        <v>0.93203289089077557</v>
      </c>
      <c r="AA76" s="23">
        <f t="shared" si="39"/>
        <v>0.93203606113210602</v>
      </c>
      <c r="AB76" s="23">
        <f t="shared" si="39"/>
        <v>0.93193285756299538</v>
      </c>
      <c r="AC76" s="23">
        <f t="shared" si="39"/>
        <v>0.93182965399388473</v>
      </c>
      <c r="AD76" s="23">
        <f t="shared" si="39"/>
        <v>0.93172645042477409</v>
      </c>
      <c r="AE76" s="23">
        <f t="shared" si="39"/>
        <v>0.93162324685566344</v>
      </c>
      <c r="AF76" s="23">
        <f t="shared" si="39"/>
        <v>0.93152004328655291</v>
      </c>
      <c r="AG76" s="23">
        <f t="shared" si="39"/>
        <v>0.93081198103046503</v>
      </c>
      <c r="AH76" s="23">
        <f t="shared" si="39"/>
        <v>0.93010391877437704</v>
      </c>
      <c r="AI76" s="23">
        <f t="shared" si="39"/>
        <v>0.92939585651828904</v>
      </c>
      <c r="AJ76" s="23">
        <f t="shared" si="39"/>
        <v>0.92939585651828904</v>
      </c>
      <c r="AK76" s="23">
        <f t="shared" si="39"/>
        <v>0.92939585651828904</v>
      </c>
      <c r="AL76" s="23">
        <f t="shared" si="39"/>
        <v>0.92939585651828904</v>
      </c>
      <c r="AM76" s="23">
        <f t="shared" si="39"/>
        <v>0.92939585651828904</v>
      </c>
      <c r="AN76" s="23">
        <f t="shared" si="39"/>
        <v>0.92939585651828904</v>
      </c>
      <c r="AO76" s="23">
        <f t="shared" si="39"/>
        <v>0.92939585651828904</v>
      </c>
      <c r="AP76" s="23">
        <f t="shared" si="39"/>
        <v>0.92939585651828904</v>
      </c>
      <c r="AQ76" s="23">
        <f t="shared" si="39"/>
        <v>0.92939585651828904</v>
      </c>
      <c r="AR76" s="23">
        <f t="shared" si="39"/>
        <v>0.92939585651828904</v>
      </c>
      <c r="AS76" s="23">
        <f t="shared" si="39"/>
        <v>0.92939585651828904</v>
      </c>
      <c r="AT76" s="23">
        <f t="shared" si="39"/>
        <v>0.92939585651828904</v>
      </c>
      <c r="AU76" s="23">
        <f t="shared" si="39"/>
        <v>0.92939585651828904</v>
      </c>
      <c r="AV76" s="23">
        <f t="shared" si="39"/>
        <v>0.92939585651828904</v>
      </c>
      <c r="AW76" s="23">
        <f t="shared" si="39"/>
        <v>0.92939585651828904</v>
      </c>
      <c r="AX76" s="23">
        <f t="shared" si="39"/>
        <v>0.92939585651828904</v>
      </c>
    </row>
    <row r="77" spans="1:50">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row>
    <row r="78" spans="1:50">
      <c r="A78" s="158" t="s">
        <v>246</v>
      </c>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row>
    <row r="79" spans="1:50">
      <c r="A79" s="159" t="s">
        <v>230</v>
      </c>
      <c r="B79" s="75"/>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row>
    <row r="80" spans="1:50">
      <c r="A80" s="75" t="s">
        <v>4</v>
      </c>
      <c r="B80" s="75">
        <v>1</v>
      </c>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row>
    <row r="81" spans="1:50">
      <c r="A81" s="75" t="s">
        <v>5</v>
      </c>
      <c r="B81" s="75">
        <v>1</v>
      </c>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row>
    <row r="82" spans="1:50">
      <c r="A82" s="75" t="s">
        <v>6</v>
      </c>
      <c r="B82" s="75">
        <v>1</v>
      </c>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row>
    <row r="83" spans="1:50">
      <c r="A83" s="75" t="s">
        <v>24</v>
      </c>
      <c r="B83" s="75">
        <v>1</v>
      </c>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row>
    <row r="84" spans="1:50">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row>
    <row r="85" spans="1:50">
      <c r="A85" s="158" t="s">
        <v>253</v>
      </c>
      <c r="C85" s="15"/>
      <c r="D85" s="15"/>
      <c r="E85" s="15"/>
      <c r="F85" s="15"/>
      <c r="G85" s="15"/>
      <c r="H85" s="15"/>
      <c r="I85" s="15"/>
      <c r="J85" s="15"/>
      <c r="K85" s="36"/>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6"/>
      <c r="AU85" s="16"/>
    </row>
    <row r="86" spans="1:50">
      <c r="A86" s="19" t="s">
        <v>16</v>
      </c>
      <c r="C86" s="15"/>
      <c r="D86" s="15"/>
      <c r="E86" s="15"/>
      <c r="F86" s="15"/>
      <c r="G86" s="15"/>
      <c r="H86" s="15"/>
      <c r="I86" s="15"/>
      <c r="J86" s="15"/>
      <c r="K86" s="36"/>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6"/>
      <c r="AU86" s="16"/>
    </row>
    <row r="87" spans="1:50">
      <c r="A87" s="23" t="s">
        <v>20</v>
      </c>
      <c r="B87" s="32">
        <v>1</v>
      </c>
      <c r="C87" s="32">
        <v>1</v>
      </c>
      <c r="D87" s="32">
        <v>1</v>
      </c>
      <c r="E87" s="32">
        <v>1</v>
      </c>
      <c r="F87" s="32">
        <v>1</v>
      </c>
      <c r="G87" s="32">
        <v>1</v>
      </c>
      <c r="H87" s="32">
        <v>1</v>
      </c>
      <c r="I87" s="32">
        <v>1</v>
      </c>
      <c r="J87" s="32">
        <v>1</v>
      </c>
      <c r="K87" s="32">
        <v>1</v>
      </c>
      <c r="L87" s="32">
        <v>1</v>
      </c>
      <c r="M87" s="32">
        <v>1</v>
      </c>
      <c r="N87" s="32">
        <v>1</v>
      </c>
      <c r="O87" s="32">
        <v>1</v>
      </c>
      <c r="P87" s="32">
        <v>1</v>
      </c>
      <c r="Q87" s="32">
        <v>1</v>
      </c>
      <c r="R87" s="32">
        <v>1</v>
      </c>
      <c r="S87" s="32">
        <v>1</v>
      </c>
      <c r="T87" s="32">
        <v>1</v>
      </c>
      <c r="U87" s="32">
        <v>1</v>
      </c>
      <c r="V87" s="32">
        <v>1</v>
      </c>
      <c r="W87" s="32">
        <v>1</v>
      </c>
      <c r="X87" s="32">
        <v>1</v>
      </c>
      <c r="Y87" s="32">
        <v>1</v>
      </c>
      <c r="Z87" s="32">
        <v>1</v>
      </c>
      <c r="AA87" s="32">
        <v>1</v>
      </c>
      <c r="AB87" s="32">
        <v>1</v>
      </c>
      <c r="AC87" s="32">
        <v>1</v>
      </c>
      <c r="AD87" s="32">
        <v>1</v>
      </c>
      <c r="AE87" s="32">
        <v>1</v>
      </c>
      <c r="AF87" s="32">
        <v>1</v>
      </c>
      <c r="AG87" s="32">
        <v>1</v>
      </c>
      <c r="AH87" s="32">
        <v>1</v>
      </c>
      <c r="AI87" s="32">
        <v>1</v>
      </c>
      <c r="AJ87" s="32">
        <v>1</v>
      </c>
      <c r="AK87" s="32">
        <v>1</v>
      </c>
      <c r="AL87" s="32">
        <v>1</v>
      </c>
      <c r="AM87" s="32">
        <v>1</v>
      </c>
      <c r="AN87" s="32">
        <v>1</v>
      </c>
      <c r="AO87" s="32">
        <v>1</v>
      </c>
      <c r="AP87" s="32">
        <v>1</v>
      </c>
      <c r="AQ87" s="32">
        <v>1</v>
      </c>
      <c r="AR87" s="32">
        <v>1</v>
      </c>
      <c r="AS87" s="32">
        <v>1</v>
      </c>
      <c r="AT87" s="32">
        <v>1</v>
      </c>
      <c r="AU87" s="32">
        <v>1</v>
      </c>
      <c r="AV87" s="32">
        <v>1</v>
      </c>
      <c r="AW87" s="32">
        <v>1</v>
      </c>
      <c r="AX87" s="32">
        <v>1</v>
      </c>
    </row>
    <row r="88" spans="1:50">
      <c r="A88" s="23" t="s">
        <v>3</v>
      </c>
      <c r="B88" s="32">
        <v>1</v>
      </c>
      <c r="C88" s="32">
        <f>(70-C38)/5</f>
        <v>1</v>
      </c>
      <c r="D88" s="32">
        <f t="shared" ref="D88:AX88" si="41">(70-D38)/5</f>
        <v>1</v>
      </c>
      <c r="E88" s="32">
        <f t="shared" si="41"/>
        <v>1</v>
      </c>
      <c r="F88" s="32">
        <f t="shared" si="41"/>
        <v>1</v>
      </c>
      <c r="G88" s="32">
        <f t="shared" si="41"/>
        <v>1</v>
      </c>
      <c r="H88" s="32">
        <f t="shared" si="41"/>
        <v>0.9</v>
      </c>
      <c r="I88" s="32">
        <f t="shared" si="41"/>
        <v>0.9</v>
      </c>
      <c r="J88" s="32">
        <f t="shared" si="41"/>
        <v>0.8</v>
      </c>
      <c r="K88" s="32">
        <f t="shared" si="41"/>
        <v>0.8</v>
      </c>
      <c r="L88" s="32">
        <f t="shared" si="41"/>
        <v>0.7</v>
      </c>
      <c r="M88" s="32">
        <f t="shared" si="41"/>
        <v>0.7</v>
      </c>
      <c r="N88" s="32">
        <f t="shared" si="41"/>
        <v>0.6</v>
      </c>
      <c r="O88" s="32">
        <f t="shared" si="41"/>
        <v>0.6</v>
      </c>
      <c r="P88" s="32">
        <f t="shared" si="41"/>
        <v>0.6</v>
      </c>
      <c r="Q88" s="32">
        <f t="shared" si="41"/>
        <v>0.6</v>
      </c>
      <c r="R88" s="32">
        <f t="shared" si="41"/>
        <v>0.6</v>
      </c>
      <c r="S88" s="32">
        <f t="shared" si="41"/>
        <v>0.6</v>
      </c>
      <c r="T88" s="32">
        <f t="shared" si="41"/>
        <v>0.6</v>
      </c>
      <c r="U88" s="32">
        <f t="shared" si="41"/>
        <v>0.6</v>
      </c>
      <c r="V88" s="32">
        <f t="shared" si="41"/>
        <v>0.6</v>
      </c>
      <c r="W88" s="32">
        <f t="shared" si="41"/>
        <v>0.6</v>
      </c>
      <c r="X88" s="32">
        <f t="shared" si="41"/>
        <v>0.6</v>
      </c>
      <c r="Y88" s="32">
        <f t="shared" si="41"/>
        <v>0.6</v>
      </c>
      <c r="Z88" s="32">
        <f t="shared" si="41"/>
        <v>0.6</v>
      </c>
      <c r="AA88" s="32">
        <f t="shared" si="41"/>
        <v>0.6</v>
      </c>
      <c r="AB88" s="32">
        <f t="shared" si="41"/>
        <v>0.6</v>
      </c>
      <c r="AC88" s="32">
        <f t="shared" si="41"/>
        <v>0.6</v>
      </c>
      <c r="AD88" s="32">
        <f t="shared" si="41"/>
        <v>0.6</v>
      </c>
      <c r="AE88" s="32">
        <f t="shared" si="41"/>
        <v>0.6</v>
      </c>
      <c r="AF88" s="32">
        <f t="shared" si="41"/>
        <v>0.6</v>
      </c>
      <c r="AG88" s="32">
        <f t="shared" si="41"/>
        <v>0.6</v>
      </c>
      <c r="AH88" s="32">
        <f t="shared" si="41"/>
        <v>0.6</v>
      </c>
      <c r="AI88" s="32">
        <f t="shared" si="41"/>
        <v>0.6</v>
      </c>
      <c r="AJ88" s="32">
        <f t="shared" si="41"/>
        <v>0.6</v>
      </c>
      <c r="AK88" s="32">
        <f t="shared" si="41"/>
        <v>0.6</v>
      </c>
      <c r="AL88" s="32">
        <f t="shared" si="41"/>
        <v>0.6</v>
      </c>
      <c r="AM88" s="32">
        <f t="shared" si="41"/>
        <v>0.6</v>
      </c>
      <c r="AN88" s="32">
        <f t="shared" si="41"/>
        <v>0.6</v>
      </c>
      <c r="AO88" s="32">
        <f t="shared" si="41"/>
        <v>0.6</v>
      </c>
      <c r="AP88" s="32">
        <f t="shared" si="41"/>
        <v>0.6</v>
      </c>
      <c r="AQ88" s="32">
        <f t="shared" si="41"/>
        <v>0.6</v>
      </c>
      <c r="AR88" s="32">
        <f t="shared" si="41"/>
        <v>0.6</v>
      </c>
      <c r="AS88" s="32">
        <f t="shared" si="41"/>
        <v>0.6</v>
      </c>
      <c r="AT88" s="32">
        <f t="shared" si="41"/>
        <v>0.6</v>
      </c>
      <c r="AU88" s="32">
        <f t="shared" si="41"/>
        <v>0.6</v>
      </c>
      <c r="AV88" s="32">
        <f>(70-AV38)/5</f>
        <v>0.6</v>
      </c>
      <c r="AW88" s="32">
        <f t="shared" si="41"/>
        <v>0.6</v>
      </c>
      <c r="AX88" s="32">
        <f t="shared" si="41"/>
        <v>0.6</v>
      </c>
    </row>
    <row r="89" spans="1:50">
      <c r="A89" s="23" t="s">
        <v>4</v>
      </c>
      <c r="B89" s="32">
        <v>1</v>
      </c>
      <c r="C89" s="32">
        <f t="shared" ref="C89:AX89" si="42">IF(C88&lt;&gt;1,Adj_70_74,1)</f>
        <v>1</v>
      </c>
      <c r="D89" s="32">
        <f t="shared" si="42"/>
        <v>1</v>
      </c>
      <c r="E89" s="32">
        <f t="shared" si="42"/>
        <v>1</v>
      </c>
      <c r="F89" s="32">
        <f t="shared" si="42"/>
        <v>1</v>
      </c>
      <c r="G89" s="32">
        <f t="shared" si="42"/>
        <v>1</v>
      </c>
      <c r="H89" s="32">
        <f t="shared" si="42"/>
        <v>1</v>
      </c>
      <c r="I89" s="32">
        <f t="shared" si="42"/>
        <v>1</v>
      </c>
      <c r="J89" s="32">
        <f t="shared" si="42"/>
        <v>1</v>
      </c>
      <c r="K89" s="32">
        <f t="shared" si="42"/>
        <v>1</v>
      </c>
      <c r="L89" s="32">
        <f t="shared" si="42"/>
        <v>1</v>
      </c>
      <c r="M89" s="32">
        <f t="shared" si="42"/>
        <v>1</v>
      </c>
      <c r="N89" s="32">
        <f t="shared" si="42"/>
        <v>1</v>
      </c>
      <c r="O89" s="32">
        <f t="shared" si="42"/>
        <v>1</v>
      </c>
      <c r="P89" s="32">
        <f t="shared" si="42"/>
        <v>1</v>
      </c>
      <c r="Q89" s="32">
        <f t="shared" si="42"/>
        <v>1</v>
      </c>
      <c r="R89" s="32">
        <f t="shared" si="42"/>
        <v>1</v>
      </c>
      <c r="S89" s="32">
        <f t="shared" si="42"/>
        <v>1</v>
      </c>
      <c r="T89" s="32">
        <f t="shared" si="42"/>
        <v>1</v>
      </c>
      <c r="U89" s="32">
        <f t="shared" si="42"/>
        <v>1</v>
      </c>
      <c r="V89" s="32">
        <f t="shared" si="42"/>
        <v>1</v>
      </c>
      <c r="W89" s="32">
        <f t="shared" si="42"/>
        <v>1</v>
      </c>
      <c r="X89" s="32">
        <f t="shared" si="42"/>
        <v>1</v>
      </c>
      <c r="Y89" s="32">
        <f t="shared" si="42"/>
        <v>1</v>
      </c>
      <c r="Z89" s="32">
        <f t="shared" si="42"/>
        <v>1</v>
      </c>
      <c r="AA89" s="32">
        <f t="shared" si="42"/>
        <v>1</v>
      </c>
      <c r="AB89" s="32">
        <f t="shared" si="42"/>
        <v>1</v>
      </c>
      <c r="AC89" s="32">
        <f t="shared" si="42"/>
        <v>1</v>
      </c>
      <c r="AD89" s="32">
        <f t="shared" si="42"/>
        <v>1</v>
      </c>
      <c r="AE89" s="32">
        <f t="shared" si="42"/>
        <v>1</v>
      </c>
      <c r="AF89" s="32">
        <f t="shared" si="42"/>
        <v>1</v>
      </c>
      <c r="AG89" s="32">
        <f t="shared" si="42"/>
        <v>1</v>
      </c>
      <c r="AH89" s="32">
        <f t="shared" si="42"/>
        <v>1</v>
      </c>
      <c r="AI89" s="32">
        <f t="shared" si="42"/>
        <v>1</v>
      </c>
      <c r="AJ89" s="32">
        <f t="shared" si="42"/>
        <v>1</v>
      </c>
      <c r="AK89" s="32">
        <f t="shared" si="42"/>
        <v>1</v>
      </c>
      <c r="AL89" s="32">
        <f t="shared" si="42"/>
        <v>1</v>
      </c>
      <c r="AM89" s="32">
        <f t="shared" si="42"/>
        <v>1</v>
      </c>
      <c r="AN89" s="32">
        <f t="shared" si="42"/>
        <v>1</v>
      </c>
      <c r="AO89" s="32">
        <f t="shared" si="42"/>
        <v>1</v>
      </c>
      <c r="AP89" s="32">
        <f t="shared" si="42"/>
        <v>1</v>
      </c>
      <c r="AQ89" s="32">
        <f t="shared" si="42"/>
        <v>1</v>
      </c>
      <c r="AR89" s="32">
        <f t="shared" si="42"/>
        <v>1</v>
      </c>
      <c r="AS89" s="32">
        <f t="shared" si="42"/>
        <v>1</v>
      </c>
      <c r="AT89" s="32">
        <f t="shared" si="42"/>
        <v>1</v>
      </c>
      <c r="AU89" s="32">
        <f t="shared" si="42"/>
        <v>1</v>
      </c>
      <c r="AV89" s="32">
        <f t="shared" si="42"/>
        <v>1</v>
      </c>
      <c r="AW89" s="32">
        <f t="shared" si="42"/>
        <v>1</v>
      </c>
      <c r="AX89" s="32">
        <f t="shared" si="42"/>
        <v>1</v>
      </c>
    </row>
    <row r="90" spans="1:50">
      <c r="A90" s="23" t="s">
        <v>5</v>
      </c>
      <c r="B90" s="32">
        <v>1</v>
      </c>
      <c r="C90" s="32">
        <f t="shared" ref="C90:AX90" si="43">IF(C88&lt;&gt;1,Adj_75_79,1)</f>
        <v>1</v>
      </c>
      <c r="D90" s="32">
        <f t="shared" si="43"/>
        <v>1</v>
      </c>
      <c r="E90" s="32">
        <f t="shared" si="43"/>
        <v>1</v>
      </c>
      <c r="F90" s="32">
        <f t="shared" si="43"/>
        <v>1</v>
      </c>
      <c r="G90" s="32">
        <f t="shared" si="43"/>
        <v>1</v>
      </c>
      <c r="H90" s="32">
        <f t="shared" si="43"/>
        <v>1</v>
      </c>
      <c r="I90" s="32">
        <f t="shared" si="43"/>
        <v>1</v>
      </c>
      <c r="J90" s="32">
        <f t="shared" si="43"/>
        <v>1</v>
      </c>
      <c r="K90" s="32">
        <f t="shared" si="43"/>
        <v>1</v>
      </c>
      <c r="L90" s="32">
        <f t="shared" si="43"/>
        <v>1</v>
      </c>
      <c r="M90" s="32">
        <f t="shared" si="43"/>
        <v>1</v>
      </c>
      <c r="N90" s="32">
        <f t="shared" si="43"/>
        <v>1</v>
      </c>
      <c r="O90" s="32">
        <f t="shared" si="43"/>
        <v>1</v>
      </c>
      <c r="P90" s="32">
        <f t="shared" si="43"/>
        <v>1</v>
      </c>
      <c r="Q90" s="32">
        <f t="shared" si="43"/>
        <v>1</v>
      </c>
      <c r="R90" s="32">
        <f t="shared" si="43"/>
        <v>1</v>
      </c>
      <c r="S90" s="32">
        <f t="shared" si="43"/>
        <v>1</v>
      </c>
      <c r="T90" s="32">
        <f t="shared" si="43"/>
        <v>1</v>
      </c>
      <c r="U90" s="32">
        <f t="shared" si="43"/>
        <v>1</v>
      </c>
      <c r="V90" s="32">
        <f t="shared" si="43"/>
        <v>1</v>
      </c>
      <c r="W90" s="32">
        <f t="shared" si="43"/>
        <v>1</v>
      </c>
      <c r="X90" s="32">
        <f t="shared" si="43"/>
        <v>1</v>
      </c>
      <c r="Y90" s="32">
        <f t="shared" si="43"/>
        <v>1</v>
      </c>
      <c r="Z90" s="32">
        <f t="shared" si="43"/>
        <v>1</v>
      </c>
      <c r="AA90" s="32">
        <f t="shared" si="43"/>
        <v>1</v>
      </c>
      <c r="AB90" s="32">
        <f t="shared" si="43"/>
        <v>1</v>
      </c>
      <c r="AC90" s="32">
        <f t="shared" si="43"/>
        <v>1</v>
      </c>
      <c r="AD90" s="32">
        <f t="shared" si="43"/>
        <v>1</v>
      </c>
      <c r="AE90" s="32">
        <f t="shared" si="43"/>
        <v>1</v>
      </c>
      <c r="AF90" s="32">
        <f t="shared" si="43"/>
        <v>1</v>
      </c>
      <c r="AG90" s="32">
        <f t="shared" si="43"/>
        <v>1</v>
      </c>
      <c r="AH90" s="32">
        <f t="shared" si="43"/>
        <v>1</v>
      </c>
      <c r="AI90" s="32">
        <f t="shared" si="43"/>
        <v>1</v>
      </c>
      <c r="AJ90" s="32">
        <f t="shared" si="43"/>
        <v>1</v>
      </c>
      <c r="AK90" s="32">
        <f t="shared" si="43"/>
        <v>1</v>
      </c>
      <c r="AL90" s="32">
        <f t="shared" si="43"/>
        <v>1</v>
      </c>
      <c r="AM90" s="32">
        <f t="shared" si="43"/>
        <v>1</v>
      </c>
      <c r="AN90" s="32">
        <f t="shared" si="43"/>
        <v>1</v>
      </c>
      <c r="AO90" s="32">
        <f t="shared" si="43"/>
        <v>1</v>
      </c>
      <c r="AP90" s="32">
        <f t="shared" si="43"/>
        <v>1</v>
      </c>
      <c r="AQ90" s="32">
        <f t="shared" si="43"/>
        <v>1</v>
      </c>
      <c r="AR90" s="32">
        <f t="shared" si="43"/>
        <v>1</v>
      </c>
      <c r="AS90" s="32">
        <f t="shared" si="43"/>
        <v>1</v>
      </c>
      <c r="AT90" s="32">
        <f t="shared" si="43"/>
        <v>1</v>
      </c>
      <c r="AU90" s="32">
        <f t="shared" si="43"/>
        <v>1</v>
      </c>
      <c r="AV90" s="32">
        <f t="shared" si="43"/>
        <v>1</v>
      </c>
      <c r="AW90" s="32">
        <f t="shared" si="43"/>
        <v>1</v>
      </c>
      <c r="AX90" s="32">
        <f t="shared" si="43"/>
        <v>1</v>
      </c>
    </row>
    <row r="91" spans="1:50">
      <c r="A91" s="23" t="s">
        <v>6</v>
      </c>
      <c r="B91" s="32">
        <v>1</v>
      </c>
      <c r="C91" s="32">
        <f t="shared" ref="C91:AX91" si="44">IF(C88&lt;&gt;1,Adj_80_84,1)</f>
        <v>1</v>
      </c>
      <c r="D91" s="32">
        <f t="shared" si="44"/>
        <v>1</v>
      </c>
      <c r="E91" s="32">
        <f t="shared" si="44"/>
        <v>1</v>
      </c>
      <c r="F91" s="32">
        <f t="shared" si="44"/>
        <v>1</v>
      </c>
      <c r="G91" s="32">
        <f t="shared" si="44"/>
        <v>1</v>
      </c>
      <c r="H91" s="32">
        <f t="shared" si="44"/>
        <v>1</v>
      </c>
      <c r="I91" s="32">
        <f t="shared" si="44"/>
        <v>1</v>
      </c>
      <c r="J91" s="32">
        <f t="shared" si="44"/>
        <v>1</v>
      </c>
      <c r="K91" s="32">
        <f t="shared" si="44"/>
        <v>1</v>
      </c>
      <c r="L91" s="32">
        <f t="shared" si="44"/>
        <v>1</v>
      </c>
      <c r="M91" s="32">
        <f t="shared" si="44"/>
        <v>1</v>
      </c>
      <c r="N91" s="32">
        <f t="shared" si="44"/>
        <v>1</v>
      </c>
      <c r="O91" s="32">
        <f t="shared" si="44"/>
        <v>1</v>
      </c>
      <c r="P91" s="32">
        <f t="shared" si="44"/>
        <v>1</v>
      </c>
      <c r="Q91" s="32">
        <f t="shared" si="44"/>
        <v>1</v>
      </c>
      <c r="R91" s="32">
        <f t="shared" si="44"/>
        <v>1</v>
      </c>
      <c r="S91" s="32">
        <f t="shared" si="44"/>
        <v>1</v>
      </c>
      <c r="T91" s="32">
        <f t="shared" si="44"/>
        <v>1</v>
      </c>
      <c r="U91" s="32">
        <f t="shared" si="44"/>
        <v>1</v>
      </c>
      <c r="V91" s="32">
        <f t="shared" si="44"/>
        <v>1</v>
      </c>
      <c r="W91" s="32">
        <f t="shared" si="44"/>
        <v>1</v>
      </c>
      <c r="X91" s="32">
        <f t="shared" si="44"/>
        <v>1</v>
      </c>
      <c r="Y91" s="32">
        <f t="shared" si="44"/>
        <v>1</v>
      </c>
      <c r="Z91" s="32">
        <f t="shared" si="44"/>
        <v>1</v>
      </c>
      <c r="AA91" s="32">
        <f t="shared" si="44"/>
        <v>1</v>
      </c>
      <c r="AB91" s="32">
        <f t="shared" si="44"/>
        <v>1</v>
      </c>
      <c r="AC91" s="32">
        <f t="shared" si="44"/>
        <v>1</v>
      </c>
      <c r="AD91" s="32">
        <f t="shared" si="44"/>
        <v>1</v>
      </c>
      <c r="AE91" s="32">
        <f t="shared" si="44"/>
        <v>1</v>
      </c>
      <c r="AF91" s="32">
        <f t="shared" si="44"/>
        <v>1</v>
      </c>
      <c r="AG91" s="32">
        <f t="shared" si="44"/>
        <v>1</v>
      </c>
      <c r="AH91" s="32">
        <f t="shared" si="44"/>
        <v>1</v>
      </c>
      <c r="AI91" s="32">
        <f t="shared" si="44"/>
        <v>1</v>
      </c>
      <c r="AJ91" s="32">
        <f t="shared" si="44"/>
        <v>1</v>
      </c>
      <c r="AK91" s="32">
        <f t="shared" si="44"/>
        <v>1</v>
      </c>
      <c r="AL91" s="32">
        <f t="shared" si="44"/>
        <v>1</v>
      </c>
      <c r="AM91" s="32">
        <f t="shared" si="44"/>
        <v>1</v>
      </c>
      <c r="AN91" s="32">
        <f t="shared" si="44"/>
        <v>1</v>
      </c>
      <c r="AO91" s="32">
        <f t="shared" si="44"/>
        <v>1</v>
      </c>
      <c r="AP91" s="32">
        <f t="shared" si="44"/>
        <v>1</v>
      </c>
      <c r="AQ91" s="32">
        <f t="shared" si="44"/>
        <v>1</v>
      </c>
      <c r="AR91" s="32">
        <f t="shared" si="44"/>
        <v>1</v>
      </c>
      <c r="AS91" s="32">
        <f t="shared" si="44"/>
        <v>1</v>
      </c>
      <c r="AT91" s="32">
        <f t="shared" si="44"/>
        <v>1</v>
      </c>
      <c r="AU91" s="32">
        <f t="shared" si="44"/>
        <v>1</v>
      </c>
      <c r="AV91" s="32">
        <f t="shared" si="44"/>
        <v>1</v>
      </c>
      <c r="AW91" s="32">
        <f t="shared" si="44"/>
        <v>1</v>
      </c>
      <c r="AX91" s="32">
        <f t="shared" si="44"/>
        <v>1</v>
      </c>
    </row>
    <row r="92" spans="1:50">
      <c r="A92" s="23" t="s">
        <v>24</v>
      </c>
      <c r="B92" s="32">
        <v>1</v>
      </c>
      <c r="C92" s="32">
        <f t="shared" ref="C92:AX92" si="45">IF(C88&lt;&gt;1,Adj_85plus,1)</f>
        <v>1</v>
      </c>
      <c r="D92" s="32">
        <f t="shared" si="45"/>
        <v>1</v>
      </c>
      <c r="E92" s="32">
        <f t="shared" si="45"/>
        <v>1</v>
      </c>
      <c r="F92" s="32">
        <f t="shared" si="45"/>
        <v>1</v>
      </c>
      <c r="G92" s="32">
        <f t="shared" si="45"/>
        <v>1</v>
      </c>
      <c r="H92" s="32">
        <f t="shared" si="45"/>
        <v>1</v>
      </c>
      <c r="I92" s="32">
        <f t="shared" si="45"/>
        <v>1</v>
      </c>
      <c r="J92" s="32">
        <f t="shared" si="45"/>
        <v>1</v>
      </c>
      <c r="K92" s="32">
        <f t="shared" si="45"/>
        <v>1</v>
      </c>
      <c r="L92" s="32">
        <f t="shared" si="45"/>
        <v>1</v>
      </c>
      <c r="M92" s="32">
        <f t="shared" si="45"/>
        <v>1</v>
      </c>
      <c r="N92" s="32">
        <f t="shared" si="45"/>
        <v>1</v>
      </c>
      <c r="O92" s="32">
        <f t="shared" si="45"/>
        <v>1</v>
      </c>
      <c r="P92" s="32">
        <f t="shared" si="45"/>
        <v>1</v>
      </c>
      <c r="Q92" s="32">
        <f t="shared" si="45"/>
        <v>1</v>
      </c>
      <c r="R92" s="32">
        <f t="shared" si="45"/>
        <v>1</v>
      </c>
      <c r="S92" s="32">
        <f t="shared" si="45"/>
        <v>1</v>
      </c>
      <c r="T92" s="32">
        <f t="shared" si="45"/>
        <v>1</v>
      </c>
      <c r="U92" s="32">
        <f t="shared" si="45"/>
        <v>1</v>
      </c>
      <c r="V92" s="32">
        <f t="shared" si="45"/>
        <v>1</v>
      </c>
      <c r="W92" s="32">
        <f t="shared" si="45"/>
        <v>1</v>
      </c>
      <c r="X92" s="32">
        <f t="shared" si="45"/>
        <v>1</v>
      </c>
      <c r="Y92" s="32">
        <f t="shared" si="45"/>
        <v>1</v>
      </c>
      <c r="Z92" s="32">
        <f t="shared" si="45"/>
        <v>1</v>
      </c>
      <c r="AA92" s="32">
        <f t="shared" si="45"/>
        <v>1</v>
      </c>
      <c r="AB92" s="32">
        <f t="shared" si="45"/>
        <v>1</v>
      </c>
      <c r="AC92" s="32">
        <f t="shared" si="45"/>
        <v>1</v>
      </c>
      <c r="AD92" s="32">
        <f t="shared" si="45"/>
        <v>1</v>
      </c>
      <c r="AE92" s="32">
        <f t="shared" si="45"/>
        <v>1</v>
      </c>
      <c r="AF92" s="32">
        <f t="shared" si="45"/>
        <v>1</v>
      </c>
      <c r="AG92" s="32">
        <f t="shared" si="45"/>
        <v>1</v>
      </c>
      <c r="AH92" s="32">
        <f t="shared" si="45"/>
        <v>1</v>
      </c>
      <c r="AI92" s="32">
        <f t="shared" si="45"/>
        <v>1</v>
      </c>
      <c r="AJ92" s="32">
        <f t="shared" si="45"/>
        <v>1</v>
      </c>
      <c r="AK92" s="32">
        <f t="shared" si="45"/>
        <v>1</v>
      </c>
      <c r="AL92" s="32">
        <f t="shared" si="45"/>
        <v>1</v>
      </c>
      <c r="AM92" s="32">
        <f t="shared" si="45"/>
        <v>1</v>
      </c>
      <c r="AN92" s="32">
        <f t="shared" si="45"/>
        <v>1</v>
      </c>
      <c r="AO92" s="32">
        <f t="shared" si="45"/>
        <v>1</v>
      </c>
      <c r="AP92" s="32">
        <f t="shared" si="45"/>
        <v>1</v>
      </c>
      <c r="AQ92" s="32">
        <f t="shared" si="45"/>
        <v>1</v>
      </c>
      <c r="AR92" s="32">
        <f t="shared" si="45"/>
        <v>1</v>
      </c>
      <c r="AS92" s="32">
        <f t="shared" si="45"/>
        <v>1</v>
      </c>
      <c r="AT92" s="32">
        <f t="shared" si="45"/>
        <v>1</v>
      </c>
      <c r="AU92" s="32">
        <f t="shared" si="45"/>
        <v>1</v>
      </c>
      <c r="AV92" s="32">
        <f t="shared" si="45"/>
        <v>1</v>
      </c>
      <c r="AW92" s="32">
        <f t="shared" si="45"/>
        <v>1</v>
      </c>
      <c r="AX92" s="32">
        <f t="shared" si="45"/>
        <v>1</v>
      </c>
    </row>
    <row r="93" spans="1:50">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row>
    <row r="94" spans="1:50">
      <c r="A94" s="19" t="s">
        <v>15</v>
      </c>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3"/>
    </row>
    <row r="95" spans="1:50">
      <c r="A95" s="23" t="s">
        <v>20</v>
      </c>
      <c r="B95" s="32">
        <v>1</v>
      </c>
      <c r="C95" s="32">
        <v>1</v>
      </c>
      <c r="D95" s="32">
        <v>1</v>
      </c>
      <c r="E95" s="32">
        <v>1</v>
      </c>
      <c r="F95" s="32">
        <v>1</v>
      </c>
      <c r="G95" s="32">
        <v>1</v>
      </c>
      <c r="H95" s="32">
        <v>1</v>
      </c>
      <c r="I95" s="32">
        <v>1</v>
      </c>
      <c r="J95" s="32">
        <v>1</v>
      </c>
      <c r="K95" s="32">
        <v>1</v>
      </c>
      <c r="L95" s="32">
        <v>1</v>
      </c>
      <c r="M95" s="32">
        <v>1</v>
      </c>
      <c r="N95" s="32">
        <v>1</v>
      </c>
      <c r="O95" s="32">
        <v>1</v>
      </c>
      <c r="P95" s="32">
        <v>1</v>
      </c>
      <c r="Q95" s="32">
        <v>1</v>
      </c>
      <c r="R95" s="32">
        <v>1</v>
      </c>
      <c r="S95" s="32">
        <v>1</v>
      </c>
      <c r="T95" s="32">
        <v>1</v>
      </c>
      <c r="U95" s="32">
        <v>1</v>
      </c>
      <c r="V95" s="32">
        <v>1</v>
      </c>
      <c r="W95" s="32">
        <v>1</v>
      </c>
      <c r="X95" s="32">
        <v>1</v>
      </c>
      <c r="Y95" s="32">
        <v>1</v>
      </c>
      <c r="Z95" s="32">
        <v>1</v>
      </c>
      <c r="AA95" s="32">
        <v>1</v>
      </c>
      <c r="AB95" s="32">
        <v>1</v>
      </c>
      <c r="AC95" s="32">
        <v>1</v>
      </c>
      <c r="AD95" s="32">
        <v>1</v>
      </c>
      <c r="AE95" s="32">
        <v>1</v>
      </c>
      <c r="AF95" s="32">
        <v>1</v>
      </c>
      <c r="AG95" s="32">
        <v>1</v>
      </c>
      <c r="AH95" s="32">
        <v>1</v>
      </c>
      <c r="AI95" s="32">
        <v>1</v>
      </c>
      <c r="AJ95" s="32">
        <v>1</v>
      </c>
      <c r="AK95" s="32">
        <v>1</v>
      </c>
      <c r="AL95" s="32">
        <v>1</v>
      </c>
      <c r="AM95" s="32">
        <v>1</v>
      </c>
      <c r="AN95" s="32">
        <v>1</v>
      </c>
      <c r="AO95" s="32">
        <v>1</v>
      </c>
      <c r="AP95" s="32">
        <v>1</v>
      </c>
      <c r="AQ95" s="32">
        <v>1</v>
      </c>
      <c r="AR95" s="32">
        <v>1</v>
      </c>
      <c r="AS95" s="32">
        <v>1</v>
      </c>
      <c r="AT95" s="32">
        <v>1</v>
      </c>
      <c r="AU95" s="32">
        <v>1</v>
      </c>
      <c r="AV95" s="32">
        <v>1</v>
      </c>
      <c r="AW95" s="32">
        <v>1</v>
      </c>
      <c r="AX95" s="32">
        <v>1</v>
      </c>
    </row>
    <row r="96" spans="1:50">
      <c r="A96" s="23" t="s">
        <v>3</v>
      </c>
      <c r="B96" s="32">
        <v>1</v>
      </c>
      <c r="C96" s="32">
        <f>(70-C38)/5</f>
        <v>1</v>
      </c>
      <c r="D96" s="32">
        <f t="shared" ref="D96:AX96" si="46">(70-D38)/5</f>
        <v>1</v>
      </c>
      <c r="E96" s="32">
        <f t="shared" si="46"/>
        <v>1</v>
      </c>
      <c r="F96" s="32">
        <f t="shared" si="46"/>
        <v>1</v>
      </c>
      <c r="G96" s="32">
        <f t="shared" si="46"/>
        <v>1</v>
      </c>
      <c r="H96" s="32">
        <f t="shared" si="46"/>
        <v>0.9</v>
      </c>
      <c r="I96" s="32">
        <f t="shared" si="46"/>
        <v>0.9</v>
      </c>
      <c r="J96" s="32">
        <f t="shared" si="46"/>
        <v>0.8</v>
      </c>
      <c r="K96" s="32">
        <f t="shared" si="46"/>
        <v>0.8</v>
      </c>
      <c r="L96" s="32">
        <f t="shared" si="46"/>
        <v>0.7</v>
      </c>
      <c r="M96" s="32">
        <f t="shared" si="46"/>
        <v>0.7</v>
      </c>
      <c r="N96" s="32">
        <f t="shared" si="46"/>
        <v>0.6</v>
      </c>
      <c r="O96" s="32">
        <f t="shared" si="46"/>
        <v>0.6</v>
      </c>
      <c r="P96" s="32">
        <f t="shared" si="46"/>
        <v>0.6</v>
      </c>
      <c r="Q96" s="32">
        <f t="shared" si="46"/>
        <v>0.6</v>
      </c>
      <c r="R96" s="32">
        <f t="shared" si="46"/>
        <v>0.6</v>
      </c>
      <c r="S96" s="32">
        <f t="shared" si="46"/>
        <v>0.6</v>
      </c>
      <c r="T96" s="32">
        <f t="shared" si="46"/>
        <v>0.6</v>
      </c>
      <c r="U96" s="32">
        <f t="shared" si="46"/>
        <v>0.6</v>
      </c>
      <c r="V96" s="32">
        <f t="shared" si="46"/>
        <v>0.6</v>
      </c>
      <c r="W96" s="32">
        <f t="shared" si="46"/>
        <v>0.6</v>
      </c>
      <c r="X96" s="32">
        <f t="shared" si="46"/>
        <v>0.6</v>
      </c>
      <c r="Y96" s="32">
        <f t="shared" si="46"/>
        <v>0.6</v>
      </c>
      <c r="Z96" s="32">
        <f t="shared" si="46"/>
        <v>0.6</v>
      </c>
      <c r="AA96" s="32">
        <f t="shared" si="46"/>
        <v>0.6</v>
      </c>
      <c r="AB96" s="32">
        <f t="shared" si="46"/>
        <v>0.6</v>
      </c>
      <c r="AC96" s="32">
        <f t="shared" si="46"/>
        <v>0.6</v>
      </c>
      <c r="AD96" s="32">
        <f t="shared" si="46"/>
        <v>0.6</v>
      </c>
      <c r="AE96" s="32">
        <f t="shared" si="46"/>
        <v>0.6</v>
      </c>
      <c r="AF96" s="32">
        <f t="shared" si="46"/>
        <v>0.6</v>
      </c>
      <c r="AG96" s="32">
        <f t="shared" si="46"/>
        <v>0.6</v>
      </c>
      <c r="AH96" s="32">
        <f t="shared" si="46"/>
        <v>0.6</v>
      </c>
      <c r="AI96" s="32">
        <f t="shared" si="46"/>
        <v>0.6</v>
      </c>
      <c r="AJ96" s="32">
        <f t="shared" si="46"/>
        <v>0.6</v>
      </c>
      <c r="AK96" s="32">
        <f t="shared" si="46"/>
        <v>0.6</v>
      </c>
      <c r="AL96" s="32">
        <f t="shared" si="46"/>
        <v>0.6</v>
      </c>
      <c r="AM96" s="32">
        <f t="shared" si="46"/>
        <v>0.6</v>
      </c>
      <c r="AN96" s="32">
        <f t="shared" si="46"/>
        <v>0.6</v>
      </c>
      <c r="AO96" s="32">
        <f t="shared" si="46"/>
        <v>0.6</v>
      </c>
      <c r="AP96" s="32">
        <f t="shared" si="46"/>
        <v>0.6</v>
      </c>
      <c r="AQ96" s="32">
        <f t="shared" si="46"/>
        <v>0.6</v>
      </c>
      <c r="AR96" s="32">
        <f t="shared" si="46"/>
        <v>0.6</v>
      </c>
      <c r="AS96" s="32">
        <f t="shared" si="46"/>
        <v>0.6</v>
      </c>
      <c r="AT96" s="32">
        <f t="shared" si="46"/>
        <v>0.6</v>
      </c>
      <c r="AU96" s="32">
        <f t="shared" si="46"/>
        <v>0.6</v>
      </c>
      <c r="AV96" s="32">
        <f t="shared" si="46"/>
        <v>0.6</v>
      </c>
      <c r="AW96" s="32">
        <f t="shared" si="46"/>
        <v>0.6</v>
      </c>
      <c r="AX96" s="32">
        <f t="shared" si="46"/>
        <v>0.6</v>
      </c>
    </row>
    <row r="97" spans="1:50">
      <c r="A97" s="23" t="s">
        <v>4</v>
      </c>
      <c r="B97" s="32">
        <v>1</v>
      </c>
      <c r="C97" s="32">
        <f t="shared" ref="C97:AX97" si="47">IF(C96&lt;&gt;1,Adj_70_74,1)</f>
        <v>1</v>
      </c>
      <c r="D97" s="32">
        <f t="shared" si="47"/>
        <v>1</v>
      </c>
      <c r="E97" s="32">
        <f t="shared" si="47"/>
        <v>1</v>
      </c>
      <c r="F97" s="32">
        <f t="shared" si="47"/>
        <v>1</v>
      </c>
      <c r="G97" s="32">
        <f t="shared" si="47"/>
        <v>1</v>
      </c>
      <c r="H97" s="32">
        <f t="shared" si="47"/>
        <v>1</v>
      </c>
      <c r="I97" s="32">
        <f t="shared" si="47"/>
        <v>1</v>
      </c>
      <c r="J97" s="32">
        <f t="shared" si="47"/>
        <v>1</v>
      </c>
      <c r="K97" s="32">
        <f t="shared" si="47"/>
        <v>1</v>
      </c>
      <c r="L97" s="32">
        <f t="shared" si="47"/>
        <v>1</v>
      </c>
      <c r="M97" s="32">
        <f t="shared" si="47"/>
        <v>1</v>
      </c>
      <c r="N97" s="32">
        <f t="shared" si="47"/>
        <v>1</v>
      </c>
      <c r="O97" s="32">
        <f t="shared" si="47"/>
        <v>1</v>
      </c>
      <c r="P97" s="32">
        <f t="shared" si="47"/>
        <v>1</v>
      </c>
      <c r="Q97" s="32">
        <f t="shared" si="47"/>
        <v>1</v>
      </c>
      <c r="R97" s="32">
        <f t="shared" si="47"/>
        <v>1</v>
      </c>
      <c r="S97" s="32">
        <f t="shared" si="47"/>
        <v>1</v>
      </c>
      <c r="T97" s="32">
        <f t="shared" si="47"/>
        <v>1</v>
      </c>
      <c r="U97" s="32">
        <f t="shared" si="47"/>
        <v>1</v>
      </c>
      <c r="V97" s="32">
        <f t="shared" si="47"/>
        <v>1</v>
      </c>
      <c r="W97" s="32">
        <f t="shared" si="47"/>
        <v>1</v>
      </c>
      <c r="X97" s="32">
        <f t="shared" si="47"/>
        <v>1</v>
      </c>
      <c r="Y97" s="32">
        <f t="shared" si="47"/>
        <v>1</v>
      </c>
      <c r="Z97" s="32">
        <f t="shared" si="47"/>
        <v>1</v>
      </c>
      <c r="AA97" s="32">
        <f t="shared" si="47"/>
        <v>1</v>
      </c>
      <c r="AB97" s="32">
        <f t="shared" si="47"/>
        <v>1</v>
      </c>
      <c r="AC97" s="32">
        <f t="shared" si="47"/>
        <v>1</v>
      </c>
      <c r="AD97" s="32">
        <f t="shared" si="47"/>
        <v>1</v>
      </c>
      <c r="AE97" s="32">
        <f t="shared" si="47"/>
        <v>1</v>
      </c>
      <c r="AF97" s="32">
        <f t="shared" si="47"/>
        <v>1</v>
      </c>
      <c r="AG97" s="32">
        <f t="shared" si="47"/>
        <v>1</v>
      </c>
      <c r="AH97" s="32">
        <f t="shared" si="47"/>
        <v>1</v>
      </c>
      <c r="AI97" s="32">
        <f t="shared" si="47"/>
        <v>1</v>
      </c>
      <c r="AJ97" s="32">
        <f t="shared" si="47"/>
        <v>1</v>
      </c>
      <c r="AK97" s="32">
        <f t="shared" si="47"/>
        <v>1</v>
      </c>
      <c r="AL97" s="32">
        <f t="shared" si="47"/>
        <v>1</v>
      </c>
      <c r="AM97" s="32">
        <f t="shared" si="47"/>
        <v>1</v>
      </c>
      <c r="AN97" s="32">
        <f t="shared" si="47"/>
        <v>1</v>
      </c>
      <c r="AO97" s="32">
        <f t="shared" si="47"/>
        <v>1</v>
      </c>
      <c r="AP97" s="32">
        <f t="shared" si="47"/>
        <v>1</v>
      </c>
      <c r="AQ97" s="32">
        <f t="shared" si="47"/>
        <v>1</v>
      </c>
      <c r="AR97" s="32">
        <f t="shared" si="47"/>
        <v>1</v>
      </c>
      <c r="AS97" s="32">
        <f t="shared" si="47"/>
        <v>1</v>
      </c>
      <c r="AT97" s="32">
        <f t="shared" si="47"/>
        <v>1</v>
      </c>
      <c r="AU97" s="32">
        <f t="shared" si="47"/>
        <v>1</v>
      </c>
      <c r="AV97" s="32">
        <f t="shared" si="47"/>
        <v>1</v>
      </c>
      <c r="AW97" s="32">
        <f t="shared" si="47"/>
        <v>1</v>
      </c>
      <c r="AX97" s="32">
        <f t="shared" si="47"/>
        <v>1</v>
      </c>
    </row>
    <row r="98" spans="1:50">
      <c r="A98" s="23" t="s">
        <v>5</v>
      </c>
      <c r="B98" s="32">
        <v>1</v>
      </c>
      <c r="C98" s="32">
        <f t="shared" ref="C98:AX98" si="48">IF(C96&lt;&gt;1,Adj_75_79,1)</f>
        <v>1</v>
      </c>
      <c r="D98" s="32">
        <f t="shared" si="48"/>
        <v>1</v>
      </c>
      <c r="E98" s="32">
        <f t="shared" si="48"/>
        <v>1</v>
      </c>
      <c r="F98" s="32">
        <f t="shared" si="48"/>
        <v>1</v>
      </c>
      <c r="G98" s="32">
        <f t="shared" si="48"/>
        <v>1</v>
      </c>
      <c r="H98" s="32">
        <f t="shared" si="48"/>
        <v>1</v>
      </c>
      <c r="I98" s="32">
        <f t="shared" si="48"/>
        <v>1</v>
      </c>
      <c r="J98" s="32">
        <f t="shared" si="48"/>
        <v>1</v>
      </c>
      <c r="K98" s="32">
        <f t="shared" si="48"/>
        <v>1</v>
      </c>
      <c r="L98" s="32">
        <f t="shared" si="48"/>
        <v>1</v>
      </c>
      <c r="M98" s="32">
        <f t="shared" si="48"/>
        <v>1</v>
      </c>
      <c r="N98" s="32">
        <f t="shared" si="48"/>
        <v>1</v>
      </c>
      <c r="O98" s="32">
        <f t="shared" si="48"/>
        <v>1</v>
      </c>
      <c r="P98" s="32">
        <f t="shared" si="48"/>
        <v>1</v>
      </c>
      <c r="Q98" s="32">
        <f t="shared" si="48"/>
        <v>1</v>
      </c>
      <c r="R98" s="32">
        <f t="shared" si="48"/>
        <v>1</v>
      </c>
      <c r="S98" s="32">
        <f t="shared" si="48"/>
        <v>1</v>
      </c>
      <c r="T98" s="32">
        <f t="shared" si="48"/>
        <v>1</v>
      </c>
      <c r="U98" s="32">
        <f t="shared" si="48"/>
        <v>1</v>
      </c>
      <c r="V98" s="32">
        <f t="shared" si="48"/>
        <v>1</v>
      </c>
      <c r="W98" s="32">
        <f t="shared" si="48"/>
        <v>1</v>
      </c>
      <c r="X98" s="32">
        <f t="shared" si="48"/>
        <v>1</v>
      </c>
      <c r="Y98" s="32">
        <f t="shared" si="48"/>
        <v>1</v>
      </c>
      <c r="Z98" s="32">
        <f t="shared" si="48"/>
        <v>1</v>
      </c>
      <c r="AA98" s="32">
        <f t="shared" si="48"/>
        <v>1</v>
      </c>
      <c r="AB98" s="32">
        <f t="shared" si="48"/>
        <v>1</v>
      </c>
      <c r="AC98" s="32">
        <f t="shared" si="48"/>
        <v>1</v>
      </c>
      <c r="AD98" s="32">
        <f t="shared" si="48"/>
        <v>1</v>
      </c>
      <c r="AE98" s="32">
        <f t="shared" si="48"/>
        <v>1</v>
      </c>
      <c r="AF98" s="32">
        <f t="shared" si="48"/>
        <v>1</v>
      </c>
      <c r="AG98" s="32">
        <f t="shared" si="48"/>
        <v>1</v>
      </c>
      <c r="AH98" s="32">
        <f t="shared" si="48"/>
        <v>1</v>
      </c>
      <c r="AI98" s="32">
        <f t="shared" si="48"/>
        <v>1</v>
      </c>
      <c r="AJ98" s="32">
        <f t="shared" si="48"/>
        <v>1</v>
      </c>
      <c r="AK98" s="32">
        <f t="shared" si="48"/>
        <v>1</v>
      </c>
      <c r="AL98" s="32">
        <f t="shared" si="48"/>
        <v>1</v>
      </c>
      <c r="AM98" s="32">
        <f t="shared" si="48"/>
        <v>1</v>
      </c>
      <c r="AN98" s="32">
        <f t="shared" si="48"/>
        <v>1</v>
      </c>
      <c r="AO98" s="32">
        <f t="shared" si="48"/>
        <v>1</v>
      </c>
      <c r="AP98" s="32">
        <f t="shared" si="48"/>
        <v>1</v>
      </c>
      <c r="AQ98" s="32">
        <f t="shared" si="48"/>
        <v>1</v>
      </c>
      <c r="AR98" s="32">
        <f t="shared" si="48"/>
        <v>1</v>
      </c>
      <c r="AS98" s="32">
        <f t="shared" si="48"/>
        <v>1</v>
      </c>
      <c r="AT98" s="32">
        <f t="shared" si="48"/>
        <v>1</v>
      </c>
      <c r="AU98" s="32">
        <f t="shared" si="48"/>
        <v>1</v>
      </c>
      <c r="AV98" s="32">
        <f t="shared" si="48"/>
        <v>1</v>
      </c>
      <c r="AW98" s="32">
        <f t="shared" si="48"/>
        <v>1</v>
      </c>
      <c r="AX98" s="32">
        <f t="shared" si="48"/>
        <v>1</v>
      </c>
    </row>
    <row r="99" spans="1:50">
      <c r="A99" s="23" t="s">
        <v>6</v>
      </c>
      <c r="B99" s="32">
        <v>1</v>
      </c>
      <c r="C99" s="32">
        <f t="shared" ref="C99:AX99" si="49">IF(C96&lt;&gt;1,Adj_80_84,1)</f>
        <v>1</v>
      </c>
      <c r="D99" s="32">
        <f t="shared" si="49"/>
        <v>1</v>
      </c>
      <c r="E99" s="32">
        <f t="shared" si="49"/>
        <v>1</v>
      </c>
      <c r="F99" s="32">
        <f t="shared" si="49"/>
        <v>1</v>
      </c>
      <c r="G99" s="32">
        <f t="shared" si="49"/>
        <v>1</v>
      </c>
      <c r="H99" s="32">
        <f t="shared" si="49"/>
        <v>1</v>
      </c>
      <c r="I99" s="32">
        <f t="shared" si="49"/>
        <v>1</v>
      </c>
      <c r="J99" s="32">
        <f t="shared" si="49"/>
        <v>1</v>
      </c>
      <c r="K99" s="32">
        <f t="shared" si="49"/>
        <v>1</v>
      </c>
      <c r="L99" s="32">
        <f t="shared" si="49"/>
        <v>1</v>
      </c>
      <c r="M99" s="32">
        <f t="shared" si="49"/>
        <v>1</v>
      </c>
      <c r="N99" s="32">
        <f t="shared" si="49"/>
        <v>1</v>
      </c>
      <c r="O99" s="32">
        <f t="shared" si="49"/>
        <v>1</v>
      </c>
      <c r="P99" s="32">
        <f t="shared" si="49"/>
        <v>1</v>
      </c>
      <c r="Q99" s="32">
        <f t="shared" si="49"/>
        <v>1</v>
      </c>
      <c r="R99" s="32">
        <f t="shared" si="49"/>
        <v>1</v>
      </c>
      <c r="S99" s="32">
        <f t="shared" si="49"/>
        <v>1</v>
      </c>
      <c r="T99" s="32">
        <f t="shared" si="49"/>
        <v>1</v>
      </c>
      <c r="U99" s="32">
        <f t="shared" si="49"/>
        <v>1</v>
      </c>
      <c r="V99" s="32">
        <f t="shared" si="49"/>
        <v>1</v>
      </c>
      <c r="W99" s="32">
        <f t="shared" si="49"/>
        <v>1</v>
      </c>
      <c r="X99" s="32">
        <f t="shared" si="49"/>
        <v>1</v>
      </c>
      <c r="Y99" s="32">
        <f t="shared" si="49"/>
        <v>1</v>
      </c>
      <c r="Z99" s="32">
        <f t="shared" si="49"/>
        <v>1</v>
      </c>
      <c r="AA99" s="32">
        <f t="shared" si="49"/>
        <v>1</v>
      </c>
      <c r="AB99" s="32">
        <f t="shared" si="49"/>
        <v>1</v>
      </c>
      <c r="AC99" s="32">
        <f t="shared" si="49"/>
        <v>1</v>
      </c>
      <c r="AD99" s="32">
        <f t="shared" si="49"/>
        <v>1</v>
      </c>
      <c r="AE99" s="32">
        <f t="shared" si="49"/>
        <v>1</v>
      </c>
      <c r="AF99" s="32">
        <f t="shared" si="49"/>
        <v>1</v>
      </c>
      <c r="AG99" s="32">
        <f t="shared" si="49"/>
        <v>1</v>
      </c>
      <c r="AH99" s="32">
        <f t="shared" si="49"/>
        <v>1</v>
      </c>
      <c r="AI99" s="32">
        <f t="shared" si="49"/>
        <v>1</v>
      </c>
      <c r="AJ99" s="32">
        <f t="shared" si="49"/>
        <v>1</v>
      </c>
      <c r="AK99" s="32">
        <f t="shared" si="49"/>
        <v>1</v>
      </c>
      <c r="AL99" s="32">
        <f t="shared" si="49"/>
        <v>1</v>
      </c>
      <c r="AM99" s="32">
        <f t="shared" si="49"/>
        <v>1</v>
      </c>
      <c r="AN99" s="32">
        <f t="shared" si="49"/>
        <v>1</v>
      </c>
      <c r="AO99" s="32">
        <f t="shared" si="49"/>
        <v>1</v>
      </c>
      <c r="AP99" s="32">
        <f t="shared" si="49"/>
        <v>1</v>
      </c>
      <c r="AQ99" s="32">
        <f t="shared" si="49"/>
        <v>1</v>
      </c>
      <c r="AR99" s="32">
        <f t="shared" si="49"/>
        <v>1</v>
      </c>
      <c r="AS99" s="32">
        <f t="shared" si="49"/>
        <v>1</v>
      </c>
      <c r="AT99" s="32">
        <f t="shared" si="49"/>
        <v>1</v>
      </c>
      <c r="AU99" s="32">
        <f t="shared" si="49"/>
        <v>1</v>
      </c>
      <c r="AV99" s="32">
        <f t="shared" si="49"/>
        <v>1</v>
      </c>
      <c r="AW99" s="32">
        <f t="shared" si="49"/>
        <v>1</v>
      </c>
      <c r="AX99" s="32">
        <f t="shared" si="49"/>
        <v>1</v>
      </c>
    </row>
    <row r="100" spans="1:50">
      <c r="A100" s="23" t="s">
        <v>24</v>
      </c>
      <c r="B100" s="32">
        <v>1</v>
      </c>
      <c r="C100" s="32">
        <f t="shared" ref="C100:AX100" si="50">IF(C96&lt;&gt;1,Adj_85plus,1)</f>
        <v>1</v>
      </c>
      <c r="D100" s="32">
        <f t="shared" si="50"/>
        <v>1</v>
      </c>
      <c r="E100" s="32">
        <f t="shared" si="50"/>
        <v>1</v>
      </c>
      <c r="F100" s="32">
        <f t="shared" si="50"/>
        <v>1</v>
      </c>
      <c r="G100" s="32">
        <f t="shared" si="50"/>
        <v>1</v>
      </c>
      <c r="H100" s="32">
        <f t="shared" si="50"/>
        <v>1</v>
      </c>
      <c r="I100" s="32">
        <f t="shared" si="50"/>
        <v>1</v>
      </c>
      <c r="J100" s="32">
        <f t="shared" si="50"/>
        <v>1</v>
      </c>
      <c r="K100" s="32">
        <f t="shared" si="50"/>
        <v>1</v>
      </c>
      <c r="L100" s="32">
        <f t="shared" si="50"/>
        <v>1</v>
      </c>
      <c r="M100" s="32">
        <f t="shared" si="50"/>
        <v>1</v>
      </c>
      <c r="N100" s="32">
        <f t="shared" si="50"/>
        <v>1</v>
      </c>
      <c r="O100" s="32">
        <f t="shared" si="50"/>
        <v>1</v>
      </c>
      <c r="P100" s="32">
        <f t="shared" si="50"/>
        <v>1</v>
      </c>
      <c r="Q100" s="32">
        <f t="shared" si="50"/>
        <v>1</v>
      </c>
      <c r="R100" s="32">
        <f t="shared" si="50"/>
        <v>1</v>
      </c>
      <c r="S100" s="32">
        <f t="shared" si="50"/>
        <v>1</v>
      </c>
      <c r="T100" s="32">
        <f t="shared" si="50"/>
        <v>1</v>
      </c>
      <c r="U100" s="32">
        <f t="shared" si="50"/>
        <v>1</v>
      </c>
      <c r="V100" s="32">
        <f t="shared" si="50"/>
        <v>1</v>
      </c>
      <c r="W100" s="32">
        <f t="shared" si="50"/>
        <v>1</v>
      </c>
      <c r="X100" s="32">
        <f t="shared" si="50"/>
        <v>1</v>
      </c>
      <c r="Y100" s="32">
        <f t="shared" si="50"/>
        <v>1</v>
      </c>
      <c r="Z100" s="32">
        <f t="shared" si="50"/>
        <v>1</v>
      </c>
      <c r="AA100" s="32">
        <f t="shared" si="50"/>
        <v>1</v>
      </c>
      <c r="AB100" s="32">
        <f t="shared" si="50"/>
        <v>1</v>
      </c>
      <c r="AC100" s="32">
        <f t="shared" si="50"/>
        <v>1</v>
      </c>
      <c r="AD100" s="32">
        <f t="shared" si="50"/>
        <v>1</v>
      </c>
      <c r="AE100" s="32">
        <f t="shared" si="50"/>
        <v>1</v>
      </c>
      <c r="AF100" s="32">
        <f t="shared" si="50"/>
        <v>1</v>
      </c>
      <c r="AG100" s="32">
        <f t="shared" si="50"/>
        <v>1</v>
      </c>
      <c r="AH100" s="32">
        <f t="shared" si="50"/>
        <v>1</v>
      </c>
      <c r="AI100" s="32">
        <f t="shared" si="50"/>
        <v>1</v>
      </c>
      <c r="AJ100" s="32">
        <f t="shared" si="50"/>
        <v>1</v>
      </c>
      <c r="AK100" s="32">
        <f t="shared" si="50"/>
        <v>1</v>
      </c>
      <c r="AL100" s="32">
        <f t="shared" si="50"/>
        <v>1</v>
      </c>
      <c r="AM100" s="32">
        <f t="shared" si="50"/>
        <v>1</v>
      </c>
      <c r="AN100" s="32">
        <f t="shared" si="50"/>
        <v>1</v>
      </c>
      <c r="AO100" s="32">
        <f t="shared" si="50"/>
        <v>1</v>
      </c>
      <c r="AP100" s="32">
        <f t="shared" si="50"/>
        <v>1</v>
      </c>
      <c r="AQ100" s="32">
        <f t="shared" si="50"/>
        <v>1</v>
      </c>
      <c r="AR100" s="32">
        <f t="shared" si="50"/>
        <v>1</v>
      </c>
      <c r="AS100" s="32">
        <f t="shared" si="50"/>
        <v>1</v>
      </c>
      <c r="AT100" s="32">
        <f t="shared" si="50"/>
        <v>1</v>
      </c>
      <c r="AU100" s="32">
        <f t="shared" si="50"/>
        <v>1</v>
      </c>
      <c r="AV100" s="32">
        <f t="shared" si="50"/>
        <v>1</v>
      </c>
      <c r="AW100" s="32">
        <f t="shared" si="50"/>
        <v>1</v>
      </c>
      <c r="AX100" s="32">
        <f t="shared" si="50"/>
        <v>1</v>
      </c>
    </row>
    <row r="101" spans="1:50">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row>
    <row r="102" spans="1:50">
      <c r="A102" s="158" t="s">
        <v>247</v>
      </c>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row>
    <row r="103" spans="1:50">
      <c r="A103" s="19" t="s">
        <v>16</v>
      </c>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row>
    <row r="104" spans="1:50">
      <c r="A104" s="23" t="s">
        <v>20</v>
      </c>
      <c r="B104" s="23">
        <f>B63*B87</f>
        <v>1.9814102079519346E-2</v>
      </c>
      <c r="C104" s="23">
        <f t="shared" ref="C104:AX109" si="51">C63*C87</f>
        <v>1.7832691871567413E-2</v>
      </c>
      <c r="D104" s="23">
        <f t="shared" si="51"/>
        <v>1.6049422684410671E-2</v>
      </c>
      <c r="E104" s="23">
        <f t="shared" si="51"/>
        <v>1.4444480415969605E-2</v>
      </c>
      <c r="F104" s="23">
        <f t="shared" si="51"/>
        <v>1.3000032374372646E-2</v>
      </c>
      <c r="G104" s="23">
        <f t="shared" si="51"/>
        <v>1.1700029136935382E-2</v>
      </c>
      <c r="H104" s="23">
        <f t="shared" si="51"/>
        <v>1.0530026223241845E-2</v>
      </c>
      <c r="I104" s="23">
        <f t="shared" si="51"/>
        <v>9.4770236009176605E-3</v>
      </c>
      <c r="J104" s="23">
        <f t="shared" si="51"/>
        <v>8.5293212408258951E-3</v>
      </c>
      <c r="K104" s="23">
        <f t="shared" si="51"/>
        <v>7.6763891167433056E-3</v>
      </c>
      <c r="L104" s="23">
        <f t="shared" si="51"/>
        <v>6.9087502050689748E-3</v>
      </c>
      <c r="M104" s="23">
        <f t="shared" si="51"/>
        <v>6.2178751845620777E-3</v>
      </c>
      <c r="N104" s="23">
        <f t="shared" si="51"/>
        <v>5.5960876661058697E-3</v>
      </c>
      <c r="O104" s="23">
        <f t="shared" si="51"/>
        <v>5.0364788994952826E-3</v>
      </c>
      <c r="P104" s="23">
        <f t="shared" si="51"/>
        <v>4.5328310095457541E-3</v>
      </c>
      <c r="Q104" s="23">
        <f t="shared" si="51"/>
        <v>4.0795479085911791E-3</v>
      </c>
      <c r="R104" s="23">
        <f t="shared" si="51"/>
        <v>3.6715931177320614E-3</v>
      </c>
      <c r="S104" s="23">
        <f t="shared" si="51"/>
        <v>3.3044338059588555E-3</v>
      </c>
      <c r="T104" s="23">
        <f t="shared" si="51"/>
        <v>2.9739904253629698E-3</v>
      </c>
      <c r="U104" s="23">
        <f t="shared" si="51"/>
        <v>2.676591382826673E-3</v>
      </c>
      <c r="V104" s="23">
        <f t="shared" si="51"/>
        <v>2.4089322445440056E-3</v>
      </c>
      <c r="W104" s="23">
        <f t="shared" si="51"/>
        <v>2.168039020089605E-3</v>
      </c>
      <c r="X104" s="23">
        <f t="shared" si="51"/>
        <v>1.9512351180806446E-3</v>
      </c>
      <c r="Y104" s="23">
        <f t="shared" si="51"/>
        <v>1.7561116062725802E-3</v>
      </c>
      <c r="Z104" s="23">
        <f t="shared" si="51"/>
        <v>1.5805004456453222E-3</v>
      </c>
      <c r="AA104" s="23">
        <f t="shared" si="51"/>
        <v>1.4224504010807899E-3</v>
      </c>
      <c r="AB104" s="23">
        <f t="shared" si="51"/>
        <v>1.2802053609727109E-3</v>
      </c>
      <c r="AC104" s="23">
        <f t="shared" si="51"/>
        <v>1.1521848248754398E-3</v>
      </c>
      <c r="AD104" s="23">
        <f t="shared" si="51"/>
        <v>1.0369663423878959E-3</v>
      </c>
      <c r="AE104" s="23">
        <f t="shared" si="51"/>
        <v>9.3326970814910633E-4</v>
      </c>
      <c r="AF104" s="23">
        <f t="shared" si="51"/>
        <v>8.3994273733419575E-4</v>
      </c>
      <c r="AG104" s="23">
        <f t="shared" si="51"/>
        <v>7.5594846360077614E-4</v>
      </c>
      <c r="AH104" s="23">
        <f t="shared" si="51"/>
        <v>6.8035361724069852E-4</v>
      </c>
      <c r="AI104" s="23">
        <f t="shared" si="51"/>
        <v>6.1231825551662873E-4</v>
      </c>
      <c r="AJ104" s="23">
        <f t="shared" si="51"/>
        <v>5.5108642996496587E-4</v>
      </c>
      <c r="AK104" s="23">
        <f t="shared" si="51"/>
        <v>4.9597778696846933E-4</v>
      </c>
      <c r="AL104" s="23">
        <f t="shared" si="51"/>
        <v>4.4638000827162239E-4</v>
      </c>
      <c r="AM104" s="23">
        <f t="shared" si="51"/>
        <v>4.0174200744446016E-4</v>
      </c>
      <c r="AN104" s="23">
        <f t="shared" si="51"/>
        <v>3.6156780670001416E-4</v>
      </c>
      <c r="AO104" s="23">
        <f t="shared" si="51"/>
        <v>3.2541102603001273E-4</v>
      </c>
      <c r="AP104" s="23">
        <f t="shared" si="51"/>
        <v>2.9286992342701147E-4</v>
      </c>
      <c r="AQ104" s="23">
        <f t="shared" si="51"/>
        <v>2.6358293108431034E-4</v>
      </c>
      <c r="AR104" s="23">
        <f t="shared" si="51"/>
        <v>2.3722463797587931E-4</v>
      </c>
      <c r="AS104" s="23">
        <f t="shared" si="51"/>
        <v>2.1350217417829138E-4</v>
      </c>
      <c r="AT104" s="23">
        <f t="shared" si="51"/>
        <v>1.9215195676046225E-4</v>
      </c>
      <c r="AU104" s="23">
        <f t="shared" si="51"/>
        <v>1.7293676108441603E-4</v>
      </c>
      <c r="AV104" s="23">
        <f t="shared" si="51"/>
        <v>1.5564308497597443E-4</v>
      </c>
      <c r="AW104" s="23">
        <f t="shared" si="51"/>
        <v>1.4007877647837698E-4</v>
      </c>
      <c r="AX104" s="23">
        <f t="shared" si="51"/>
        <v>1.2607089883053929E-4</v>
      </c>
    </row>
    <row r="105" spans="1:50">
      <c r="A105" s="23" t="s">
        <v>3</v>
      </c>
      <c r="B105" s="23">
        <f t="shared" ref="B105:Q109" si="52">B64*B88</f>
        <v>0.57341768797479575</v>
      </c>
      <c r="C105" s="23">
        <f t="shared" si="52"/>
        <v>0.56820695051901005</v>
      </c>
      <c r="D105" s="23">
        <f t="shared" si="52"/>
        <v>0.56299621306322445</v>
      </c>
      <c r="E105" s="23">
        <f t="shared" si="52"/>
        <v>0.55778547560743896</v>
      </c>
      <c r="F105" s="23">
        <f t="shared" si="52"/>
        <v>0.55257473815165326</v>
      </c>
      <c r="G105" s="23">
        <f t="shared" si="52"/>
        <v>0.54736400069586744</v>
      </c>
      <c r="H105" s="23">
        <f t="shared" si="52"/>
        <v>0.4892453537197769</v>
      </c>
      <c r="I105" s="23">
        <f t="shared" si="52"/>
        <v>0.48586310681327305</v>
      </c>
      <c r="J105" s="23">
        <f t="shared" si="52"/>
        <v>0.42887187547268391</v>
      </c>
      <c r="K105" s="23">
        <f t="shared" si="52"/>
        <v>0.42586543377801389</v>
      </c>
      <c r="L105" s="23">
        <f t="shared" si="52"/>
        <v>0.37000161807292592</v>
      </c>
      <c r="M105" s="23">
        <f t="shared" si="52"/>
        <v>0.36768594918665948</v>
      </c>
      <c r="N105" s="23">
        <f t="shared" si="52"/>
        <v>0.31317452597176543</v>
      </c>
      <c r="O105" s="23">
        <f t="shared" si="52"/>
        <v>0.31118966692639422</v>
      </c>
      <c r="P105" s="23">
        <f t="shared" si="52"/>
        <v>0.30920480788102295</v>
      </c>
      <c r="Q105" s="23">
        <f t="shared" si="52"/>
        <v>0.30721994883565179</v>
      </c>
      <c r="R105" s="23">
        <f t="shared" si="51"/>
        <v>0.30540254371355097</v>
      </c>
      <c r="S105" s="23">
        <f t="shared" si="51"/>
        <v>0.3035851385914502</v>
      </c>
      <c r="T105" s="23">
        <f t="shared" si="51"/>
        <v>0.30176773346934943</v>
      </c>
      <c r="U105" s="23">
        <f t="shared" si="51"/>
        <v>0.29995032834724866</v>
      </c>
      <c r="V105" s="23">
        <f t="shared" si="51"/>
        <v>0.29813292322514778</v>
      </c>
      <c r="W105" s="23">
        <f t="shared" si="51"/>
        <v>0.29874715988855444</v>
      </c>
      <c r="X105" s="23">
        <f t="shared" si="51"/>
        <v>0.29936139655196115</v>
      </c>
      <c r="Y105" s="23">
        <f t="shared" si="51"/>
        <v>0.29997563321536785</v>
      </c>
      <c r="Z105" s="23">
        <f t="shared" si="51"/>
        <v>0.30058986987877451</v>
      </c>
      <c r="AA105" s="23">
        <f t="shared" si="51"/>
        <v>0.30120410654218116</v>
      </c>
      <c r="AB105" s="23">
        <f t="shared" si="51"/>
        <v>0.30008648131732207</v>
      </c>
      <c r="AC105" s="23">
        <f t="shared" si="51"/>
        <v>0.29896885609246299</v>
      </c>
      <c r="AD105" s="23">
        <f t="shared" si="51"/>
        <v>0.29785123086760401</v>
      </c>
      <c r="AE105" s="23">
        <f t="shared" si="51"/>
        <v>0.29673360564274504</v>
      </c>
      <c r="AF105" s="23">
        <f t="shared" si="51"/>
        <v>0.29561598041788589</v>
      </c>
      <c r="AG105" s="23">
        <f t="shared" si="51"/>
        <v>0.29566074684639421</v>
      </c>
      <c r="AH105" s="23">
        <f t="shared" si="51"/>
        <v>0.29570551327490247</v>
      </c>
      <c r="AI105" s="23">
        <f t="shared" si="51"/>
        <v>0.29575027970341078</v>
      </c>
      <c r="AJ105" s="23">
        <f t="shared" si="51"/>
        <v>0.29575027970341078</v>
      </c>
      <c r="AK105" s="23">
        <f t="shared" si="51"/>
        <v>0.29575027970341078</v>
      </c>
      <c r="AL105" s="23">
        <f t="shared" si="51"/>
        <v>0.29575027970341078</v>
      </c>
      <c r="AM105" s="23">
        <f t="shared" si="51"/>
        <v>0.29575027970341078</v>
      </c>
      <c r="AN105" s="23">
        <f t="shared" si="51"/>
        <v>0.29575027970341078</v>
      </c>
      <c r="AO105" s="23">
        <f t="shared" si="51"/>
        <v>0.29575027970341078</v>
      </c>
      <c r="AP105" s="23">
        <f t="shared" si="51"/>
        <v>0.29575027970341078</v>
      </c>
      <c r="AQ105" s="23">
        <f t="shared" si="51"/>
        <v>0.29575027970341078</v>
      </c>
      <c r="AR105" s="23">
        <f t="shared" si="51"/>
        <v>0.29575027970341078</v>
      </c>
      <c r="AS105" s="23">
        <f t="shared" si="51"/>
        <v>0.29575027970341078</v>
      </c>
      <c r="AT105" s="23">
        <f t="shared" si="51"/>
        <v>0.29575027970341078</v>
      </c>
      <c r="AU105" s="23">
        <f t="shared" si="51"/>
        <v>0.29575027970341078</v>
      </c>
      <c r="AV105" s="23">
        <f t="shared" si="51"/>
        <v>0.29575027970341078</v>
      </c>
      <c r="AW105" s="23">
        <f t="shared" si="51"/>
        <v>0.29575027970341078</v>
      </c>
      <c r="AX105" s="23">
        <f t="shared" si="51"/>
        <v>0.29575027970341078</v>
      </c>
    </row>
    <row r="106" spans="1:50">
      <c r="A106" s="23" t="s">
        <v>4</v>
      </c>
      <c r="B106" s="23">
        <f t="shared" si="52"/>
        <v>0.75365875656326464</v>
      </c>
      <c r="C106" s="23">
        <f t="shared" si="51"/>
        <v>0.73966993436580764</v>
      </c>
      <c r="D106" s="23">
        <f t="shared" si="51"/>
        <v>0.72568111216835063</v>
      </c>
      <c r="E106" s="23">
        <f t="shared" si="51"/>
        <v>0.71169228997089362</v>
      </c>
      <c r="F106" s="23">
        <f t="shared" si="51"/>
        <v>0.69770346777343661</v>
      </c>
      <c r="G106" s="23">
        <f t="shared" si="51"/>
        <v>0.68371464557597983</v>
      </c>
      <c r="H106" s="23">
        <f t="shared" si="51"/>
        <v>0.67630307083535557</v>
      </c>
      <c r="I106" s="23">
        <f t="shared" si="51"/>
        <v>0.66889149609473131</v>
      </c>
      <c r="J106" s="23">
        <f t="shared" si="51"/>
        <v>0.66147992135410705</v>
      </c>
      <c r="K106" s="23">
        <f t="shared" si="51"/>
        <v>0.65406834661348268</v>
      </c>
      <c r="L106" s="23">
        <f t="shared" si="51"/>
        <v>0.64665677187285853</v>
      </c>
      <c r="M106" s="23">
        <f t="shared" si="51"/>
        <v>0.64315611580792942</v>
      </c>
      <c r="N106" s="23">
        <f t="shared" si="51"/>
        <v>0.63965545974300031</v>
      </c>
      <c r="O106" s="23">
        <f t="shared" si="51"/>
        <v>0.6361548036780712</v>
      </c>
      <c r="P106" s="23">
        <f t="shared" si="51"/>
        <v>0.63265414761314209</v>
      </c>
      <c r="Q106" s="23">
        <f t="shared" si="51"/>
        <v>0.62915349154821276</v>
      </c>
      <c r="R106" s="23">
        <f t="shared" si="51"/>
        <v>0.62518180630314213</v>
      </c>
      <c r="S106" s="23">
        <f t="shared" si="51"/>
        <v>0.6212101210580715</v>
      </c>
      <c r="T106" s="23">
        <f t="shared" si="51"/>
        <v>0.61723843581300086</v>
      </c>
      <c r="U106" s="23">
        <f t="shared" si="51"/>
        <v>0.61326675056793023</v>
      </c>
      <c r="V106" s="23">
        <f t="shared" si="51"/>
        <v>0.60929506532285926</v>
      </c>
      <c r="W106" s="23">
        <f t="shared" si="51"/>
        <v>0.60773209656396965</v>
      </c>
      <c r="X106" s="23">
        <f t="shared" si="51"/>
        <v>0.60616912780508003</v>
      </c>
      <c r="Y106" s="23">
        <f t="shared" si="51"/>
        <v>0.60460615904619042</v>
      </c>
      <c r="Z106" s="23">
        <f t="shared" si="51"/>
        <v>0.6030431902873008</v>
      </c>
      <c r="AA106" s="23">
        <f t="shared" si="51"/>
        <v>0.60148022152841119</v>
      </c>
      <c r="AB106" s="23">
        <f t="shared" si="51"/>
        <v>0.60332768934647873</v>
      </c>
      <c r="AC106" s="23">
        <f t="shared" si="51"/>
        <v>0.60517515716454628</v>
      </c>
      <c r="AD106" s="23">
        <f t="shared" si="51"/>
        <v>0.60702262498261372</v>
      </c>
      <c r="AE106" s="23">
        <f t="shared" si="51"/>
        <v>0.60887009280068127</v>
      </c>
      <c r="AF106" s="23">
        <f t="shared" si="51"/>
        <v>0.61071756061874871</v>
      </c>
      <c r="AG106" s="23">
        <f t="shared" si="51"/>
        <v>0.61015866450975442</v>
      </c>
      <c r="AH106" s="23">
        <f t="shared" si="51"/>
        <v>0.60959976840076036</v>
      </c>
      <c r="AI106" s="23">
        <f t="shared" si="51"/>
        <v>0.6090408722917664</v>
      </c>
      <c r="AJ106" s="23">
        <f t="shared" si="51"/>
        <v>0.6090408722917664</v>
      </c>
      <c r="AK106" s="23">
        <f t="shared" si="51"/>
        <v>0.6090408722917664</v>
      </c>
      <c r="AL106" s="23">
        <f t="shared" si="51"/>
        <v>0.6090408722917664</v>
      </c>
      <c r="AM106" s="23">
        <f t="shared" si="51"/>
        <v>0.6090408722917664</v>
      </c>
      <c r="AN106" s="23">
        <f t="shared" si="51"/>
        <v>0.6090408722917664</v>
      </c>
      <c r="AO106" s="23">
        <f t="shared" si="51"/>
        <v>0.6090408722917664</v>
      </c>
      <c r="AP106" s="23">
        <f t="shared" si="51"/>
        <v>0.6090408722917664</v>
      </c>
      <c r="AQ106" s="23">
        <f t="shared" si="51"/>
        <v>0.6090408722917664</v>
      </c>
      <c r="AR106" s="23">
        <f t="shared" si="51"/>
        <v>0.6090408722917664</v>
      </c>
      <c r="AS106" s="23">
        <f t="shared" si="51"/>
        <v>0.6090408722917664</v>
      </c>
      <c r="AT106" s="23">
        <f t="shared" si="51"/>
        <v>0.6090408722917664</v>
      </c>
      <c r="AU106" s="23">
        <f t="shared" si="51"/>
        <v>0.6090408722917664</v>
      </c>
      <c r="AV106" s="23">
        <f t="shared" si="51"/>
        <v>0.6090408722917664</v>
      </c>
      <c r="AW106" s="23">
        <f t="shared" si="51"/>
        <v>0.6090408722917664</v>
      </c>
      <c r="AX106" s="23">
        <f t="shared" si="51"/>
        <v>0.6090408722917664</v>
      </c>
    </row>
    <row r="107" spans="1:50">
      <c r="A107" s="23" t="s">
        <v>5</v>
      </c>
      <c r="B107" s="23">
        <f t="shared" si="52"/>
        <v>0.83260026960848577</v>
      </c>
      <c r="C107" s="23">
        <f t="shared" si="51"/>
        <v>0.82787568081606888</v>
      </c>
      <c r="D107" s="23">
        <f t="shared" si="51"/>
        <v>0.82315109202365189</v>
      </c>
      <c r="E107" s="23">
        <f t="shared" si="51"/>
        <v>0.818426503231235</v>
      </c>
      <c r="F107" s="23">
        <f t="shared" si="51"/>
        <v>0.81370191443881801</v>
      </c>
      <c r="G107" s="23">
        <f t="shared" si="51"/>
        <v>0.80897732564640124</v>
      </c>
      <c r="H107" s="23">
        <f t="shared" si="51"/>
        <v>0.79772415977599309</v>
      </c>
      <c r="I107" s="23">
        <f t="shared" si="51"/>
        <v>0.78647099390558495</v>
      </c>
      <c r="J107" s="23">
        <f t="shared" si="51"/>
        <v>0.7752178280351768</v>
      </c>
      <c r="K107" s="23">
        <f t="shared" si="51"/>
        <v>0.76396466216476866</v>
      </c>
      <c r="L107" s="23">
        <f t="shared" si="51"/>
        <v>0.75271149629436052</v>
      </c>
      <c r="M107" s="23">
        <f t="shared" si="51"/>
        <v>0.74647876749121445</v>
      </c>
      <c r="N107" s="23">
        <f t="shared" si="51"/>
        <v>0.74024603868806838</v>
      </c>
      <c r="O107" s="23">
        <f t="shared" si="51"/>
        <v>0.7340133098849223</v>
      </c>
      <c r="P107" s="23">
        <f t="shared" si="51"/>
        <v>0.72778058108177623</v>
      </c>
      <c r="Q107" s="23">
        <f t="shared" si="51"/>
        <v>0.72154785227862994</v>
      </c>
      <c r="R107" s="23">
        <f t="shared" si="51"/>
        <v>0.71721985848416492</v>
      </c>
      <c r="S107" s="23">
        <f t="shared" si="51"/>
        <v>0.71289186468969989</v>
      </c>
      <c r="T107" s="23">
        <f t="shared" si="51"/>
        <v>0.70856387089523487</v>
      </c>
      <c r="U107" s="23">
        <f t="shared" si="51"/>
        <v>0.70423587710076985</v>
      </c>
      <c r="V107" s="23">
        <f t="shared" si="51"/>
        <v>0.69990788330630493</v>
      </c>
      <c r="W107" s="23">
        <f t="shared" si="51"/>
        <v>0.69527190368321301</v>
      </c>
      <c r="X107" s="23">
        <f t="shared" si="51"/>
        <v>0.69063592406012109</v>
      </c>
      <c r="Y107" s="23">
        <f t="shared" si="51"/>
        <v>0.68599994443702916</v>
      </c>
      <c r="Z107" s="23">
        <f t="shared" si="51"/>
        <v>0.68136396481393724</v>
      </c>
      <c r="AA107" s="23">
        <f t="shared" si="51"/>
        <v>0.67672798519084554</v>
      </c>
      <c r="AB107" s="23">
        <f t="shared" si="51"/>
        <v>0.67516425092926879</v>
      </c>
      <c r="AC107" s="23">
        <f t="shared" si="51"/>
        <v>0.67360051666769205</v>
      </c>
      <c r="AD107" s="23">
        <f t="shared" si="51"/>
        <v>0.67203678240611531</v>
      </c>
      <c r="AE107" s="23">
        <f t="shared" si="51"/>
        <v>0.67047304814453867</v>
      </c>
      <c r="AF107" s="23">
        <f t="shared" si="51"/>
        <v>0.66890931388296182</v>
      </c>
      <c r="AG107" s="23">
        <f t="shared" si="51"/>
        <v>0.67110804967093007</v>
      </c>
      <c r="AH107" s="23">
        <f t="shared" si="51"/>
        <v>0.67330678545889833</v>
      </c>
      <c r="AI107" s="23">
        <f t="shared" si="51"/>
        <v>0.67550552124686658</v>
      </c>
      <c r="AJ107" s="23">
        <f t="shared" si="51"/>
        <v>0.67550552124686658</v>
      </c>
      <c r="AK107" s="23">
        <f t="shared" si="51"/>
        <v>0.67550552124686658</v>
      </c>
      <c r="AL107" s="23">
        <f t="shared" si="51"/>
        <v>0.67550552124686658</v>
      </c>
      <c r="AM107" s="23">
        <f t="shared" si="51"/>
        <v>0.67550552124686658</v>
      </c>
      <c r="AN107" s="23">
        <f t="shared" si="51"/>
        <v>0.67550552124686658</v>
      </c>
      <c r="AO107" s="23">
        <f t="shared" si="51"/>
        <v>0.67550552124686658</v>
      </c>
      <c r="AP107" s="23">
        <f t="shared" si="51"/>
        <v>0.67550552124686658</v>
      </c>
      <c r="AQ107" s="23">
        <f t="shared" si="51"/>
        <v>0.67550552124686658</v>
      </c>
      <c r="AR107" s="23">
        <f t="shared" si="51"/>
        <v>0.67550552124686658</v>
      </c>
      <c r="AS107" s="23">
        <f t="shared" si="51"/>
        <v>0.67550552124686658</v>
      </c>
      <c r="AT107" s="23">
        <f t="shared" si="51"/>
        <v>0.67550552124686658</v>
      </c>
      <c r="AU107" s="23">
        <f t="shared" si="51"/>
        <v>0.67550552124686658</v>
      </c>
      <c r="AV107" s="23">
        <f t="shared" si="51"/>
        <v>0.67550552124686658</v>
      </c>
      <c r="AW107" s="23">
        <f t="shared" si="51"/>
        <v>0.67550552124686658</v>
      </c>
      <c r="AX107" s="23">
        <f t="shared" si="51"/>
        <v>0.67550552124686658</v>
      </c>
    </row>
    <row r="108" spans="1:50">
      <c r="A108" s="23" t="s">
        <v>6</v>
      </c>
      <c r="B108" s="23">
        <f t="shared" si="52"/>
        <v>0.8568587203125142</v>
      </c>
      <c r="C108" s="23">
        <f t="shared" si="51"/>
        <v>0.85387833221600162</v>
      </c>
      <c r="D108" s="23">
        <f t="shared" si="51"/>
        <v>0.85089794411948905</v>
      </c>
      <c r="E108" s="23">
        <f t="shared" si="51"/>
        <v>0.84791755602297669</v>
      </c>
      <c r="F108" s="23">
        <f t="shared" si="51"/>
        <v>0.84493716792646423</v>
      </c>
      <c r="G108" s="23">
        <f t="shared" si="51"/>
        <v>0.84195677982995154</v>
      </c>
      <c r="H108" s="23">
        <f t="shared" si="51"/>
        <v>0.83615666930027066</v>
      </c>
      <c r="I108" s="23">
        <f t="shared" si="51"/>
        <v>0.83035655877058978</v>
      </c>
      <c r="J108" s="23">
        <f t="shared" si="51"/>
        <v>0.8245564482409089</v>
      </c>
      <c r="K108" s="23">
        <f t="shared" si="51"/>
        <v>0.81875633771122802</v>
      </c>
      <c r="L108" s="23">
        <f t="shared" si="51"/>
        <v>0.81295622718154714</v>
      </c>
      <c r="M108" s="23">
        <f t="shared" si="51"/>
        <v>0.80516938017293982</v>
      </c>
      <c r="N108" s="23">
        <f t="shared" si="51"/>
        <v>0.79738253316433239</v>
      </c>
      <c r="O108" s="23">
        <f t="shared" si="51"/>
        <v>0.78959568615572506</v>
      </c>
      <c r="P108" s="23">
        <f t="shared" si="51"/>
        <v>0.78180883914711763</v>
      </c>
      <c r="Q108" s="23">
        <f t="shared" si="51"/>
        <v>0.77402199213851008</v>
      </c>
      <c r="R108" s="23">
        <f t="shared" si="51"/>
        <v>0.76861242886171788</v>
      </c>
      <c r="S108" s="23">
        <f t="shared" si="51"/>
        <v>0.76320286558492567</v>
      </c>
      <c r="T108" s="23">
        <f t="shared" si="51"/>
        <v>0.75779330230813347</v>
      </c>
      <c r="U108" s="23">
        <f t="shared" si="51"/>
        <v>0.75238373903134126</v>
      </c>
      <c r="V108" s="23">
        <f t="shared" si="51"/>
        <v>0.74697417575454894</v>
      </c>
      <c r="W108" s="23">
        <f t="shared" si="51"/>
        <v>0.7440794175678378</v>
      </c>
      <c r="X108" s="23">
        <f t="shared" si="51"/>
        <v>0.74118465938112665</v>
      </c>
      <c r="Y108" s="23">
        <f t="shared" si="51"/>
        <v>0.73828990119441551</v>
      </c>
      <c r="Z108" s="23">
        <f t="shared" si="51"/>
        <v>0.73539514300770437</v>
      </c>
      <c r="AA108" s="23">
        <f t="shared" si="51"/>
        <v>0.73250038482099322</v>
      </c>
      <c r="AB108" s="23">
        <f t="shared" si="51"/>
        <v>0.72962049493953984</v>
      </c>
      <c r="AC108" s="23">
        <f t="shared" si="51"/>
        <v>0.72674060505808646</v>
      </c>
      <c r="AD108" s="23">
        <f t="shared" si="51"/>
        <v>0.72386071517663297</v>
      </c>
      <c r="AE108" s="23">
        <f t="shared" si="51"/>
        <v>0.72098082529517959</v>
      </c>
      <c r="AF108" s="23">
        <f t="shared" si="51"/>
        <v>0.71810093541372633</v>
      </c>
      <c r="AG108" s="23">
        <f t="shared" si="51"/>
        <v>0.71435272799493432</v>
      </c>
      <c r="AH108" s="23">
        <f t="shared" si="51"/>
        <v>0.71060452057614232</v>
      </c>
      <c r="AI108" s="23">
        <f t="shared" si="51"/>
        <v>0.7068563131573502</v>
      </c>
      <c r="AJ108" s="23">
        <f t="shared" si="51"/>
        <v>0.7068563131573502</v>
      </c>
      <c r="AK108" s="23">
        <f t="shared" si="51"/>
        <v>0.7068563131573502</v>
      </c>
      <c r="AL108" s="23">
        <f t="shared" si="51"/>
        <v>0.7068563131573502</v>
      </c>
      <c r="AM108" s="23">
        <f t="shared" si="51"/>
        <v>0.7068563131573502</v>
      </c>
      <c r="AN108" s="23">
        <f t="shared" si="51"/>
        <v>0.7068563131573502</v>
      </c>
      <c r="AO108" s="23">
        <f t="shared" si="51"/>
        <v>0.7068563131573502</v>
      </c>
      <c r="AP108" s="23">
        <f t="shared" si="51"/>
        <v>0.7068563131573502</v>
      </c>
      <c r="AQ108" s="23">
        <f t="shared" si="51"/>
        <v>0.7068563131573502</v>
      </c>
      <c r="AR108" s="23">
        <f t="shared" si="51"/>
        <v>0.7068563131573502</v>
      </c>
      <c r="AS108" s="23">
        <f t="shared" si="51"/>
        <v>0.7068563131573502</v>
      </c>
      <c r="AT108" s="23">
        <f t="shared" si="51"/>
        <v>0.7068563131573502</v>
      </c>
      <c r="AU108" s="23">
        <f t="shared" si="51"/>
        <v>0.7068563131573502</v>
      </c>
      <c r="AV108" s="23">
        <f t="shared" si="51"/>
        <v>0.7068563131573502</v>
      </c>
      <c r="AW108" s="23">
        <f t="shared" si="51"/>
        <v>0.7068563131573502</v>
      </c>
      <c r="AX108" s="23">
        <f t="shared" si="51"/>
        <v>0.7068563131573502</v>
      </c>
    </row>
    <row r="109" spans="1:50">
      <c r="A109" s="23" t="s">
        <v>24</v>
      </c>
      <c r="B109" s="23">
        <f t="shared" si="52"/>
        <v>0.80479499528236509</v>
      </c>
      <c r="C109" s="23">
        <f t="shared" si="51"/>
        <v>0.81017657814047839</v>
      </c>
      <c r="D109" s="23">
        <f t="shared" si="51"/>
        <v>0.81555816099859169</v>
      </c>
      <c r="E109" s="23">
        <f t="shared" si="51"/>
        <v>0.82093974385670498</v>
      </c>
      <c r="F109" s="23">
        <f t="shared" si="51"/>
        <v>0.82632132671481817</v>
      </c>
      <c r="G109" s="23">
        <f t="shared" si="51"/>
        <v>0.83170290957293169</v>
      </c>
      <c r="H109" s="23">
        <f t="shared" si="51"/>
        <v>0.83138011999007388</v>
      </c>
      <c r="I109" s="23">
        <f t="shared" si="51"/>
        <v>0.83105733040721619</v>
      </c>
      <c r="J109" s="23">
        <f t="shared" si="51"/>
        <v>0.83073454082435838</v>
      </c>
      <c r="K109" s="23">
        <f t="shared" si="51"/>
        <v>0.83041175124150068</v>
      </c>
      <c r="L109" s="23">
        <f t="shared" si="51"/>
        <v>0.83008896165864288</v>
      </c>
      <c r="M109" s="23">
        <f t="shared" si="51"/>
        <v>0.82632316585618526</v>
      </c>
      <c r="N109" s="23">
        <f t="shared" si="51"/>
        <v>0.82255737005372764</v>
      </c>
      <c r="O109" s="23">
        <f t="shared" si="51"/>
        <v>0.81879157425127014</v>
      </c>
      <c r="P109" s="23">
        <f t="shared" si="51"/>
        <v>0.81502577844881252</v>
      </c>
      <c r="Q109" s="23">
        <f t="shared" si="51"/>
        <v>0.81125998264635468</v>
      </c>
      <c r="R109" s="23">
        <f t="shared" si="51"/>
        <v>0.80507844288239228</v>
      </c>
      <c r="S109" s="23">
        <f t="shared" si="51"/>
        <v>0.79889690311842987</v>
      </c>
      <c r="T109" s="23">
        <f t="shared" si="51"/>
        <v>0.79271536335446735</v>
      </c>
      <c r="U109" s="23">
        <f t="shared" si="51"/>
        <v>0.78653382359050483</v>
      </c>
      <c r="V109" s="23">
        <f t="shared" si="51"/>
        <v>0.78035228382654231</v>
      </c>
      <c r="W109" s="23">
        <f t="shared" si="51"/>
        <v>0.77509926403791118</v>
      </c>
      <c r="X109" s="23">
        <f t="shared" si="51"/>
        <v>0.76984624424928005</v>
      </c>
      <c r="Y109" s="23">
        <f t="shared" si="51"/>
        <v>0.76459322446064892</v>
      </c>
      <c r="Z109" s="23">
        <f t="shared" si="51"/>
        <v>0.75934020467201779</v>
      </c>
      <c r="AA109" s="23">
        <f t="shared" si="51"/>
        <v>0.75408718488338644</v>
      </c>
      <c r="AB109" s="23">
        <f t="shared" si="51"/>
        <v>0.74991470009783989</v>
      </c>
      <c r="AC109" s="23">
        <f t="shared" si="51"/>
        <v>0.74574221531229323</v>
      </c>
      <c r="AD109" s="23">
        <f t="shared" si="51"/>
        <v>0.74156973052674668</v>
      </c>
      <c r="AE109" s="23">
        <f t="shared" si="51"/>
        <v>0.73739724574120002</v>
      </c>
      <c r="AF109" s="23">
        <f t="shared" si="51"/>
        <v>0.7332247609556537</v>
      </c>
      <c r="AG109" s="23">
        <f t="shared" ref="AG109:AX109" si="53">AG68*AG92</f>
        <v>0.73076042007668396</v>
      </c>
      <c r="AH109" s="23">
        <f t="shared" si="53"/>
        <v>0.72829607919771422</v>
      </c>
      <c r="AI109" s="23">
        <f t="shared" si="53"/>
        <v>0.72583173831874459</v>
      </c>
      <c r="AJ109" s="23">
        <f t="shared" si="53"/>
        <v>0.72583173831874459</v>
      </c>
      <c r="AK109" s="23">
        <f t="shared" si="53"/>
        <v>0.72583173831874459</v>
      </c>
      <c r="AL109" s="23">
        <f t="shared" si="53"/>
        <v>0.72583173831874459</v>
      </c>
      <c r="AM109" s="23">
        <f t="shared" si="53"/>
        <v>0.72583173831874459</v>
      </c>
      <c r="AN109" s="23">
        <f t="shared" si="53"/>
        <v>0.72583173831874459</v>
      </c>
      <c r="AO109" s="23">
        <f t="shared" si="53"/>
        <v>0.72583173831874459</v>
      </c>
      <c r="AP109" s="23">
        <f t="shared" si="53"/>
        <v>0.72583173831874459</v>
      </c>
      <c r="AQ109" s="23">
        <f t="shared" si="53"/>
        <v>0.72583173831874459</v>
      </c>
      <c r="AR109" s="23">
        <f t="shared" si="53"/>
        <v>0.72583173831874459</v>
      </c>
      <c r="AS109" s="23">
        <f t="shared" si="53"/>
        <v>0.72583173831874459</v>
      </c>
      <c r="AT109" s="23">
        <f t="shared" si="53"/>
        <v>0.72583173831874459</v>
      </c>
      <c r="AU109" s="23">
        <f t="shared" si="53"/>
        <v>0.72583173831874459</v>
      </c>
      <c r="AV109" s="23">
        <f t="shared" si="53"/>
        <v>0.72583173831874459</v>
      </c>
      <c r="AW109" s="23">
        <f t="shared" si="53"/>
        <v>0.72583173831874459</v>
      </c>
      <c r="AX109" s="23">
        <f t="shared" si="53"/>
        <v>0.72583173831874459</v>
      </c>
    </row>
    <row r="110" spans="1:50">
      <c r="A110" s="22"/>
      <c r="B110" s="24"/>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row>
    <row r="111" spans="1:50">
      <c r="A111" s="21" t="s">
        <v>15</v>
      </c>
      <c r="B111" s="22"/>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row>
    <row r="112" spans="1:50">
      <c r="A112" s="23" t="s">
        <v>20</v>
      </c>
      <c r="B112" s="23">
        <f>B71*B95</f>
        <v>6.6842488177519102E-2</v>
      </c>
      <c r="C112" s="23">
        <f t="shared" ref="C112:AX112" si="54">C71*C95</f>
        <v>6.0158239359767191E-2</v>
      </c>
      <c r="D112" s="23">
        <f t="shared" si="54"/>
        <v>5.4142415423790474E-2</v>
      </c>
      <c r="E112" s="23">
        <f t="shared" si="54"/>
        <v>4.872817388141143E-2</v>
      </c>
      <c r="F112" s="23">
        <f t="shared" si="54"/>
        <v>4.3855356493270291E-2</v>
      </c>
      <c r="G112" s="23">
        <f t="shared" si="54"/>
        <v>3.9469820843943265E-2</v>
      </c>
      <c r="H112" s="23">
        <f t="shared" si="54"/>
        <v>3.5522838759548939E-2</v>
      </c>
      <c r="I112" s="23">
        <f t="shared" si="54"/>
        <v>3.1970554883594043E-2</v>
      </c>
      <c r="J112" s="23">
        <f t="shared" si="54"/>
        <v>2.8773499395234641E-2</v>
      </c>
      <c r="K112" s="23">
        <f t="shared" si="54"/>
        <v>2.5896149455711177E-2</v>
      </c>
      <c r="L112" s="23">
        <f t="shared" si="54"/>
        <v>2.3306534510140059E-2</v>
      </c>
      <c r="M112" s="23">
        <f t="shared" si="54"/>
        <v>2.0975881059126053E-2</v>
      </c>
      <c r="N112" s="23">
        <f t="shared" si="54"/>
        <v>1.8878292953213447E-2</v>
      </c>
      <c r="O112" s="23">
        <f t="shared" si="54"/>
        <v>1.6990463657892103E-2</v>
      </c>
      <c r="P112" s="23">
        <f t="shared" si="54"/>
        <v>1.5291417292102892E-2</v>
      </c>
      <c r="Q112" s="23">
        <f t="shared" si="54"/>
        <v>1.3762275562892603E-2</v>
      </c>
      <c r="R112" s="23">
        <f t="shared" si="54"/>
        <v>1.2386048006603343E-2</v>
      </c>
      <c r="S112" s="23">
        <f t="shared" si="54"/>
        <v>1.1147443205943009E-2</v>
      </c>
      <c r="T112" s="23">
        <f t="shared" si="54"/>
        <v>1.0032698885348709E-2</v>
      </c>
      <c r="U112" s="23">
        <f t="shared" si="54"/>
        <v>9.0294289968138389E-3</v>
      </c>
      <c r="V112" s="23">
        <f t="shared" si="54"/>
        <v>8.1264860971324553E-3</v>
      </c>
      <c r="W112" s="23">
        <f t="shared" si="54"/>
        <v>7.3138374874192101E-3</v>
      </c>
      <c r="X112" s="23">
        <f t="shared" si="54"/>
        <v>6.5824537386772889E-3</v>
      </c>
      <c r="Y112" s="23">
        <f t="shared" si="54"/>
        <v>5.9242083648095604E-3</v>
      </c>
      <c r="Z112" s="23">
        <f t="shared" si="54"/>
        <v>5.3317875283286041E-3</v>
      </c>
      <c r="AA112" s="23">
        <f t="shared" si="54"/>
        <v>4.7986087754957442E-3</v>
      </c>
      <c r="AB112" s="23">
        <f t="shared" si="54"/>
        <v>4.3187478979461701E-3</v>
      </c>
      <c r="AC112" s="23">
        <f t="shared" si="54"/>
        <v>3.8868731081515531E-3</v>
      </c>
      <c r="AD112" s="23">
        <f t="shared" si="54"/>
        <v>3.4981857973363979E-3</v>
      </c>
      <c r="AE112" s="23">
        <f t="shared" si="54"/>
        <v>3.1483672176027583E-3</v>
      </c>
      <c r="AF112" s="23">
        <f t="shared" si="54"/>
        <v>2.8335304958424824E-3</v>
      </c>
      <c r="AG112" s="23">
        <f t="shared" si="54"/>
        <v>2.5501774462582342E-3</v>
      </c>
      <c r="AH112" s="23">
        <f t="shared" si="54"/>
        <v>2.2951597016324108E-3</v>
      </c>
      <c r="AI112" s="23">
        <f t="shared" si="54"/>
        <v>2.0656437314691698E-3</v>
      </c>
      <c r="AJ112" s="23">
        <f t="shared" si="54"/>
        <v>1.8590793583222528E-3</v>
      </c>
      <c r="AK112" s="23">
        <f t="shared" si="54"/>
        <v>1.6731714224900275E-3</v>
      </c>
      <c r="AL112" s="23">
        <f t="shared" si="54"/>
        <v>1.5058542802410249E-3</v>
      </c>
      <c r="AM112" s="23">
        <f t="shared" si="54"/>
        <v>1.3552688522169224E-3</v>
      </c>
      <c r="AN112" s="23">
        <f t="shared" si="54"/>
        <v>1.2197419669952303E-3</v>
      </c>
      <c r="AO112" s="23">
        <f t="shared" si="54"/>
        <v>1.0977677702957074E-3</v>
      </c>
      <c r="AP112" s="23">
        <f t="shared" si="54"/>
        <v>9.8799099326613666E-4</v>
      </c>
      <c r="AQ112" s="23">
        <f t="shared" si="54"/>
        <v>8.89191893939523E-4</v>
      </c>
      <c r="AR112" s="23">
        <f t="shared" si="54"/>
        <v>8.0027270454557074E-4</v>
      </c>
      <c r="AS112" s="23">
        <f t="shared" si="54"/>
        <v>7.2024543409101368E-4</v>
      </c>
      <c r="AT112" s="23">
        <f t="shared" si="54"/>
        <v>6.4822089068191236E-4</v>
      </c>
      <c r="AU112" s="23">
        <f t="shared" si="54"/>
        <v>5.8339880161372109E-4</v>
      </c>
      <c r="AV112" s="23">
        <f t="shared" si="54"/>
        <v>5.2505892145234901E-4</v>
      </c>
      <c r="AW112" s="23">
        <f t="shared" si="54"/>
        <v>4.725530293071141E-4</v>
      </c>
      <c r="AX112" s="23">
        <f t="shared" si="54"/>
        <v>4.252977263764027E-4</v>
      </c>
    </row>
    <row r="113" spans="1:50">
      <c r="A113" s="23" t="s">
        <v>3</v>
      </c>
      <c r="B113" s="23">
        <f t="shared" ref="B113:AX113" si="55">B72*B96</f>
        <v>0.66671235500859882</v>
      </c>
      <c r="C113" s="23">
        <f t="shared" si="55"/>
        <v>0.66640656987817748</v>
      </c>
      <c r="D113" s="23">
        <f t="shared" si="55"/>
        <v>0.66610078474775614</v>
      </c>
      <c r="E113" s="23">
        <f t="shared" si="55"/>
        <v>0.66579499961733479</v>
      </c>
      <c r="F113" s="23">
        <f t="shared" si="55"/>
        <v>0.66548921448691345</v>
      </c>
      <c r="G113" s="23">
        <f t="shared" si="55"/>
        <v>0.66518342935649211</v>
      </c>
      <c r="H113" s="23">
        <f t="shared" si="55"/>
        <v>0.59684419162747815</v>
      </c>
      <c r="I113" s="23">
        <f t="shared" si="55"/>
        <v>0.59502329683411348</v>
      </c>
      <c r="J113" s="23">
        <f t="shared" si="55"/>
        <v>0.52729102403622108</v>
      </c>
      <c r="K113" s="23">
        <f t="shared" si="55"/>
        <v>0.52567245088656356</v>
      </c>
      <c r="L113" s="23">
        <f t="shared" si="55"/>
        <v>0.4585471430197926</v>
      </c>
      <c r="M113" s="23">
        <f t="shared" si="55"/>
        <v>0.45659537249997245</v>
      </c>
      <c r="N113" s="23">
        <f t="shared" si="55"/>
        <v>0.38969451598298771</v>
      </c>
      <c r="O113" s="23">
        <f t="shared" si="55"/>
        <v>0.3880215698231419</v>
      </c>
      <c r="P113" s="23">
        <f t="shared" si="55"/>
        <v>0.38634862366329609</v>
      </c>
      <c r="Q113" s="23">
        <f t="shared" si="55"/>
        <v>0.38467567750345028</v>
      </c>
      <c r="R113" s="23">
        <f t="shared" si="55"/>
        <v>0.38238147442494519</v>
      </c>
      <c r="S113" s="23">
        <f t="shared" si="55"/>
        <v>0.38008727134643999</v>
      </c>
      <c r="T113" s="23">
        <f t="shared" si="55"/>
        <v>0.37779306826793485</v>
      </c>
      <c r="U113" s="23">
        <f t="shared" si="55"/>
        <v>0.37549886518942971</v>
      </c>
      <c r="V113" s="23">
        <f t="shared" si="55"/>
        <v>0.37320466211092457</v>
      </c>
      <c r="W113" s="23">
        <f t="shared" si="55"/>
        <v>0.37032699795104745</v>
      </c>
      <c r="X113" s="23">
        <f t="shared" si="55"/>
        <v>0.36744933379117034</v>
      </c>
      <c r="Y113" s="23">
        <f t="shared" si="55"/>
        <v>0.36457166963129317</v>
      </c>
      <c r="Z113" s="23">
        <f t="shared" si="55"/>
        <v>0.36169400547141606</v>
      </c>
      <c r="AA113" s="23">
        <f t="shared" si="55"/>
        <v>0.358816341311539</v>
      </c>
      <c r="AB113" s="23">
        <f t="shared" si="55"/>
        <v>0.35812218569480914</v>
      </c>
      <c r="AC113" s="23">
        <f t="shared" si="55"/>
        <v>0.35742803007807927</v>
      </c>
      <c r="AD113" s="23">
        <f t="shared" si="55"/>
        <v>0.35673387446134941</v>
      </c>
      <c r="AE113" s="23">
        <f t="shared" si="55"/>
        <v>0.35603971884461949</v>
      </c>
      <c r="AF113" s="23">
        <f t="shared" si="55"/>
        <v>0.35534556322788974</v>
      </c>
      <c r="AG113" s="23">
        <f t="shared" si="55"/>
        <v>0.35436430753289971</v>
      </c>
      <c r="AH113" s="23">
        <f t="shared" si="55"/>
        <v>0.35338305183790969</v>
      </c>
      <c r="AI113" s="23">
        <f t="shared" si="55"/>
        <v>0.35240179614291961</v>
      </c>
      <c r="AJ113" s="23">
        <f t="shared" si="55"/>
        <v>0.35240179614291961</v>
      </c>
      <c r="AK113" s="23">
        <f t="shared" si="55"/>
        <v>0.35240179614291961</v>
      </c>
      <c r="AL113" s="23">
        <f t="shared" si="55"/>
        <v>0.35240179614291961</v>
      </c>
      <c r="AM113" s="23">
        <f t="shared" si="55"/>
        <v>0.35240179614291961</v>
      </c>
      <c r="AN113" s="23">
        <f t="shared" si="55"/>
        <v>0.35240179614291961</v>
      </c>
      <c r="AO113" s="23">
        <f t="shared" si="55"/>
        <v>0.35240179614291961</v>
      </c>
      <c r="AP113" s="23">
        <f t="shared" si="55"/>
        <v>0.35240179614291961</v>
      </c>
      <c r="AQ113" s="23">
        <f t="shared" si="55"/>
        <v>0.35240179614291961</v>
      </c>
      <c r="AR113" s="23">
        <f t="shared" si="55"/>
        <v>0.35240179614291961</v>
      </c>
      <c r="AS113" s="23">
        <f t="shared" si="55"/>
        <v>0.35240179614291961</v>
      </c>
      <c r="AT113" s="23">
        <f t="shared" si="55"/>
        <v>0.35240179614291961</v>
      </c>
      <c r="AU113" s="23">
        <f t="shared" si="55"/>
        <v>0.35240179614291961</v>
      </c>
      <c r="AV113" s="23">
        <f t="shared" si="55"/>
        <v>0.35240179614291961</v>
      </c>
      <c r="AW113" s="23">
        <f t="shared" si="55"/>
        <v>0.35240179614291961</v>
      </c>
      <c r="AX113" s="23">
        <f t="shared" si="55"/>
        <v>0.35240179614291961</v>
      </c>
    </row>
    <row r="114" spans="1:50">
      <c r="A114" s="23" t="s">
        <v>4</v>
      </c>
      <c r="B114" s="23">
        <f t="shared" ref="B114:AX114" si="56">B73*B97</f>
        <v>0.81277425845446716</v>
      </c>
      <c r="C114" s="23">
        <f t="shared" si="56"/>
        <v>0.81110216028982973</v>
      </c>
      <c r="D114" s="23">
        <f t="shared" si="56"/>
        <v>0.8094300621251922</v>
      </c>
      <c r="E114" s="23">
        <f t="shared" si="56"/>
        <v>0.80775796396055477</v>
      </c>
      <c r="F114" s="23">
        <f t="shared" si="56"/>
        <v>0.80608586579591746</v>
      </c>
      <c r="G114" s="23">
        <f t="shared" si="56"/>
        <v>0.8044137676312797</v>
      </c>
      <c r="H114" s="23">
        <f t="shared" si="56"/>
        <v>0.80355376690735691</v>
      </c>
      <c r="I114" s="23">
        <f t="shared" si="56"/>
        <v>0.80269376618343413</v>
      </c>
      <c r="J114" s="23">
        <f t="shared" si="56"/>
        <v>0.80183376545951135</v>
      </c>
      <c r="K114" s="23">
        <f t="shared" si="56"/>
        <v>0.80097376473558857</v>
      </c>
      <c r="L114" s="23">
        <f t="shared" si="56"/>
        <v>0.80011376401166578</v>
      </c>
      <c r="M114" s="23">
        <f t="shared" si="56"/>
        <v>0.79893211289237898</v>
      </c>
      <c r="N114" s="23">
        <f t="shared" si="56"/>
        <v>0.79775046177309217</v>
      </c>
      <c r="O114" s="23">
        <f t="shared" si="56"/>
        <v>0.79656881065380536</v>
      </c>
      <c r="P114" s="23">
        <f t="shared" si="56"/>
        <v>0.79538715953451866</v>
      </c>
      <c r="Q114" s="23">
        <f t="shared" si="56"/>
        <v>0.79420550841523196</v>
      </c>
      <c r="R114" s="23">
        <f t="shared" si="56"/>
        <v>0.79230931737248134</v>
      </c>
      <c r="S114" s="23">
        <f t="shared" si="56"/>
        <v>0.79041312632973071</v>
      </c>
      <c r="T114" s="23">
        <f t="shared" si="56"/>
        <v>0.78851693528698008</v>
      </c>
      <c r="U114" s="23">
        <f t="shared" si="56"/>
        <v>0.78662074424422934</v>
      </c>
      <c r="V114" s="23">
        <f t="shared" si="56"/>
        <v>0.78472455320147871</v>
      </c>
      <c r="W114" s="23">
        <f t="shared" si="56"/>
        <v>0.78139151483260327</v>
      </c>
      <c r="X114" s="23">
        <f t="shared" si="56"/>
        <v>0.77805847646372783</v>
      </c>
      <c r="Y114" s="23">
        <f t="shared" si="56"/>
        <v>0.77472543809485228</v>
      </c>
      <c r="Z114" s="23">
        <f t="shared" si="56"/>
        <v>0.77139239972597684</v>
      </c>
      <c r="AA114" s="23">
        <f t="shared" si="56"/>
        <v>0.76805936135710129</v>
      </c>
      <c r="AB114" s="23">
        <f t="shared" si="56"/>
        <v>0.76306291540393434</v>
      </c>
      <c r="AC114" s="23">
        <f t="shared" si="56"/>
        <v>0.75806646945076739</v>
      </c>
      <c r="AD114" s="23">
        <f t="shared" si="56"/>
        <v>0.75307002349760055</v>
      </c>
      <c r="AE114" s="23">
        <f t="shared" si="56"/>
        <v>0.7480735775444336</v>
      </c>
      <c r="AF114" s="23">
        <f t="shared" si="56"/>
        <v>0.74307713159126654</v>
      </c>
      <c r="AG114" s="23">
        <f t="shared" si="56"/>
        <v>0.74212733109912754</v>
      </c>
      <c r="AH114" s="23">
        <f t="shared" si="56"/>
        <v>0.74117753060698854</v>
      </c>
      <c r="AI114" s="23">
        <f t="shared" si="56"/>
        <v>0.74022773011484944</v>
      </c>
      <c r="AJ114" s="23">
        <f t="shared" si="56"/>
        <v>0.74022773011484944</v>
      </c>
      <c r="AK114" s="23">
        <f t="shared" si="56"/>
        <v>0.74022773011484944</v>
      </c>
      <c r="AL114" s="23">
        <f t="shared" si="56"/>
        <v>0.74022773011484944</v>
      </c>
      <c r="AM114" s="23">
        <f t="shared" si="56"/>
        <v>0.74022773011484944</v>
      </c>
      <c r="AN114" s="23">
        <f t="shared" si="56"/>
        <v>0.74022773011484944</v>
      </c>
      <c r="AO114" s="23">
        <f t="shared" si="56"/>
        <v>0.74022773011484944</v>
      </c>
      <c r="AP114" s="23">
        <f t="shared" si="56"/>
        <v>0.74022773011484944</v>
      </c>
      <c r="AQ114" s="23">
        <f t="shared" si="56"/>
        <v>0.74022773011484944</v>
      </c>
      <c r="AR114" s="23">
        <f t="shared" si="56"/>
        <v>0.74022773011484944</v>
      </c>
      <c r="AS114" s="23">
        <f t="shared" si="56"/>
        <v>0.74022773011484944</v>
      </c>
      <c r="AT114" s="23">
        <f t="shared" si="56"/>
        <v>0.74022773011484944</v>
      </c>
      <c r="AU114" s="23">
        <f t="shared" si="56"/>
        <v>0.74022773011484944</v>
      </c>
      <c r="AV114" s="23">
        <f t="shared" si="56"/>
        <v>0.74022773011484944</v>
      </c>
      <c r="AW114" s="23">
        <f t="shared" si="56"/>
        <v>0.74022773011484944</v>
      </c>
      <c r="AX114" s="23">
        <f t="shared" si="56"/>
        <v>0.74022773011484944</v>
      </c>
    </row>
    <row r="115" spans="1:50">
      <c r="A115" s="23" t="s">
        <v>5</v>
      </c>
      <c r="B115" s="23">
        <f t="shared" ref="B115:AX115" si="57">B74*B98</f>
        <v>0.8604041815216773</v>
      </c>
      <c r="C115" s="23">
        <f t="shared" si="57"/>
        <v>0.85804339394589701</v>
      </c>
      <c r="D115" s="23">
        <f t="shared" si="57"/>
        <v>0.85568260637011673</v>
      </c>
      <c r="E115" s="23">
        <f t="shared" si="57"/>
        <v>0.85332181879433644</v>
      </c>
      <c r="F115" s="23">
        <f t="shared" si="57"/>
        <v>0.85096103121855615</v>
      </c>
      <c r="G115" s="23">
        <f t="shared" si="57"/>
        <v>0.84860024364277575</v>
      </c>
      <c r="H115" s="23">
        <f t="shared" si="57"/>
        <v>0.8483595907756899</v>
      </c>
      <c r="I115" s="23">
        <f t="shared" si="57"/>
        <v>0.84811893790860404</v>
      </c>
      <c r="J115" s="23">
        <f t="shared" si="57"/>
        <v>0.8478782850415183</v>
      </c>
      <c r="K115" s="23">
        <f t="shared" si="57"/>
        <v>0.84763763217443244</v>
      </c>
      <c r="L115" s="23">
        <f t="shared" si="57"/>
        <v>0.84739697930734681</v>
      </c>
      <c r="M115" s="23">
        <f t="shared" si="57"/>
        <v>0.84662738340618537</v>
      </c>
      <c r="N115" s="23">
        <f t="shared" si="57"/>
        <v>0.84585778750502394</v>
      </c>
      <c r="O115" s="23">
        <f t="shared" si="57"/>
        <v>0.84508819160386262</v>
      </c>
      <c r="P115" s="23">
        <f t="shared" si="57"/>
        <v>0.84431859570270129</v>
      </c>
      <c r="Q115" s="23">
        <f t="shared" si="57"/>
        <v>0.84354899980154008</v>
      </c>
      <c r="R115" s="23">
        <f t="shared" si="57"/>
        <v>0.8427692099762405</v>
      </c>
      <c r="S115" s="23">
        <f t="shared" si="57"/>
        <v>0.84198942015094091</v>
      </c>
      <c r="T115" s="23">
        <f t="shared" si="57"/>
        <v>0.84120963032564133</v>
      </c>
      <c r="U115" s="23">
        <f t="shared" si="57"/>
        <v>0.84042984050034175</v>
      </c>
      <c r="V115" s="23">
        <f t="shared" si="57"/>
        <v>0.83965005067504239</v>
      </c>
      <c r="W115" s="23">
        <f t="shared" si="57"/>
        <v>0.83784589161563472</v>
      </c>
      <c r="X115" s="23">
        <f t="shared" si="57"/>
        <v>0.83604173255622705</v>
      </c>
      <c r="Y115" s="23">
        <f t="shared" si="57"/>
        <v>0.83423757349681926</v>
      </c>
      <c r="Z115" s="23">
        <f t="shared" si="57"/>
        <v>0.83243341443741148</v>
      </c>
      <c r="AA115" s="23">
        <f t="shared" si="57"/>
        <v>0.83062925537800403</v>
      </c>
      <c r="AB115" s="23">
        <f t="shared" si="57"/>
        <v>0.82850282762426486</v>
      </c>
      <c r="AC115" s="23">
        <f t="shared" si="57"/>
        <v>0.82637639987052558</v>
      </c>
      <c r="AD115" s="23">
        <f t="shared" si="57"/>
        <v>0.82424997211678641</v>
      </c>
      <c r="AE115" s="23">
        <f t="shared" si="57"/>
        <v>0.82212354436304713</v>
      </c>
      <c r="AF115" s="23">
        <f t="shared" si="57"/>
        <v>0.81999711660930785</v>
      </c>
      <c r="AG115" s="23">
        <f t="shared" si="57"/>
        <v>0.81386615274865592</v>
      </c>
      <c r="AH115" s="23">
        <f t="shared" si="57"/>
        <v>0.807735188888004</v>
      </c>
      <c r="AI115" s="23">
        <f t="shared" si="57"/>
        <v>0.80160422502735218</v>
      </c>
      <c r="AJ115" s="23">
        <f t="shared" si="57"/>
        <v>0.80160422502735218</v>
      </c>
      <c r="AK115" s="23">
        <f t="shared" si="57"/>
        <v>0.80160422502735218</v>
      </c>
      <c r="AL115" s="23">
        <f t="shared" si="57"/>
        <v>0.80160422502735218</v>
      </c>
      <c r="AM115" s="23">
        <f t="shared" si="57"/>
        <v>0.80160422502735218</v>
      </c>
      <c r="AN115" s="23">
        <f t="shared" si="57"/>
        <v>0.80160422502735218</v>
      </c>
      <c r="AO115" s="23">
        <f t="shared" si="57"/>
        <v>0.80160422502735218</v>
      </c>
      <c r="AP115" s="23">
        <f t="shared" si="57"/>
        <v>0.80160422502735218</v>
      </c>
      <c r="AQ115" s="23">
        <f t="shared" si="57"/>
        <v>0.80160422502735218</v>
      </c>
      <c r="AR115" s="23">
        <f t="shared" si="57"/>
        <v>0.80160422502735218</v>
      </c>
      <c r="AS115" s="23">
        <f t="shared" si="57"/>
        <v>0.80160422502735218</v>
      </c>
      <c r="AT115" s="23">
        <f t="shared" si="57"/>
        <v>0.80160422502735218</v>
      </c>
      <c r="AU115" s="23">
        <f t="shared" si="57"/>
        <v>0.80160422502735218</v>
      </c>
      <c r="AV115" s="23">
        <f t="shared" si="57"/>
        <v>0.80160422502735218</v>
      </c>
      <c r="AW115" s="23">
        <f t="shared" si="57"/>
        <v>0.80160422502735218</v>
      </c>
      <c r="AX115" s="23">
        <f t="shared" si="57"/>
        <v>0.80160422502735218</v>
      </c>
    </row>
    <row r="116" spans="1:50">
      <c r="A116" s="23" t="s">
        <v>6</v>
      </c>
      <c r="B116" s="23">
        <f t="shared" ref="B116:AX116" si="58">B75*B99</f>
        <v>0.87594938107661746</v>
      </c>
      <c r="C116" s="23">
        <f t="shared" si="58"/>
        <v>0.88213551370881949</v>
      </c>
      <c r="D116" s="23">
        <f t="shared" si="58"/>
        <v>0.88832164634102151</v>
      </c>
      <c r="E116" s="23">
        <f t="shared" si="58"/>
        <v>0.89450777897322364</v>
      </c>
      <c r="F116" s="23">
        <f t="shared" si="58"/>
        <v>0.90069391160542578</v>
      </c>
      <c r="G116" s="23">
        <f t="shared" si="58"/>
        <v>0.90688004423762802</v>
      </c>
      <c r="H116" s="23">
        <f t="shared" si="58"/>
        <v>0.90392662461364415</v>
      </c>
      <c r="I116" s="23">
        <f t="shared" si="58"/>
        <v>0.90097320498966027</v>
      </c>
      <c r="J116" s="23">
        <f t="shared" si="58"/>
        <v>0.89801978536567639</v>
      </c>
      <c r="K116" s="23">
        <f t="shared" si="58"/>
        <v>0.89506636574169252</v>
      </c>
      <c r="L116" s="23">
        <f t="shared" si="58"/>
        <v>0.89211294611770875</v>
      </c>
      <c r="M116" s="23">
        <f t="shared" si="58"/>
        <v>0.89291825693875571</v>
      </c>
      <c r="N116" s="23">
        <f t="shared" si="58"/>
        <v>0.89372356775980277</v>
      </c>
      <c r="O116" s="23">
        <f t="shared" si="58"/>
        <v>0.89452887858084973</v>
      </c>
      <c r="P116" s="23">
        <f t="shared" si="58"/>
        <v>0.89533418940189669</v>
      </c>
      <c r="Q116" s="23">
        <f t="shared" si="58"/>
        <v>0.89613950022294386</v>
      </c>
      <c r="R116" s="23">
        <f t="shared" si="58"/>
        <v>0.89497445342490634</v>
      </c>
      <c r="S116" s="23">
        <f t="shared" si="58"/>
        <v>0.89380940662686881</v>
      </c>
      <c r="T116" s="23">
        <f t="shared" si="58"/>
        <v>0.89264435982883128</v>
      </c>
      <c r="U116" s="23">
        <f t="shared" si="58"/>
        <v>0.89147931303079375</v>
      </c>
      <c r="V116" s="23">
        <f t="shared" si="58"/>
        <v>0.89031426623275611</v>
      </c>
      <c r="W116" s="23">
        <f t="shared" si="58"/>
        <v>0.89118214830547426</v>
      </c>
      <c r="X116" s="23">
        <f t="shared" si="58"/>
        <v>0.89205003037819242</v>
      </c>
      <c r="Y116" s="23">
        <f t="shared" si="58"/>
        <v>0.89291791245091057</v>
      </c>
      <c r="Z116" s="23">
        <f t="shared" si="58"/>
        <v>0.89378579452362872</v>
      </c>
      <c r="AA116" s="23">
        <f t="shared" si="58"/>
        <v>0.89465367659634665</v>
      </c>
      <c r="AB116" s="23">
        <f t="shared" si="58"/>
        <v>0.89240484896613881</v>
      </c>
      <c r="AC116" s="23">
        <f t="shared" si="58"/>
        <v>0.89015602133593097</v>
      </c>
      <c r="AD116" s="23">
        <f t="shared" si="58"/>
        <v>0.88790719370572313</v>
      </c>
      <c r="AE116" s="23">
        <f t="shared" si="58"/>
        <v>0.88565836607551529</v>
      </c>
      <c r="AF116" s="23">
        <f t="shared" si="58"/>
        <v>0.88340953844530723</v>
      </c>
      <c r="AG116" s="23">
        <f t="shared" si="58"/>
        <v>0.88385795824935331</v>
      </c>
      <c r="AH116" s="23">
        <f t="shared" si="58"/>
        <v>0.88430637805339951</v>
      </c>
      <c r="AI116" s="23">
        <f t="shared" si="58"/>
        <v>0.88475479785744549</v>
      </c>
      <c r="AJ116" s="23">
        <f t="shared" si="58"/>
        <v>0.88475479785744549</v>
      </c>
      <c r="AK116" s="23">
        <f t="shared" si="58"/>
        <v>0.88475479785744549</v>
      </c>
      <c r="AL116" s="23">
        <f t="shared" si="58"/>
        <v>0.88475479785744549</v>
      </c>
      <c r="AM116" s="23">
        <f t="shared" si="58"/>
        <v>0.88475479785744549</v>
      </c>
      <c r="AN116" s="23">
        <f t="shared" si="58"/>
        <v>0.88475479785744549</v>
      </c>
      <c r="AO116" s="23">
        <f t="shared" si="58"/>
        <v>0.88475479785744549</v>
      </c>
      <c r="AP116" s="23">
        <f t="shared" si="58"/>
        <v>0.88475479785744549</v>
      </c>
      <c r="AQ116" s="23">
        <f t="shared" si="58"/>
        <v>0.88475479785744549</v>
      </c>
      <c r="AR116" s="23">
        <f t="shared" si="58"/>
        <v>0.88475479785744549</v>
      </c>
      <c r="AS116" s="23">
        <f t="shared" si="58"/>
        <v>0.88475479785744549</v>
      </c>
      <c r="AT116" s="23">
        <f t="shared" si="58"/>
        <v>0.88475479785744549</v>
      </c>
      <c r="AU116" s="23">
        <f t="shared" si="58"/>
        <v>0.88475479785744549</v>
      </c>
      <c r="AV116" s="23">
        <f t="shared" si="58"/>
        <v>0.88475479785744549</v>
      </c>
      <c r="AW116" s="23">
        <f t="shared" si="58"/>
        <v>0.88475479785744549</v>
      </c>
      <c r="AX116" s="23">
        <f t="shared" si="58"/>
        <v>0.88475479785744549</v>
      </c>
    </row>
    <row r="117" spans="1:50">
      <c r="A117" s="23" t="s">
        <v>24</v>
      </c>
      <c r="B117" s="23">
        <f t="shared" ref="B117:AX117" si="59">B76*B100</f>
        <v>0.89404521138578075</v>
      </c>
      <c r="C117" s="23">
        <f t="shared" si="59"/>
        <v>0.89620404198312642</v>
      </c>
      <c r="D117" s="23">
        <f t="shared" si="59"/>
        <v>0.89836287258047209</v>
      </c>
      <c r="E117" s="23">
        <f t="shared" si="59"/>
        <v>0.90052170317781788</v>
      </c>
      <c r="F117" s="23">
        <f t="shared" si="59"/>
        <v>0.90268053377516355</v>
      </c>
      <c r="G117" s="23">
        <f t="shared" si="59"/>
        <v>0.90483936437250923</v>
      </c>
      <c r="H117" s="23">
        <f t="shared" si="59"/>
        <v>0.90893148050113726</v>
      </c>
      <c r="I117" s="23">
        <f t="shared" si="59"/>
        <v>0.91302359662976529</v>
      </c>
      <c r="J117" s="23">
        <f t="shared" si="59"/>
        <v>0.91711571275839321</v>
      </c>
      <c r="K117" s="23">
        <f t="shared" si="59"/>
        <v>0.92120782888702113</v>
      </c>
      <c r="L117" s="23">
        <f t="shared" si="59"/>
        <v>0.92529994501564927</v>
      </c>
      <c r="M117" s="23">
        <f t="shared" si="59"/>
        <v>0.92592235029471326</v>
      </c>
      <c r="N117" s="23">
        <f t="shared" si="59"/>
        <v>0.92654475557377736</v>
      </c>
      <c r="O117" s="23">
        <f t="shared" si="59"/>
        <v>0.92716716085284134</v>
      </c>
      <c r="P117" s="23">
        <f t="shared" si="59"/>
        <v>0.92778956613190533</v>
      </c>
      <c r="Q117" s="23">
        <f t="shared" si="59"/>
        <v>0.92841197141096932</v>
      </c>
      <c r="R117" s="23">
        <f t="shared" si="59"/>
        <v>0.92913361911386638</v>
      </c>
      <c r="S117" s="23">
        <f t="shared" si="59"/>
        <v>0.92985526681676345</v>
      </c>
      <c r="T117" s="23">
        <f t="shared" si="59"/>
        <v>0.93057691451966051</v>
      </c>
      <c r="U117" s="23">
        <f t="shared" si="59"/>
        <v>0.93129856222255758</v>
      </c>
      <c r="V117" s="23">
        <f t="shared" si="59"/>
        <v>0.93202020992545465</v>
      </c>
      <c r="W117" s="23">
        <f t="shared" si="59"/>
        <v>0.93202338016678488</v>
      </c>
      <c r="X117" s="23">
        <f t="shared" si="59"/>
        <v>0.93202655040811511</v>
      </c>
      <c r="Y117" s="23">
        <f t="shared" si="59"/>
        <v>0.93202972064944534</v>
      </c>
      <c r="Z117" s="23">
        <f t="shared" si="59"/>
        <v>0.93203289089077557</v>
      </c>
      <c r="AA117" s="23">
        <f t="shared" si="59"/>
        <v>0.93203606113210602</v>
      </c>
      <c r="AB117" s="23">
        <f t="shared" si="59"/>
        <v>0.93193285756299538</v>
      </c>
      <c r="AC117" s="23">
        <f t="shared" si="59"/>
        <v>0.93182965399388473</v>
      </c>
      <c r="AD117" s="23">
        <f t="shared" si="59"/>
        <v>0.93172645042477409</v>
      </c>
      <c r="AE117" s="23">
        <f t="shared" si="59"/>
        <v>0.93162324685566344</v>
      </c>
      <c r="AF117" s="23">
        <f t="shared" si="59"/>
        <v>0.93152004328655291</v>
      </c>
      <c r="AG117" s="23">
        <f t="shared" si="59"/>
        <v>0.93081198103046503</v>
      </c>
      <c r="AH117" s="23">
        <f t="shared" si="59"/>
        <v>0.93010391877437704</v>
      </c>
      <c r="AI117" s="23">
        <f t="shared" si="59"/>
        <v>0.92939585651828904</v>
      </c>
      <c r="AJ117" s="23">
        <f t="shared" si="59"/>
        <v>0.92939585651828904</v>
      </c>
      <c r="AK117" s="23">
        <f t="shared" si="59"/>
        <v>0.92939585651828904</v>
      </c>
      <c r="AL117" s="23">
        <f t="shared" si="59"/>
        <v>0.92939585651828904</v>
      </c>
      <c r="AM117" s="23">
        <f t="shared" si="59"/>
        <v>0.92939585651828904</v>
      </c>
      <c r="AN117" s="23">
        <f t="shared" si="59"/>
        <v>0.92939585651828904</v>
      </c>
      <c r="AO117" s="23">
        <f t="shared" si="59"/>
        <v>0.92939585651828904</v>
      </c>
      <c r="AP117" s="23">
        <f t="shared" si="59"/>
        <v>0.92939585651828904</v>
      </c>
      <c r="AQ117" s="23">
        <f t="shared" si="59"/>
        <v>0.92939585651828904</v>
      </c>
      <c r="AR117" s="23">
        <f t="shared" si="59"/>
        <v>0.92939585651828904</v>
      </c>
      <c r="AS117" s="23">
        <f t="shared" si="59"/>
        <v>0.92939585651828904</v>
      </c>
      <c r="AT117" s="23">
        <f t="shared" si="59"/>
        <v>0.92939585651828904</v>
      </c>
      <c r="AU117" s="23">
        <f t="shared" si="59"/>
        <v>0.92939585651828904</v>
      </c>
      <c r="AV117" s="23">
        <f t="shared" si="59"/>
        <v>0.92939585651828904</v>
      </c>
      <c r="AW117" s="23">
        <f t="shared" si="59"/>
        <v>0.92939585651828904</v>
      </c>
      <c r="AX117" s="23">
        <f t="shared" si="59"/>
        <v>0.92939585651828904</v>
      </c>
    </row>
    <row r="118" spans="1:50">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c r="AM118" s="23"/>
      <c r="AN118" s="23"/>
      <c r="AO118" s="23"/>
      <c r="AP118" s="23"/>
      <c r="AQ118" s="23"/>
      <c r="AR118" s="23"/>
      <c r="AS118" s="23"/>
      <c r="AT118" s="23"/>
      <c r="AU118" s="23"/>
      <c r="AV118" s="23"/>
      <c r="AW118" s="23"/>
      <c r="AX118" s="23"/>
    </row>
    <row r="119" spans="1:50">
      <c r="A119" s="158" t="s">
        <v>252</v>
      </c>
      <c r="C119" s="15"/>
      <c r="D119" s="15"/>
      <c r="E119" s="15"/>
      <c r="F119" s="15"/>
      <c r="G119" s="15"/>
      <c r="H119" s="15"/>
      <c r="I119" s="15"/>
      <c r="J119" s="15"/>
      <c r="K119" s="36"/>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6"/>
      <c r="AU119" s="16"/>
    </row>
    <row r="120" spans="1:50">
      <c r="A120" s="19" t="s">
        <v>16</v>
      </c>
      <c r="C120" s="15"/>
      <c r="D120" s="15"/>
      <c r="E120" s="15"/>
      <c r="F120" s="15"/>
      <c r="G120" s="15"/>
      <c r="H120" s="15"/>
      <c r="I120" s="15"/>
      <c r="J120" s="15"/>
      <c r="K120" s="36"/>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6"/>
      <c r="AU120" s="16"/>
    </row>
    <row r="121" spans="1:50">
      <c r="A121" s="23" t="s">
        <v>20</v>
      </c>
      <c r="B121" s="32">
        <v>1</v>
      </c>
      <c r="C121" s="32">
        <v>1</v>
      </c>
      <c r="D121" s="32">
        <v>1</v>
      </c>
      <c r="E121" s="32">
        <v>1</v>
      </c>
      <c r="F121" s="32">
        <v>1</v>
      </c>
      <c r="G121" s="32">
        <v>1</v>
      </c>
      <c r="H121" s="32">
        <v>1</v>
      </c>
      <c r="I121" s="32">
        <v>1</v>
      </c>
      <c r="J121" s="32">
        <v>1</v>
      </c>
      <c r="K121" s="32">
        <v>1</v>
      </c>
      <c r="L121" s="32">
        <v>1</v>
      </c>
      <c r="M121" s="32">
        <v>1</v>
      </c>
      <c r="N121" s="32">
        <v>1</v>
      </c>
      <c r="O121" s="32">
        <v>1</v>
      </c>
      <c r="P121" s="32">
        <v>1</v>
      </c>
      <c r="Q121" s="32">
        <v>1</v>
      </c>
      <c r="R121" s="32">
        <v>1</v>
      </c>
      <c r="S121" s="32">
        <v>1</v>
      </c>
      <c r="T121" s="32">
        <v>1</v>
      </c>
      <c r="U121" s="32">
        <v>1</v>
      </c>
      <c r="V121" s="32">
        <v>1</v>
      </c>
      <c r="W121" s="32">
        <v>1</v>
      </c>
      <c r="X121" s="32">
        <v>1</v>
      </c>
      <c r="Y121" s="32">
        <v>1</v>
      </c>
      <c r="Z121" s="32">
        <v>1</v>
      </c>
      <c r="AA121" s="32">
        <v>1</v>
      </c>
      <c r="AB121" s="32">
        <v>1</v>
      </c>
      <c r="AC121" s="32">
        <v>1</v>
      </c>
      <c r="AD121" s="32">
        <v>1</v>
      </c>
      <c r="AE121" s="34">
        <v>0</v>
      </c>
      <c r="AF121" s="34">
        <v>0</v>
      </c>
      <c r="AG121" s="34">
        <v>0</v>
      </c>
      <c r="AH121" s="34">
        <v>0</v>
      </c>
      <c r="AI121" s="34">
        <v>0</v>
      </c>
      <c r="AJ121" s="34">
        <v>0</v>
      </c>
      <c r="AK121" s="34">
        <v>0</v>
      </c>
      <c r="AL121" s="34">
        <v>0</v>
      </c>
      <c r="AM121" s="34">
        <v>0</v>
      </c>
      <c r="AN121" s="34">
        <v>0</v>
      </c>
      <c r="AO121" s="34">
        <v>0</v>
      </c>
      <c r="AP121" s="34">
        <v>0</v>
      </c>
      <c r="AQ121" s="34">
        <v>0</v>
      </c>
      <c r="AR121" s="34">
        <v>0</v>
      </c>
      <c r="AS121" s="34">
        <v>0</v>
      </c>
      <c r="AT121" s="34">
        <v>0</v>
      </c>
      <c r="AU121" s="34">
        <v>0</v>
      </c>
      <c r="AV121" s="34">
        <v>0</v>
      </c>
      <c r="AW121" s="34">
        <v>0</v>
      </c>
      <c r="AX121" s="34">
        <v>0</v>
      </c>
    </row>
    <row r="122" spans="1:50">
      <c r="A122" s="23" t="s">
        <v>3</v>
      </c>
      <c r="B122" s="32">
        <v>1</v>
      </c>
      <c r="C122" s="32">
        <f t="shared" ref="C122:AX122" si="60">((70-C39)/5)/((70-C38)/5)</f>
        <v>1</v>
      </c>
      <c r="D122" s="32">
        <f t="shared" si="60"/>
        <v>1</v>
      </c>
      <c r="E122" s="32">
        <f t="shared" si="60"/>
        <v>1</v>
      </c>
      <c r="F122" s="32">
        <f t="shared" si="60"/>
        <v>1</v>
      </c>
      <c r="G122" s="32">
        <f t="shared" si="60"/>
        <v>1</v>
      </c>
      <c r="H122" s="32">
        <f t="shared" si="60"/>
        <v>1</v>
      </c>
      <c r="I122" s="32">
        <f t="shared" si="60"/>
        <v>1</v>
      </c>
      <c r="J122" s="32">
        <f t="shared" si="60"/>
        <v>1</v>
      </c>
      <c r="K122" s="32">
        <f t="shared" si="60"/>
        <v>1</v>
      </c>
      <c r="L122" s="32">
        <f t="shared" si="60"/>
        <v>1</v>
      </c>
      <c r="M122" s="32">
        <f t="shared" si="60"/>
        <v>1</v>
      </c>
      <c r="N122" s="32">
        <f t="shared" si="60"/>
        <v>1</v>
      </c>
      <c r="O122" s="32">
        <f t="shared" si="60"/>
        <v>1</v>
      </c>
      <c r="P122" s="32">
        <f t="shared" si="60"/>
        <v>0.83333333333333337</v>
      </c>
      <c r="Q122" s="32">
        <f t="shared" si="60"/>
        <v>0.83333333333333337</v>
      </c>
      <c r="R122" s="32">
        <f t="shared" si="60"/>
        <v>0.66666666666666674</v>
      </c>
      <c r="S122" s="32">
        <f t="shared" si="60"/>
        <v>0.66666666666666674</v>
      </c>
      <c r="T122" s="32">
        <f t="shared" si="60"/>
        <v>0.5</v>
      </c>
      <c r="U122" s="32">
        <f t="shared" si="60"/>
        <v>0.5</v>
      </c>
      <c r="V122" s="32">
        <f t="shared" si="60"/>
        <v>0.33333333333333337</v>
      </c>
      <c r="W122" s="32">
        <f t="shared" si="60"/>
        <v>0.33333333333333337</v>
      </c>
      <c r="X122" s="32">
        <f t="shared" si="60"/>
        <v>0.16666666666666669</v>
      </c>
      <c r="Y122" s="32">
        <f t="shared" si="60"/>
        <v>0.16666666666666669</v>
      </c>
      <c r="Z122" s="32">
        <f t="shared" si="60"/>
        <v>0</v>
      </c>
      <c r="AA122" s="32">
        <f t="shared" si="60"/>
        <v>0</v>
      </c>
      <c r="AB122" s="32">
        <f t="shared" si="60"/>
        <v>0</v>
      </c>
      <c r="AC122" s="32">
        <f t="shared" si="60"/>
        <v>0</v>
      </c>
      <c r="AD122" s="32">
        <f t="shared" si="60"/>
        <v>0</v>
      </c>
      <c r="AE122" s="32">
        <f t="shared" si="60"/>
        <v>0</v>
      </c>
      <c r="AF122" s="32">
        <f t="shared" si="60"/>
        <v>0</v>
      </c>
      <c r="AG122" s="32">
        <f t="shared" si="60"/>
        <v>0</v>
      </c>
      <c r="AH122" s="32">
        <f t="shared" si="60"/>
        <v>0</v>
      </c>
      <c r="AI122" s="32">
        <f t="shared" si="60"/>
        <v>0</v>
      </c>
      <c r="AJ122" s="32">
        <f t="shared" si="60"/>
        <v>0</v>
      </c>
      <c r="AK122" s="32">
        <f t="shared" si="60"/>
        <v>0</v>
      </c>
      <c r="AL122" s="32">
        <f t="shared" si="60"/>
        <v>0</v>
      </c>
      <c r="AM122" s="32">
        <f t="shared" si="60"/>
        <v>0</v>
      </c>
      <c r="AN122" s="32">
        <f t="shared" si="60"/>
        <v>0</v>
      </c>
      <c r="AO122" s="32">
        <f t="shared" si="60"/>
        <v>0</v>
      </c>
      <c r="AP122" s="32">
        <f t="shared" si="60"/>
        <v>0</v>
      </c>
      <c r="AQ122" s="32">
        <f t="shared" si="60"/>
        <v>0</v>
      </c>
      <c r="AR122" s="32">
        <f t="shared" si="60"/>
        <v>0</v>
      </c>
      <c r="AS122" s="32">
        <f t="shared" si="60"/>
        <v>0</v>
      </c>
      <c r="AT122" s="32">
        <f t="shared" si="60"/>
        <v>0</v>
      </c>
      <c r="AU122" s="32">
        <f t="shared" si="60"/>
        <v>0</v>
      </c>
      <c r="AV122" s="32">
        <f t="shared" si="60"/>
        <v>0</v>
      </c>
      <c r="AW122" s="32">
        <f t="shared" si="60"/>
        <v>0</v>
      </c>
      <c r="AX122" s="32">
        <f t="shared" si="60"/>
        <v>0</v>
      </c>
    </row>
    <row r="123" spans="1:50">
      <c r="A123" s="23" t="s">
        <v>4</v>
      </c>
      <c r="B123" s="32">
        <v>1</v>
      </c>
      <c r="C123" s="32">
        <f t="shared" ref="C123:AX123" si="61">IF(C122&lt;&gt;1,Adj_70_74,1)</f>
        <v>1</v>
      </c>
      <c r="D123" s="32">
        <f t="shared" si="61"/>
        <v>1</v>
      </c>
      <c r="E123" s="32">
        <f t="shared" si="61"/>
        <v>1</v>
      </c>
      <c r="F123" s="32">
        <f t="shared" si="61"/>
        <v>1</v>
      </c>
      <c r="G123" s="32">
        <f t="shared" si="61"/>
        <v>1</v>
      </c>
      <c r="H123" s="32">
        <f t="shared" si="61"/>
        <v>1</v>
      </c>
      <c r="I123" s="32">
        <f t="shared" si="61"/>
        <v>1</v>
      </c>
      <c r="J123" s="32">
        <f t="shared" si="61"/>
        <v>1</v>
      </c>
      <c r="K123" s="32">
        <f t="shared" si="61"/>
        <v>1</v>
      </c>
      <c r="L123" s="32">
        <f t="shared" si="61"/>
        <v>1</v>
      </c>
      <c r="M123" s="32">
        <f t="shared" si="61"/>
        <v>1</v>
      </c>
      <c r="N123" s="32">
        <f t="shared" si="61"/>
        <v>1</v>
      </c>
      <c r="O123" s="32">
        <f t="shared" si="61"/>
        <v>1</v>
      </c>
      <c r="P123" s="32">
        <f t="shared" si="61"/>
        <v>1</v>
      </c>
      <c r="Q123" s="32">
        <f t="shared" si="61"/>
        <v>1</v>
      </c>
      <c r="R123" s="32">
        <f t="shared" si="61"/>
        <v>1</v>
      </c>
      <c r="S123" s="32">
        <f t="shared" si="61"/>
        <v>1</v>
      </c>
      <c r="T123" s="32">
        <f t="shared" si="61"/>
        <v>1</v>
      </c>
      <c r="U123" s="32">
        <f t="shared" si="61"/>
        <v>1</v>
      </c>
      <c r="V123" s="32">
        <f t="shared" si="61"/>
        <v>1</v>
      </c>
      <c r="W123" s="32">
        <f t="shared" si="61"/>
        <v>1</v>
      </c>
      <c r="X123" s="32">
        <f t="shared" si="61"/>
        <v>1</v>
      </c>
      <c r="Y123" s="32">
        <f t="shared" si="61"/>
        <v>1</v>
      </c>
      <c r="Z123" s="32">
        <f t="shared" si="61"/>
        <v>1</v>
      </c>
      <c r="AA123" s="32">
        <f t="shared" si="61"/>
        <v>1</v>
      </c>
      <c r="AB123" s="32">
        <f t="shared" si="61"/>
        <v>1</v>
      </c>
      <c r="AC123" s="32">
        <f t="shared" si="61"/>
        <v>1</v>
      </c>
      <c r="AD123" s="32">
        <f t="shared" si="61"/>
        <v>1</v>
      </c>
      <c r="AE123" s="32">
        <f t="shared" si="61"/>
        <v>1</v>
      </c>
      <c r="AF123" s="32">
        <f t="shared" si="61"/>
        <v>1</v>
      </c>
      <c r="AG123" s="32">
        <f t="shared" si="61"/>
        <v>1</v>
      </c>
      <c r="AH123" s="32">
        <f t="shared" si="61"/>
        <v>1</v>
      </c>
      <c r="AI123" s="32">
        <f t="shared" si="61"/>
        <v>1</v>
      </c>
      <c r="AJ123" s="32">
        <f t="shared" si="61"/>
        <v>1</v>
      </c>
      <c r="AK123" s="32">
        <f t="shared" si="61"/>
        <v>1</v>
      </c>
      <c r="AL123" s="32">
        <f t="shared" si="61"/>
        <v>1</v>
      </c>
      <c r="AM123" s="32">
        <f t="shared" si="61"/>
        <v>1</v>
      </c>
      <c r="AN123" s="32">
        <f t="shared" si="61"/>
        <v>1</v>
      </c>
      <c r="AO123" s="32">
        <f t="shared" si="61"/>
        <v>1</v>
      </c>
      <c r="AP123" s="32">
        <f t="shared" si="61"/>
        <v>1</v>
      </c>
      <c r="AQ123" s="32">
        <f t="shared" si="61"/>
        <v>1</v>
      </c>
      <c r="AR123" s="32">
        <f t="shared" si="61"/>
        <v>1</v>
      </c>
      <c r="AS123" s="32">
        <f t="shared" si="61"/>
        <v>1</v>
      </c>
      <c r="AT123" s="32">
        <f t="shared" si="61"/>
        <v>1</v>
      </c>
      <c r="AU123" s="32">
        <f t="shared" si="61"/>
        <v>1</v>
      </c>
      <c r="AV123" s="32">
        <f t="shared" si="61"/>
        <v>1</v>
      </c>
      <c r="AW123" s="32">
        <f t="shared" si="61"/>
        <v>1</v>
      </c>
      <c r="AX123" s="32">
        <f t="shared" si="61"/>
        <v>1</v>
      </c>
    </row>
    <row r="124" spans="1:50">
      <c r="A124" s="23" t="s">
        <v>5</v>
      </c>
      <c r="B124" s="32">
        <v>1</v>
      </c>
      <c r="C124" s="32">
        <f t="shared" ref="C124:AX124" si="62">IF(C122&lt;&gt;1,Adj_75_79,1)</f>
        <v>1</v>
      </c>
      <c r="D124" s="32">
        <f t="shared" si="62"/>
        <v>1</v>
      </c>
      <c r="E124" s="32">
        <f t="shared" si="62"/>
        <v>1</v>
      </c>
      <c r="F124" s="32">
        <f t="shared" si="62"/>
        <v>1</v>
      </c>
      <c r="G124" s="32">
        <f t="shared" si="62"/>
        <v>1</v>
      </c>
      <c r="H124" s="32">
        <f t="shared" si="62"/>
        <v>1</v>
      </c>
      <c r="I124" s="32">
        <f t="shared" si="62"/>
        <v>1</v>
      </c>
      <c r="J124" s="32">
        <f t="shared" si="62"/>
        <v>1</v>
      </c>
      <c r="K124" s="32">
        <f t="shared" si="62"/>
        <v>1</v>
      </c>
      <c r="L124" s="32">
        <f t="shared" si="62"/>
        <v>1</v>
      </c>
      <c r="M124" s="32">
        <f t="shared" si="62"/>
        <v>1</v>
      </c>
      <c r="N124" s="32">
        <f t="shared" si="62"/>
        <v>1</v>
      </c>
      <c r="O124" s="32">
        <f t="shared" si="62"/>
        <v>1</v>
      </c>
      <c r="P124" s="32">
        <f t="shared" si="62"/>
        <v>1</v>
      </c>
      <c r="Q124" s="32">
        <f t="shared" si="62"/>
        <v>1</v>
      </c>
      <c r="R124" s="32">
        <f t="shared" si="62"/>
        <v>1</v>
      </c>
      <c r="S124" s="32">
        <f t="shared" si="62"/>
        <v>1</v>
      </c>
      <c r="T124" s="32">
        <f t="shared" si="62"/>
        <v>1</v>
      </c>
      <c r="U124" s="32">
        <f t="shared" si="62"/>
        <v>1</v>
      </c>
      <c r="V124" s="32">
        <f t="shared" si="62"/>
        <v>1</v>
      </c>
      <c r="W124" s="32">
        <f t="shared" si="62"/>
        <v>1</v>
      </c>
      <c r="X124" s="32">
        <f t="shared" si="62"/>
        <v>1</v>
      </c>
      <c r="Y124" s="32">
        <f t="shared" si="62"/>
        <v>1</v>
      </c>
      <c r="Z124" s="32">
        <f t="shared" si="62"/>
        <v>1</v>
      </c>
      <c r="AA124" s="32">
        <f t="shared" si="62"/>
        <v>1</v>
      </c>
      <c r="AB124" s="32">
        <f t="shared" si="62"/>
        <v>1</v>
      </c>
      <c r="AC124" s="32">
        <f t="shared" si="62"/>
        <v>1</v>
      </c>
      <c r="AD124" s="32">
        <f t="shared" si="62"/>
        <v>1</v>
      </c>
      <c r="AE124" s="32">
        <f t="shared" si="62"/>
        <v>1</v>
      </c>
      <c r="AF124" s="32">
        <f t="shared" si="62"/>
        <v>1</v>
      </c>
      <c r="AG124" s="32">
        <f t="shared" si="62"/>
        <v>1</v>
      </c>
      <c r="AH124" s="32">
        <f t="shared" si="62"/>
        <v>1</v>
      </c>
      <c r="AI124" s="32">
        <f t="shared" si="62"/>
        <v>1</v>
      </c>
      <c r="AJ124" s="32">
        <f t="shared" si="62"/>
        <v>1</v>
      </c>
      <c r="AK124" s="32">
        <f t="shared" si="62"/>
        <v>1</v>
      </c>
      <c r="AL124" s="32">
        <f t="shared" si="62"/>
        <v>1</v>
      </c>
      <c r="AM124" s="32">
        <f t="shared" si="62"/>
        <v>1</v>
      </c>
      <c r="AN124" s="32">
        <f t="shared" si="62"/>
        <v>1</v>
      </c>
      <c r="AO124" s="32">
        <f t="shared" si="62"/>
        <v>1</v>
      </c>
      <c r="AP124" s="32">
        <f t="shared" si="62"/>
        <v>1</v>
      </c>
      <c r="AQ124" s="32">
        <f t="shared" si="62"/>
        <v>1</v>
      </c>
      <c r="AR124" s="32">
        <f t="shared" si="62"/>
        <v>1</v>
      </c>
      <c r="AS124" s="32">
        <f t="shared" si="62"/>
        <v>1</v>
      </c>
      <c r="AT124" s="32">
        <f t="shared" si="62"/>
        <v>1</v>
      </c>
      <c r="AU124" s="32">
        <f t="shared" si="62"/>
        <v>1</v>
      </c>
      <c r="AV124" s="32">
        <f t="shared" si="62"/>
        <v>1</v>
      </c>
      <c r="AW124" s="32">
        <f t="shared" si="62"/>
        <v>1</v>
      </c>
      <c r="AX124" s="32">
        <f t="shared" si="62"/>
        <v>1</v>
      </c>
    </row>
    <row r="125" spans="1:50">
      <c r="A125" s="23" t="s">
        <v>6</v>
      </c>
      <c r="B125" s="32">
        <v>1</v>
      </c>
      <c r="C125" s="32">
        <f t="shared" ref="C125:AX125" si="63">IF(C122&lt;&gt;1,Adj_80_84,1)</f>
        <v>1</v>
      </c>
      <c r="D125" s="32">
        <f t="shared" si="63"/>
        <v>1</v>
      </c>
      <c r="E125" s="32">
        <f t="shared" si="63"/>
        <v>1</v>
      </c>
      <c r="F125" s="32">
        <f t="shared" si="63"/>
        <v>1</v>
      </c>
      <c r="G125" s="32">
        <f t="shared" si="63"/>
        <v>1</v>
      </c>
      <c r="H125" s="32">
        <f t="shared" si="63"/>
        <v>1</v>
      </c>
      <c r="I125" s="32">
        <f t="shared" si="63"/>
        <v>1</v>
      </c>
      <c r="J125" s="32">
        <f t="shared" si="63"/>
        <v>1</v>
      </c>
      <c r="K125" s="32">
        <f t="shared" si="63"/>
        <v>1</v>
      </c>
      <c r="L125" s="32">
        <f t="shared" si="63"/>
        <v>1</v>
      </c>
      <c r="M125" s="32">
        <f t="shared" si="63"/>
        <v>1</v>
      </c>
      <c r="N125" s="32">
        <f t="shared" si="63"/>
        <v>1</v>
      </c>
      <c r="O125" s="32">
        <f t="shared" si="63"/>
        <v>1</v>
      </c>
      <c r="P125" s="32">
        <f t="shared" si="63"/>
        <v>1</v>
      </c>
      <c r="Q125" s="32">
        <f t="shared" si="63"/>
        <v>1</v>
      </c>
      <c r="R125" s="32">
        <f t="shared" si="63"/>
        <v>1</v>
      </c>
      <c r="S125" s="32">
        <f t="shared" si="63"/>
        <v>1</v>
      </c>
      <c r="T125" s="32">
        <f t="shared" si="63"/>
        <v>1</v>
      </c>
      <c r="U125" s="32">
        <f t="shared" si="63"/>
        <v>1</v>
      </c>
      <c r="V125" s="32">
        <f t="shared" si="63"/>
        <v>1</v>
      </c>
      <c r="W125" s="32">
        <f t="shared" si="63"/>
        <v>1</v>
      </c>
      <c r="X125" s="32">
        <f t="shared" si="63"/>
        <v>1</v>
      </c>
      <c r="Y125" s="32">
        <f t="shared" si="63"/>
        <v>1</v>
      </c>
      <c r="Z125" s="32">
        <f t="shared" si="63"/>
        <v>1</v>
      </c>
      <c r="AA125" s="32">
        <f t="shared" si="63"/>
        <v>1</v>
      </c>
      <c r="AB125" s="32">
        <f t="shared" si="63"/>
        <v>1</v>
      </c>
      <c r="AC125" s="32">
        <f t="shared" si="63"/>
        <v>1</v>
      </c>
      <c r="AD125" s="32">
        <f t="shared" si="63"/>
        <v>1</v>
      </c>
      <c r="AE125" s="32">
        <f t="shared" si="63"/>
        <v>1</v>
      </c>
      <c r="AF125" s="32">
        <f t="shared" si="63"/>
        <v>1</v>
      </c>
      <c r="AG125" s="32">
        <f t="shared" si="63"/>
        <v>1</v>
      </c>
      <c r="AH125" s="32">
        <f t="shared" si="63"/>
        <v>1</v>
      </c>
      <c r="AI125" s="32">
        <f t="shared" si="63"/>
        <v>1</v>
      </c>
      <c r="AJ125" s="32">
        <f t="shared" si="63"/>
        <v>1</v>
      </c>
      <c r="AK125" s="32">
        <f t="shared" si="63"/>
        <v>1</v>
      </c>
      <c r="AL125" s="32">
        <f t="shared" si="63"/>
        <v>1</v>
      </c>
      <c r="AM125" s="32">
        <f t="shared" si="63"/>
        <v>1</v>
      </c>
      <c r="AN125" s="32">
        <f t="shared" si="63"/>
        <v>1</v>
      </c>
      <c r="AO125" s="32">
        <f t="shared" si="63"/>
        <v>1</v>
      </c>
      <c r="AP125" s="32">
        <f t="shared" si="63"/>
        <v>1</v>
      </c>
      <c r="AQ125" s="32">
        <f t="shared" si="63"/>
        <v>1</v>
      </c>
      <c r="AR125" s="32">
        <f t="shared" si="63"/>
        <v>1</v>
      </c>
      <c r="AS125" s="32">
        <f t="shared" si="63"/>
        <v>1</v>
      </c>
      <c r="AT125" s="32">
        <f t="shared" si="63"/>
        <v>1</v>
      </c>
      <c r="AU125" s="32">
        <f t="shared" si="63"/>
        <v>1</v>
      </c>
      <c r="AV125" s="32">
        <f t="shared" si="63"/>
        <v>1</v>
      </c>
      <c r="AW125" s="32">
        <f t="shared" si="63"/>
        <v>1</v>
      </c>
      <c r="AX125" s="32">
        <f t="shared" si="63"/>
        <v>1</v>
      </c>
    </row>
    <row r="126" spans="1:50">
      <c r="A126" s="23" t="s">
        <v>24</v>
      </c>
      <c r="B126" s="32">
        <v>1</v>
      </c>
      <c r="C126" s="32">
        <f t="shared" ref="C126:AX126" si="64">IF(C122&lt;&gt;1,Adj_85plus,1)</f>
        <v>1</v>
      </c>
      <c r="D126" s="32">
        <f t="shared" si="64"/>
        <v>1</v>
      </c>
      <c r="E126" s="32">
        <f t="shared" si="64"/>
        <v>1</v>
      </c>
      <c r="F126" s="32">
        <f t="shared" si="64"/>
        <v>1</v>
      </c>
      <c r="G126" s="32">
        <f t="shared" si="64"/>
        <v>1</v>
      </c>
      <c r="H126" s="32">
        <f t="shared" si="64"/>
        <v>1</v>
      </c>
      <c r="I126" s="32">
        <f t="shared" si="64"/>
        <v>1</v>
      </c>
      <c r="J126" s="32">
        <f t="shared" si="64"/>
        <v>1</v>
      </c>
      <c r="K126" s="32">
        <f t="shared" si="64"/>
        <v>1</v>
      </c>
      <c r="L126" s="32">
        <f t="shared" si="64"/>
        <v>1</v>
      </c>
      <c r="M126" s="32">
        <f t="shared" si="64"/>
        <v>1</v>
      </c>
      <c r="N126" s="32">
        <f t="shared" si="64"/>
        <v>1</v>
      </c>
      <c r="O126" s="32">
        <f t="shared" si="64"/>
        <v>1</v>
      </c>
      <c r="P126" s="32">
        <f t="shared" si="64"/>
        <v>1</v>
      </c>
      <c r="Q126" s="32">
        <f t="shared" si="64"/>
        <v>1</v>
      </c>
      <c r="R126" s="32">
        <f t="shared" si="64"/>
        <v>1</v>
      </c>
      <c r="S126" s="32">
        <f t="shared" si="64"/>
        <v>1</v>
      </c>
      <c r="T126" s="32">
        <f t="shared" si="64"/>
        <v>1</v>
      </c>
      <c r="U126" s="32">
        <f t="shared" si="64"/>
        <v>1</v>
      </c>
      <c r="V126" s="32">
        <f t="shared" si="64"/>
        <v>1</v>
      </c>
      <c r="W126" s="32">
        <f t="shared" si="64"/>
        <v>1</v>
      </c>
      <c r="X126" s="32">
        <f t="shared" si="64"/>
        <v>1</v>
      </c>
      <c r="Y126" s="32">
        <f t="shared" si="64"/>
        <v>1</v>
      </c>
      <c r="Z126" s="32">
        <f t="shared" si="64"/>
        <v>1</v>
      </c>
      <c r="AA126" s="32">
        <f t="shared" si="64"/>
        <v>1</v>
      </c>
      <c r="AB126" s="32">
        <f t="shared" si="64"/>
        <v>1</v>
      </c>
      <c r="AC126" s="32">
        <f t="shared" si="64"/>
        <v>1</v>
      </c>
      <c r="AD126" s="32">
        <f t="shared" si="64"/>
        <v>1</v>
      </c>
      <c r="AE126" s="32">
        <f t="shared" si="64"/>
        <v>1</v>
      </c>
      <c r="AF126" s="32">
        <f t="shared" si="64"/>
        <v>1</v>
      </c>
      <c r="AG126" s="32">
        <f t="shared" si="64"/>
        <v>1</v>
      </c>
      <c r="AH126" s="32">
        <f t="shared" si="64"/>
        <v>1</v>
      </c>
      <c r="AI126" s="32">
        <f t="shared" si="64"/>
        <v>1</v>
      </c>
      <c r="AJ126" s="32">
        <f t="shared" si="64"/>
        <v>1</v>
      </c>
      <c r="AK126" s="32">
        <f t="shared" si="64"/>
        <v>1</v>
      </c>
      <c r="AL126" s="32">
        <f t="shared" si="64"/>
        <v>1</v>
      </c>
      <c r="AM126" s="32">
        <f t="shared" si="64"/>
        <v>1</v>
      </c>
      <c r="AN126" s="32">
        <f t="shared" si="64"/>
        <v>1</v>
      </c>
      <c r="AO126" s="32">
        <f t="shared" si="64"/>
        <v>1</v>
      </c>
      <c r="AP126" s="32">
        <f t="shared" si="64"/>
        <v>1</v>
      </c>
      <c r="AQ126" s="32">
        <f t="shared" si="64"/>
        <v>1</v>
      </c>
      <c r="AR126" s="32">
        <f t="shared" si="64"/>
        <v>1</v>
      </c>
      <c r="AS126" s="32">
        <f t="shared" si="64"/>
        <v>1</v>
      </c>
      <c r="AT126" s="32">
        <f t="shared" si="64"/>
        <v>1</v>
      </c>
      <c r="AU126" s="32">
        <f t="shared" si="64"/>
        <v>1</v>
      </c>
      <c r="AV126" s="32">
        <f t="shared" si="64"/>
        <v>1</v>
      </c>
      <c r="AW126" s="32">
        <f t="shared" si="64"/>
        <v>1</v>
      </c>
      <c r="AX126" s="32">
        <f t="shared" si="64"/>
        <v>1</v>
      </c>
    </row>
    <row r="127" spans="1:50">
      <c r="A127" s="22"/>
      <c r="C127" s="15"/>
      <c r="D127" s="15"/>
      <c r="E127" s="15"/>
      <c r="F127" s="15"/>
      <c r="G127" s="15"/>
      <c r="H127" s="15"/>
      <c r="I127" s="15"/>
      <c r="J127" s="15"/>
      <c r="K127" s="36"/>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6"/>
      <c r="AU127" s="16"/>
    </row>
    <row r="128" spans="1:50">
      <c r="A128" s="21" t="s">
        <v>15</v>
      </c>
      <c r="C128" s="15"/>
      <c r="D128" s="15"/>
      <c r="E128" s="15"/>
      <c r="F128" s="15"/>
      <c r="G128" s="15"/>
      <c r="H128" s="15"/>
      <c r="I128" s="15"/>
      <c r="J128" s="15"/>
      <c r="K128" s="36"/>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6"/>
      <c r="AU128" s="16"/>
    </row>
    <row r="129" spans="1:50">
      <c r="A129" s="23" t="s">
        <v>20</v>
      </c>
      <c r="B129" s="32">
        <v>1</v>
      </c>
      <c r="C129" s="32">
        <v>1</v>
      </c>
      <c r="D129" s="32">
        <v>1</v>
      </c>
      <c r="E129" s="32">
        <v>1</v>
      </c>
      <c r="F129" s="32">
        <v>1</v>
      </c>
      <c r="G129" s="32">
        <v>1</v>
      </c>
      <c r="H129" s="32">
        <v>1</v>
      </c>
      <c r="I129" s="32">
        <v>1</v>
      </c>
      <c r="J129" s="32">
        <v>1</v>
      </c>
      <c r="K129" s="32">
        <v>1</v>
      </c>
      <c r="L129" s="32">
        <v>1</v>
      </c>
      <c r="M129" s="32">
        <v>1</v>
      </c>
      <c r="N129" s="32">
        <v>1</v>
      </c>
      <c r="O129" s="32">
        <v>1</v>
      </c>
      <c r="P129" s="32">
        <v>1</v>
      </c>
      <c r="Q129" s="32">
        <v>1</v>
      </c>
      <c r="R129" s="32">
        <v>1</v>
      </c>
      <c r="S129" s="32">
        <v>1</v>
      </c>
      <c r="T129" s="32">
        <v>1</v>
      </c>
      <c r="U129" s="32">
        <v>1</v>
      </c>
      <c r="V129" s="32">
        <v>1</v>
      </c>
      <c r="W129" s="32">
        <v>1</v>
      </c>
      <c r="X129" s="32">
        <v>1</v>
      </c>
      <c r="Y129" s="32">
        <v>1</v>
      </c>
      <c r="Z129" s="32">
        <v>1</v>
      </c>
      <c r="AA129" s="32">
        <v>1</v>
      </c>
      <c r="AB129" s="32">
        <v>1</v>
      </c>
      <c r="AC129" s="32">
        <v>1</v>
      </c>
      <c r="AD129" s="32">
        <v>1</v>
      </c>
      <c r="AE129" s="32">
        <v>1</v>
      </c>
      <c r="AF129" s="32">
        <v>1</v>
      </c>
      <c r="AG129" s="32">
        <v>1</v>
      </c>
      <c r="AH129" s="32">
        <v>1</v>
      </c>
      <c r="AI129" s="32">
        <v>1</v>
      </c>
      <c r="AJ129" s="32">
        <v>1</v>
      </c>
      <c r="AK129" s="32">
        <v>1</v>
      </c>
      <c r="AL129" s="32">
        <v>1</v>
      </c>
      <c r="AM129" s="32">
        <v>1</v>
      </c>
      <c r="AN129" s="32">
        <v>1</v>
      </c>
      <c r="AO129" s="32">
        <v>1</v>
      </c>
      <c r="AP129" s="32">
        <v>1</v>
      </c>
      <c r="AQ129" s="32">
        <v>1</v>
      </c>
      <c r="AR129" s="32">
        <v>1</v>
      </c>
      <c r="AS129" s="32">
        <v>1</v>
      </c>
      <c r="AT129" s="32">
        <v>1</v>
      </c>
      <c r="AU129" s="32">
        <v>1</v>
      </c>
      <c r="AV129" s="32">
        <v>1</v>
      </c>
      <c r="AW129" s="32">
        <v>1</v>
      </c>
      <c r="AX129" s="32">
        <v>1</v>
      </c>
    </row>
    <row r="130" spans="1:50">
      <c r="A130" s="23" t="s">
        <v>3</v>
      </c>
      <c r="B130" s="32">
        <f t="shared" ref="B130:AG130" si="65">((70-B39)/5)/((70-B38)/5)</f>
        <v>1</v>
      </c>
      <c r="C130" s="32">
        <f t="shared" si="65"/>
        <v>1</v>
      </c>
      <c r="D130" s="32">
        <f t="shared" si="65"/>
        <v>1</v>
      </c>
      <c r="E130" s="32">
        <f t="shared" si="65"/>
        <v>1</v>
      </c>
      <c r="F130" s="32">
        <f t="shared" si="65"/>
        <v>1</v>
      </c>
      <c r="G130" s="32">
        <f t="shared" si="65"/>
        <v>1</v>
      </c>
      <c r="H130" s="32">
        <f t="shared" si="65"/>
        <v>1</v>
      </c>
      <c r="I130" s="32">
        <f t="shared" si="65"/>
        <v>1</v>
      </c>
      <c r="J130" s="32">
        <f t="shared" si="65"/>
        <v>1</v>
      </c>
      <c r="K130" s="32">
        <f t="shared" si="65"/>
        <v>1</v>
      </c>
      <c r="L130" s="32">
        <f t="shared" si="65"/>
        <v>1</v>
      </c>
      <c r="M130" s="32">
        <f t="shared" si="65"/>
        <v>1</v>
      </c>
      <c r="N130" s="32">
        <f t="shared" si="65"/>
        <v>1</v>
      </c>
      <c r="O130" s="32">
        <f t="shared" si="65"/>
        <v>1</v>
      </c>
      <c r="P130" s="32">
        <f t="shared" si="65"/>
        <v>0.83333333333333337</v>
      </c>
      <c r="Q130" s="32">
        <f t="shared" si="65"/>
        <v>0.83333333333333337</v>
      </c>
      <c r="R130" s="32">
        <f t="shared" si="65"/>
        <v>0.66666666666666674</v>
      </c>
      <c r="S130" s="32">
        <f t="shared" si="65"/>
        <v>0.66666666666666674</v>
      </c>
      <c r="T130" s="32">
        <f t="shared" si="65"/>
        <v>0.5</v>
      </c>
      <c r="U130" s="32">
        <f t="shared" si="65"/>
        <v>0.5</v>
      </c>
      <c r="V130" s="32">
        <f t="shared" si="65"/>
        <v>0.33333333333333337</v>
      </c>
      <c r="W130" s="32">
        <f t="shared" si="65"/>
        <v>0.33333333333333337</v>
      </c>
      <c r="X130" s="32">
        <f t="shared" si="65"/>
        <v>0.16666666666666669</v>
      </c>
      <c r="Y130" s="32">
        <f t="shared" si="65"/>
        <v>0.16666666666666669</v>
      </c>
      <c r="Z130" s="32">
        <f t="shared" si="65"/>
        <v>0</v>
      </c>
      <c r="AA130" s="32">
        <f t="shared" si="65"/>
        <v>0</v>
      </c>
      <c r="AB130" s="32">
        <f t="shared" si="65"/>
        <v>0</v>
      </c>
      <c r="AC130" s="32">
        <f t="shared" si="65"/>
        <v>0</v>
      </c>
      <c r="AD130" s="32">
        <f t="shared" si="65"/>
        <v>0</v>
      </c>
      <c r="AE130" s="32">
        <f t="shared" si="65"/>
        <v>0</v>
      </c>
      <c r="AF130" s="32">
        <f t="shared" si="65"/>
        <v>0</v>
      </c>
      <c r="AG130" s="32">
        <f t="shared" si="65"/>
        <v>0</v>
      </c>
      <c r="AH130" s="32">
        <f t="shared" ref="AH130:AX130" si="66">((70-AH39)/5)/((70-AH38)/5)</f>
        <v>0</v>
      </c>
      <c r="AI130" s="32">
        <f t="shared" si="66"/>
        <v>0</v>
      </c>
      <c r="AJ130" s="32">
        <f t="shared" si="66"/>
        <v>0</v>
      </c>
      <c r="AK130" s="32">
        <f t="shared" si="66"/>
        <v>0</v>
      </c>
      <c r="AL130" s="32">
        <f t="shared" si="66"/>
        <v>0</v>
      </c>
      <c r="AM130" s="32">
        <f t="shared" si="66"/>
        <v>0</v>
      </c>
      <c r="AN130" s="32">
        <f t="shared" si="66"/>
        <v>0</v>
      </c>
      <c r="AO130" s="32">
        <f t="shared" si="66"/>
        <v>0</v>
      </c>
      <c r="AP130" s="32">
        <f t="shared" si="66"/>
        <v>0</v>
      </c>
      <c r="AQ130" s="32">
        <f t="shared" si="66"/>
        <v>0</v>
      </c>
      <c r="AR130" s="32">
        <f t="shared" si="66"/>
        <v>0</v>
      </c>
      <c r="AS130" s="32">
        <f t="shared" si="66"/>
        <v>0</v>
      </c>
      <c r="AT130" s="32">
        <f t="shared" si="66"/>
        <v>0</v>
      </c>
      <c r="AU130" s="32">
        <f t="shared" si="66"/>
        <v>0</v>
      </c>
      <c r="AV130" s="32">
        <f t="shared" si="66"/>
        <v>0</v>
      </c>
      <c r="AW130" s="32">
        <f t="shared" si="66"/>
        <v>0</v>
      </c>
      <c r="AX130" s="32">
        <f t="shared" si="66"/>
        <v>0</v>
      </c>
    </row>
    <row r="131" spans="1:50">
      <c r="A131" s="23" t="s">
        <v>4</v>
      </c>
      <c r="B131" s="32">
        <f t="shared" ref="B131:AG131" si="67">IF(B122&lt;&gt;1,Adj_70_74,1)</f>
        <v>1</v>
      </c>
      <c r="C131" s="32">
        <f t="shared" si="67"/>
        <v>1</v>
      </c>
      <c r="D131" s="32">
        <f t="shared" si="67"/>
        <v>1</v>
      </c>
      <c r="E131" s="32">
        <f t="shared" si="67"/>
        <v>1</v>
      </c>
      <c r="F131" s="32">
        <f t="shared" si="67"/>
        <v>1</v>
      </c>
      <c r="G131" s="32">
        <f t="shared" si="67"/>
        <v>1</v>
      </c>
      <c r="H131" s="32">
        <f t="shared" si="67"/>
        <v>1</v>
      </c>
      <c r="I131" s="32">
        <f t="shared" si="67"/>
        <v>1</v>
      </c>
      <c r="J131" s="32">
        <f t="shared" si="67"/>
        <v>1</v>
      </c>
      <c r="K131" s="32">
        <f t="shared" si="67"/>
        <v>1</v>
      </c>
      <c r="L131" s="32">
        <f t="shared" si="67"/>
        <v>1</v>
      </c>
      <c r="M131" s="32">
        <f t="shared" si="67"/>
        <v>1</v>
      </c>
      <c r="N131" s="32">
        <f t="shared" si="67"/>
        <v>1</v>
      </c>
      <c r="O131" s="32">
        <f t="shared" si="67"/>
        <v>1</v>
      </c>
      <c r="P131" s="32">
        <f t="shared" si="67"/>
        <v>1</v>
      </c>
      <c r="Q131" s="32">
        <f t="shared" si="67"/>
        <v>1</v>
      </c>
      <c r="R131" s="32">
        <f t="shared" si="67"/>
        <v>1</v>
      </c>
      <c r="S131" s="32">
        <f t="shared" si="67"/>
        <v>1</v>
      </c>
      <c r="T131" s="32">
        <f t="shared" si="67"/>
        <v>1</v>
      </c>
      <c r="U131" s="32">
        <f t="shared" si="67"/>
        <v>1</v>
      </c>
      <c r="V131" s="32">
        <f t="shared" si="67"/>
        <v>1</v>
      </c>
      <c r="W131" s="32">
        <f t="shared" si="67"/>
        <v>1</v>
      </c>
      <c r="X131" s="32">
        <f t="shared" si="67"/>
        <v>1</v>
      </c>
      <c r="Y131" s="32">
        <f t="shared" si="67"/>
        <v>1</v>
      </c>
      <c r="Z131" s="32">
        <f t="shared" si="67"/>
        <v>1</v>
      </c>
      <c r="AA131" s="32">
        <f t="shared" si="67"/>
        <v>1</v>
      </c>
      <c r="AB131" s="32">
        <f t="shared" si="67"/>
        <v>1</v>
      </c>
      <c r="AC131" s="32">
        <f t="shared" si="67"/>
        <v>1</v>
      </c>
      <c r="AD131" s="32">
        <f t="shared" si="67"/>
        <v>1</v>
      </c>
      <c r="AE131" s="32">
        <f t="shared" si="67"/>
        <v>1</v>
      </c>
      <c r="AF131" s="32">
        <f t="shared" si="67"/>
        <v>1</v>
      </c>
      <c r="AG131" s="32">
        <f t="shared" si="67"/>
        <v>1</v>
      </c>
      <c r="AH131" s="32">
        <f t="shared" ref="AH131:AX131" si="68">IF(AH122&lt;&gt;1,Adj_70_74,1)</f>
        <v>1</v>
      </c>
      <c r="AI131" s="32">
        <f t="shared" si="68"/>
        <v>1</v>
      </c>
      <c r="AJ131" s="32">
        <f t="shared" si="68"/>
        <v>1</v>
      </c>
      <c r="AK131" s="32">
        <f t="shared" si="68"/>
        <v>1</v>
      </c>
      <c r="AL131" s="32">
        <f t="shared" si="68"/>
        <v>1</v>
      </c>
      <c r="AM131" s="32">
        <f t="shared" si="68"/>
        <v>1</v>
      </c>
      <c r="AN131" s="32">
        <f t="shared" si="68"/>
        <v>1</v>
      </c>
      <c r="AO131" s="32">
        <f t="shared" si="68"/>
        <v>1</v>
      </c>
      <c r="AP131" s="32">
        <f t="shared" si="68"/>
        <v>1</v>
      </c>
      <c r="AQ131" s="32">
        <f t="shared" si="68"/>
        <v>1</v>
      </c>
      <c r="AR131" s="32">
        <f t="shared" si="68"/>
        <v>1</v>
      </c>
      <c r="AS131" s="32">
        <f t="shared" si="68"/>
        <v>1</v>
      </c>
      <c r="AT131" s="32">
        <f t="shared" si="68"/>
        <v>1</v>
      </c>
      <c r="AU131" s="32">
        <f t="shared" si="68"/>
        <v>1</v>
      </c>
      <c r="AV131" s="32">
        <f t="shared" si="68"/>
        <v>1</v>
      </c>
      <c r="AW131" s="32">
        <f t="shared" si="68"/>
        <v>1</v>
      </c>
      <c r="AX131" s="32">
        <f t="shared" si="68"/>
        <v>1</v>
      </c>
    </row>
    <row r="132" spans="1:50">
      <c r="A132" s="23" t="s">
        <v>5</v>
      </c>
      <c r="B132" s="32">
        <f t="shared" ref="B132:AG132" si="69">IF(B122&lt;&gt;1,Adj_75_79,1)</f>
        <v>1</v>
      </c>
      <c r="C132" s="32">
        <f t="shared" si="69"/>
        <v>1</v>
      </c>
      <c r="D132" s="32">
        <f t="shared" si="69"/>
        <v>1</v>
      </c>
      <c r="E132" s="32">
        <f t="shared" si="69"/>
        <v>1</v>
      </c>
      <c r="F132" s="32">
        <f t="shared" si="69"/>
        <v>1</v>
      </c>
      <c r="G132" s="32">
        <f t="shared" si="69"/>
        <v>1</v>
      </c>
      <c r="H132" s="32">
        <f t="shared" si="69"/>
        <v>1</v>
      </c>
      <c r="I132" s="32">
        <f t="shared" si="69"/>
        <v>1</v>
      </c>
      <c r="J132" s="32">
        <f t="shared" si="69"/>
        <v>1</v>
      </c>
      <c r="K132" s="32">
        <f t="shared" si="69"/>
        <v>1</v>
      </c>
      <c r="L132" s="32">
        <f t="shared" si="69"/>
        <v>1</v>
      </c>
      <c r="M132" s="32">
        <f t="shared" si="69"/>
        <v>1</v>
      </c>
      <c r="N132" s="32">
        <f t="shared" si="69"/>
        <v>1</v>
      </c>
      <c r="O132" s="32">
        <f t="shared" si="69"/>
        <v>1</v>
      </c>
      <c r="P132" s="32">
        <f t="shared" si="69"/>
        <v>1</v>
      </c>
      <c r="Q132" s="32">
        <f t="shared" si="69"/>
        <v>1</v>
      </c>
      <c r="R132" s="32">
        <f t="shared" si="69"/>
        <v>1</v>
      </c>
      <c r="S132" s="32">
        <f t="shared" si="69"/>
        <v>1</v>
      </c>
      <c r="T132" s="32">
        <f t="shared" si="69"/>
        <v>1</v>
      </c>
      <c r="U132" s="32">
        <f t="shared" si="69"/>
        <v>1</v>
      </c>
      <c r="V132" s="32">
        <f t="shared" si="69"/>
        <v>1</v>
      </c>
      <c r="W132" s="32">
        <f t="shared" si="69"/>
        <v>1</v>
      </c>
      <c r="X132" s="32">
        <f t="shared" si="69"/>
        <v>1</v>
      </c>
      <c r="Y132" s="32">
        <f t="shared" si="69"/>
        <v>1</v>
      </c>
      <c r="Z132" s="32">
        <f t="shared" si="69"/>
        <v>1</v>
      </c>
      <c r="AA132" s="32">
        <f t="shared" si="69"/>
        <v>1</v>
      </c>
      <c r="AB132" s="32">
        <f t="shared" si="69"/>
        <v>1</v>
      </c>
      <c r="AC132" s="32">
        <f t="shared" si="69"/>
        <v>1</v>
      </c>
      <c r="AD132" s="32">
        <f t="shared" si="69"/>
        <v>1</v>
      </c>
      <c r="AE132" s="32">
        <f t="shared" si="69"/>
        <v>1</v>
      </c>
      <c r="AF132" s="32">
        <f t="shared" si="69"/>
        <v>1</v>
      </c>
      <c r="AG132" s="32">
        <f t="shared" si="69"/>
        <v>1</v>
      </c>
      <c r="AH132" s="32">
        <f t="shared" ref="AH132:AX132" si="70">IF(AH122&lt;&gt;1,Adj_75_79,1)</f>
        <v>1</v>
      </c>
      <c r="AI132" s="32">
        <f t="shared" si="70"/>
        <v>1</v>
      </c>
      <c r="AJ132" s="32">
        <f t="shared" si="70"/>
        <v>1</v>
      </c>
      <c r="AK132" s="32">
        <f t="shared" si="70"/>
        <v>1</v>
      </c>
      <c r="AL132" s="32">
        <f t="shared" si="70"/>
        <v>1</v>
      </c>
      <c r="AM132" s="32">
        <f t="shared" si="70"/>
        <v>1</v>
      </c>
      <c r="AN132" s="32">
        <f t="shared" si="70"/>
        <v>1</v>
      </c>
      <c r="AO132" s="32">
        <f t="shared" si="70"/>
        <v>1</v>
      </c>
      <c r="AP132" s="32">
        <f t="shared" si="70"/>
        <v>1</v>
      </c>
      <c r="AQ132" s="32">
        <f t="shared" si="70"/>
        <v>1</v>
      </c>
      <c r="AR132" s="32">
        <f t="shared" si="70"/>
        <v>1</v>
      </c>
      <c r="AS132" s="32">
        <f t="shared" si="70"/>
        <v>1</v>
      </c>
      <c r="AT132" s="32">
        <f t="shared" si="70"/>
        <v>1</v>
      </c>
      <c r="AU132" s="32">
        <f t="shared" si="70"/>
        <v>1</v>
      </c>
      <c r="AV132" s="32">
        <f t="shared" si="70"/>
        <v>1</v>
      </c>
      <c r="AW132" s="32">
        <f t="shared" si="70"/>
        <v>1</v>
      </c>
      <c r="AX132" s="32">
        <f t="shared" si="70"/>
        <v>1</v>
      </c>
    </row>
    <row r="133" spans="1:50">
      <c r="A133" s="23" t="s">
        <v>6</v>
      </c>
      <c r="B133" s="32">
        <f t="shared" ref="B133:AG133" si="71">IF(B122&lt;&gt;1,Adj_80_84,1)</f>
        <v>1</v>
      </c>
      <c r="C133" s="32">
        <f t="shared" si="71"/>
        <v>1</v>
      </c>
      <c r="D133" s="32">
        <f t="shared" si="71"/>
        <v>1</v>
      </c>
      <c r="E133" s="32">
        <f t="shared" si="71"/>
        <v>1</v>
      </c>
      <c r="F133" s="32">
        <f t="shared" si="71"/>
        <v>1</v>
      </c>
      <c r="G133" s="32">
        <f t="shared" si="71"/>
        <v>1</v>
      </c>
      <c r="H133" s="32">
        <f t="shared" si="71"/>
        <v>1</v>
      </c>
      <c r="I133" s="32">
        <f t="shared" si="71"/>
        <v>1</v>
      </c>
      <c r="J133" s="32">
        <f t="shared" si="71"/>
        <v>1</v>
      </c>
      <c r="K133" s="32">
        <f t="shared" si="71"/>
        <v>1</v>
      </c>
      <c r="L133" s="32">
        <f t="shared" si="71"/>
        <v>1</v>
      </c>
      <c r="M133" s="32">
        <f t="shared" si="71"/>
        <v>1</v>
      </c>
      <c r="N133" s="32">
        <f t="shared" si="71"/>
        <v>1</v>
      </c>
      <c r="O133" s="32">
        <f t="shared" si="71"/>
        <v>1</v>
      </c>
      <c r="P133" s="32">
        <f t="shared" si="71"/>
        <v>1</v>
      </c>
      <c r="Q133" s="32">
        <f t="shared" si="71"/>
        <v>1</v>
      </c>
      <c r="R133" s="32">
        <f t="shared" si="71"/>
        <v>1</v>
      </c>
      <c r="S133" s="32">
        <f t="shared" si="71"/>
        <v>1</v>
      </c>
      <c r="T133" s="32">
        <f t="shared" si="71"/>
        <v>1</v>
      </c>
      <c r="U133" s="32">
        <f t="shared" si="71"/>
        <v>1</v>
      </c>
      <c r="V133" s="32">
        <f t="shared" si="71"/>
        <v>1</v>
      </c>
      <c r="W133" s="32">
        <f t="shared" si="71"/>
        <v>1</v>
      </c>
      <c r="X133" s="32">
        <f t="shared" si="71"/>
        <v>1</v>
      </c>
      <c r="Y133" s="32">
        <f t="shared" si="71"/>
        <v>1</v>
      </c>
      <c r="Z133" s="32">
        <f t="shared" si="71"/>
        <v>1</v>
      </c>
      <c r="AA133" s="32">
        <f t="shared" si="71"/>
        <v>1</v>
      </c>
      <c r="AB133" s="32">
        <f t="shared" si="71"/>
        <v>1</v>
      </c>
      <c r="AC133" s="32">
        <f t="shared" si="71"/>
        <v>1</v>
      </c>
      <c r="AD133" s="32">
        <f t="shared" si="71"/>
        <v>1</v>
      </c>
      <c r="AE133" s="32">
        <f t="shared" si="71"/>
        <v>1</v>
      </c>
      <c r="AF133" s="32">
        <f t="shared" si="71"/>
        <v>1</v>
      </c>
      <c r="AG133" s="32">
        <f t="shared" si="71"/>
        <v>1</v>
      </c>
      <c r="AH133" s="32">
        <f t="shared" ref="AH133:AX133" si="72">IF(AH122&lt;&gt;1,Adj_80_84,1)</f>
        <v>1</v>
      </c>
      <c r="AI133" s="32">
        <f t="shared" si="72"/>
        <v>1</v>
      </c>
      <c r="AJ133" s="32">
        <f t="shared" si="72"/>
        <v>1</v>
      </c>
      <c r="AK133" s="32">
        <f t="shared" si="72"/>
        <v>1</v>
      </c>
      <c r="AL133" s="32">
        <f t="shared" si="72"/>
        <v>1</v>
      </c>
      <c r="AM133" s="32">
        <f t="shared" si="72"/>
        <v>1</v>
      </c>
      <c r="AN133" s="32">
        <f t="shared" si="72"/>
        <v>1</v>
      </c>
      <c r="AO133" s="32">
        <f t="shared" si="72"/>
        <v>1</v>
      </c>
      <c r="AP133" s="32">
        <f t="shared" si="72"/>
        <v>1</v>
      </c>
      <c r="AQ133" s="32">
        <f t="shared" si="72"/>
        <v>1</v>
      </c>
      <c r="AR133" s="32">
        <f t="shared" si="72"/>
        <v>1</v>
      </c>
      <c r="AS133" s="32">
        <f t="shared" si="72"/>
        <v>1</v>
      </c>
      <c r="AT133" s="32">
        <f t="shared" si="72"/>
        <v>1</v>
      </c>
      <c r="AU133" s="32">
        <f t="shared" si="72"/>
        <v>1</v>
      </c>
      <c r="AV133" s="32">
        <f t="shared" si="72"/>
        <v>1</v>
      </c>
      <c r="AW133" s="32">
        <f t="shared" si="72"/>
        <v>1</v>
      </c>
      <c r="AX133" s="32">
        <f t="shared" si="72"/>
        <v>1</v>
      </c>
    </row>
    <row r="134" spans="1:50">
      <c r="A134" s="23" t="s">
        <v>24</v>
      </c>
      <c r="B134" s="32">
        <f t="shared" ref="B134:AG134" si="73">IF(B122&lt;&gt;1,Adj_85plus,1)</f>
        <v>1</v>
      </c>
      <c r="C134" s="32">
        <f t="shared" si="73"/>
        <v>1</v>
      </c>
      <c r="D134" s="32">
        <f t="shared" si="73"/>
        <v>1</v>
      </c>
      <c r="E134" s="32">
        <f t="shared" si="73"/>
        <v>1</v>
      </c>
      <c r="F134" s="32">
        <f t="shared" si="73"/>
        <v>1</v>
      </c>
      <c r="G134" s="32">
        <f t="shared" si="73"/>
        <v>1</v>
      </c>
      <c r="H134" s="32">
        <f t="shared" si="73"/>
        <v>1</v>
      </c>
      <c r="I134" s="32">
        <f t="shared" si="73"/>
        <v>1</v>
      </c>
      <c r="J134" s="32">
        <f t="shared" si="73"/>
        <v>1</v>
      </c>
      <c r="K134" s="32">
        <f t="shared" si="73"/>
        <v>1</v>
      </c>
      <c r="L134" s="32">
        <f t="shared" si="73"/>
        <v>1</v>
      </c>
      <c r="M134" s="32">
        <f t="shared" si="73"/>
        <v>1</v>
      </c>
      <c r="N134" s="32">
        <f t="shared" si="73"/>
        <v>1</v>
      </c>
      <c r="O134" s="32">
        <f t="shared" si="73"/>
        <v>1</v>
      </c>
      <c r="P134" s="32">
        <f t="shared" si="73"/>
        <v>1</v>
      </c>
      <c r="Q134" s="32">
        <f t="shared" si="73"/>
        <v>1</v>
      </c>
      <c r="R134" s="32">
        <f t="shared" si="73"/>
        <v>1</v>
      </c>
      <c r="S134" s="32">
        <f t="shared" si="73"/>
        <v>1</v>
      </c>
      <c r="T134" s="32">
        <f t="shared" si="73"/>
        <v>1</v>
      </c>
      <c r="U134" s="32">
        <f t="shared" si="73"/>
        <v>1</v>
      </c>
      <c r="V134" s="32">
        <f t="shared" si="73"/>
        <v>1</v>
      </c>
      <c r="W134" s="32">
        <f t="shared" si="73"/>
        <v>1</v>
      </c>
      <c r="X134" s="32">
        <f t="shared" si="73"/>
        <v>1</v>
      </c>
      <c r="Y134" s="32">
        <f t="shared" si="73"/>
        <v>1</v>
      </c>
      <c r="Z134" s="32">
        <f t="shared" si="73"/>
        <v>1</v>
      </c>
      <c r="AA134" s="32">
        <f t="shared" si="73"/>
        <v>1</v>
      </c>
      <c r="AB134" s="32">
        <f t="shared" si="73"/>
        <v>1</v>
      </c>
      <c r="AC134" s="32">
        <f t="shared" si="73"/>
        <v>1</v>
      </c>
      <c r="AD134" s="32">
        <f t="shared" si="73"/>
        <v>1</v>
      </c>
      <c r="AE134" s="32">
        <f t="shared" si="73"/>
        <v>1</v>
      </c>
      <c r="AF134" s="32">
        <f t="shared" si="73"/>
        <v>1</v>
      </c>
      <c r="AG134" s="32">
        <f t="shared" si="73"/>
        <v>1</v>
      </c>
      <c r="AH134" s="32">
        <f t="shared" ref="AH134:AX134" si="74">IF(AH122&lt;&gt;1,Adj_85plus,1)</f>
        <v>1</v>
      </c>
      <c r="AI134" s="32">
        <f t="shared" si="74"/>
        <v>1</v>
      </c>
      <c r="AJ134" s="32">
        <f t="shared" si="74"/>
        <v>1</v>
      </c>
      <c r="AK134" s="32">
        <f t="shared" si="74"/>
        <v>1</v>
      </c>
      <c r="AL134" s="32">
        <f t="shared" si="74"/>
        <v>1</v>
      </c>
      <c r="AM134" s="32">
        <f t="shared" si="74"/>
        <v>1</v>
      </c>
      <c r="AN134" s="32">
        <f t="shared" si="74"/>
        <v>1</v>
      </c>
      <c r="AO134" s="32">
        <f t="shared" si="74"/>
        <v>1</v>
      </c>
      <c r="AP134" s="32">
        <f t="shared" si="74"/>
        <v>1</v>
      </c>
      <c r="AQ134" s="32">
        <f t="shared" si="74"/>
        <v>1</v>
      </c>
      <c r="AR134" s="32">
        <f t="shared" si="74"/>
        <v>1</v>
      </c>
      <c r="AS134" s="32">
        <f t="shared" si="74"/>
        <v>1</v>
      </c>
      <c r="AT134" s="32">
        <f t="shared" si="74"/>
        <v>1</v>
      </c>
      <c r="AU134" s="32">
        <f t="shared" si="74"/>
        <v>1</v>
      </c>
      <c r="AV134" s="32">
        <f t="shared" si="74"/>
        <v>1</v>
      </c>
      <c r="AW134" s="32">
        <f t="shared" si="74"/>
        <v>1</v>
      </c>
      <c r="AX134" s="32">
        <f t="shared" si="74"/>
        <v>1</v>
      </c>
    </row>
    <row r="135" spans="1:50">
      <c r="C135" s="15"/>
      <c r="D135" s="15"/>
      <c r="E135" s="15"/>
      <c r="F135" s="15"/>
      <c r="G135" s="15"/>
      <c r="H135" s="15"/>
      <c r="I135" s="15"/>
      <c r="J135" s="15"/>
      <c r="K135" s="36"/>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6"/>
      <c r="AU135" s="16"/>
    </row>
    <row r="136" spans="1:50">
      <c r="A136" s="158" t="s">
        <v>248</v>
      </c>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c r="AM136" s="23"/>
      <c r="AN136" s="23"/>
      <c r="AO136" s="23"/>
      <c r="AP136" s="23"/>
      <c r="AQ136" s="23"/>
      <c r="AR136" s="23"/>
      <c r="AS136" s="23"/>
      <c r="AT136" s="23"/>
      <c r="AU136" s="23"/>
      <c r="AV136" s="23"/>
      <c r="AW136" s="23"/>
      <c r="AX136" s="23"/>
    </row>
    <row r="137" spans="1:50">
      <c r="A137" s="19" t="s">
        <v>16</v>
      </c>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c r="AT137" s="23"/>
      <c r="AU137" s="23"/>
      <c r="AV137" s="23"/>
      <c r="AW137" s="23"/>
      <c r="AX137" s="23"/>
    </row>
    <row r="138" spans="1:50">
      <c r="A138" s="23" t="s">
        <v>20</v>
      </c>
      <c r="B138" s="23">
        <f t="shared" ref="B138:AG138" si="75">B121*B104</f>
        <v>1.9814102079519346E-2</v>
      </c>
      <c r="C138" s="23">
        <f t="shared" si="75"/>
        <v>1.7832691871567413E-2</v>
      </c>
      <c r="D138" s="23">
        <f t="shared" si="75"/>
        <v>1.6049422684410671E-2</v>
      </c>
      <c r="E138" s="23">
        <f t="shared" si="75"/>
        <v>1.4444480415969605E-2</v>
      </c>
      <c r="F138" s="23">
        <f t="shared" si="75"/>
        <v>1.3000032374372646E-2</v>
      </c>
      <c r="G138" s="23">
        <f t="shared" si="75"/>
        <v>1.1700029136935382E-2</v>
      </c>
      <c r="H138" s="23">
        <f t="shared" si="75"/>
        <v>1.0530026223241845E-2</v>
      </c>
      <c r="I138" s="23">
        <f t="shared" si="75"/>
        <v>9.4770236009176605E-3</v>
      </c>
      <c r="J138" s="23">
        <f t="shared" si="75"/>
        <v>8.5293212408258951E-3</v>
      </c>
      <c r="K138" s="23">
        <f t="shared" si="75"/>
        <v>7.6763891167433056E-3</v>
      </c>
      <c r="L138" s="23">
        <f t="shared" si="75"/>
        <v>6.9087502050689748E-3</v>
      </c>
      <c r="M138" s="23">
        <f t="shared" si="75"/>
        <v>6.2178751845620777E-3</v>
      </c>
      <c r="N138" s="23">
        <f t="shared" si="75"/>
        <v>5.5960876661058697E-3</v>
      </c>
      <c r="O138" s="23">
        <f t="shared" si="75"/>
        <v>5.0364788994952826E-3</v>
      </c>
      <c r="P138" s="23">
        <f t="shared" si="75"/>
        <v>4.5328310095457541E-3</v>
      </c>
      <c r="Q138" s="23">
        <f t="shared" si="75"/>
        <v>4.0795479085911791E-3</v>
      </c>
      <c r="R138" s="23">
        <f t="shared" si="75"/>
        <v>3.6715931177320614E-3</v>
      </c>
      <c r="S138" s="23">
        <f t="shared" si="75"/>
        <v>3.3044338059588555E-3</v>
      </c>
      <c r="T138" s="23">
        <f t="shared" si="75"/>
        <v>2.9739904253629698E-3</v>
      </c>
      <c r="U138" s="23">
        <f t="shared" si="75"/>
        <v>2.676591382826673E-3</v>
      </c>
      <c r="V138" s="23">
        <f t="shared" si="75"/>
        <v>2.4089322445440056E-3</v>
      </c>
      <c r="W138" s="23">
        <f t="shared" si="75"/>
        <v>2.168039020089605E-3</v>
      </c>
      <c r="X138" s="23">
        <f t="shared" si="75"/>
        <v>1.9512351180806446E-3</v>
      </c>
      <c r="Y138" s="23">
        <f t="shared" si="75"/>
        <v>1.7561116062725802E-3</v>
      </c>
      <c r="Z138" s="23">
        <f t="shared" si="75"/>
        <v>1.5805004456453222E-3</v>
      </c>
      <c r="AA138" s="23">
        <f t="shared" si="75"/>
        <v>1.4224504010807899E-3</v>
      </c>
      <c r="AB138" s="23">
        <f t="shared" si="75"/>
        <v>1.2802053609727109E-3</v>
      </c>
      <c r="AC138" s="23">
        <f t="shared" si="75"/>
        <v>1.1521848248754398E-3</v>
      </c>
      <c r="AD138" s="23">
        <f t="shared" si="75"/>
        <v>1.0369663423878959E-3</v>
      </c>
      <c r="AE138" s="23">
        <f t="shared" si="75"/>
        <v>0</v>
      </c>
      <c r="AF138" s="23">
        <f t="shared" si="75"/>
        <v>0</v>
      </c>
      <c r="AG138" s="23">
        <f t="shared" si="75"/>
        <v>0</v>
      </c>
      <c r="AH138" s="23">
        <f t="shared" ref="AH138:AX138" si="76">AH121*AH104</f>
        <v>0</v>
      </c>
      <c r="AI138" s="23">
        <f t="shared" si="76"/>
        <v>0</v>
      </c>
      <c r="AJ138" s="23">
        <f t="shared" si="76"/>
        <v>0</v>
      </c>
      <c r="AK138" s="23">
        <f t="shared" si="76"/>
        <v>0</v>
      </c>
      <c r="AL138" s="23">
        <f t="shared" si="76"/>
        <v>0</v>
      </c>
      <c r="AM138" s="23">
        <f t="shared" si="76"/>
        <v>0</v>
      </c>
      <c r="AN138" s="23">
        <f t="shared" si="76"/>
        <v>0</v>
      </c>
      <c r="AO138" s="23">
        <f t="shared" si="76"/>
        <v>0</v>
      </c>
      <c r="AP138" s="23">
        <f t="shared" si="76"/>
        <v>0</v>
      </c>
      <c r="AQ138" s="23">
        <f t="shared" si="76"/>
        <v>0</v>
      </c>
      <c r="AR138" s="23">
        <f t="shared" si="76"/>
        <v>0</v>
      </c>
      <c r="AS138" s="23">
        <f t="shared" si="76"/>
        <v>0</v>
      </c>
      <c r="AT138" s="23">
        <f t="shared" si="76"/>
        <v>0</v>
      </c>
      <c r="AU138" s="23">
        <f t="shared" si="76"/>
        <v>0</v>
      </c>
      <c r="AV138" s="23">
        <f t="shared" si="76"/>
        <v>0</v>
      </c>
      <c r="AW138" s="23">
        <f t="shared" si="76"/>
        <v>0</v>
      </c>
      <c r="AX138" s="23">
        <f t="shared" si="76"/>
        <v>0</v>
      </c>
    </row>
    <row r="139" spans="1:50">
      <c r="A139" s="23" t="s">
        <v>3</v>
      </c>
      <c r="B139" s="23">
        <f t="shared" ref="B139:AG139" si="77">B122*B105</f>
        <v>0.57341768797479575</v>
      </c>
      <c r="C139" s="23">
        <f t="shared" si="77"/>
        <v>0.56820695051901005</v>
      </c>
      <c r="D139" s="23">
        <f t="shared" si="77"/>
        <v>0.56299621306322445</v>
      </c>
      <c r="E139" s="23">
        <f t="shared" si="77"/>
        <v>0.55778547560743896</v>
      </c>
      <c r="F139" s="23">
        <f t="shared" si="77"/>
        <v>0.55257473815165326</v>
      </c>
      <c r="G139" s="23">
        <f t="shared" si="77"/>
        <v>0.54736400069586744</v>
      </c>
      <c r="H139" s="23">
        <f t="shared" si="77"/>
        <v>0.4892453537197769</v>
      </c>
      <c r="I139" s="23">
        <f t="shared" si="77"/>
        <v>0.48586310681327305</v>
      </c>
      <c r="J139" s="23">
        <f t="shared" si="77"/>
        <v>0.42887187547268391</v>
      </c>
      <c r="K139" s="23">
        <f t="shared" si="77"/>
        <v>0.42586543377801389</v>
      </c>
      <c r="L139" s="23">
        <f t="shared" si="77"/>
        <v>0.37000161807292592</v>
      </c>
      <c r="M139" s="23">
        <f t="shared" si="77"/>
        <v>0.36768594918665948</v>
      </c>
      <c r="N139" s="23">
        <f t="shared" si="77"/>
        <v>0.31317452597176543</v>
      </c>
      <c r="O139" s="23">
        <f t="shared" si="77"/>
        <v>0.31118966692639422</v>
      </c>
      <c r="P139" s="23">
        <f t="shared" si="77"/>
        <v>0.2576706732341858</v>
      </c>
      <c r="Q139" s="23">
        <f t="shared" si="77"/>
        <v>0.25601662402970982</v>
      </c>
      <c r="R139" s="23">
        <f t="shared" si="77"/>
        <v>0.20360169580903401</v>
      </c>
      <c r="S139" s="23">
        <f t="shared" si="77"/>
        <v>0.20239009239430014</v>
      </c>
      <c r="T139" s="23">
        <f t="shared" si="77"/>
        <v>0.15088386673467472</v>
      </c>
      <c r="U139" s="23">
        <f t="shared" si="77"/>
        <v>0.14997516417362433</v>
      </c>
      <c r="V139" s="23">
        <f t="shared" si="77"/>
        <v>9.9377641075049275E-2</v>
      </c>
      <c r="W139" s="23">
        <f t="shared" si="77"/>
        <v>9.9582386629518155E-2</v>
      </c>
      <c r="X139" s="23">
        <f t="shared" si="77"/>
        <v>4.9893566091993531E-2</v>
      </c>
      <c r="Y139" s="23">
        <f t="shared" si="77"/>
        <v>4.9995938869227978E-2</v>
      </c>
      <c r="Z139" s="23">
        <f t="shared" si="77"/>
        <v>0</v>
      </c>
      <c r="AA139" s="23">
        <f t="shared" si="77"/>
        <v>0</v>
      </c>
      <c r="AB139" s="23">
        <f t="shared" si="77"/>
        <v>0</v>
      </c>
      <c r="AC139" s="23">
        <f t="shared" si="77"/>
        <v>0</v>
      </c>
      <c r="AD139" s="23">
        <f t="shared" si="77"/>
        <v>0</v>
      </c>
      <c r="AE139" s="23">
        <f t="shared" si="77"/>
        <v>0</v>
      </c>
      <c r="AF139" s="23">
        <f t="shared" si="77"/>
        <v>0</v>
      </c>
      <c r="AG139" s="23">
        <f t="shared" si="77"/>
        <v>0</v>
      </c>
      <c r="AH139" s="23">
        <f t="shared" ref="AH139:AX139" si="78">AH122*AH105</f>
        <v>0</v>
      </c>
      <c r="AI139" s="23">
        <f t="shared" si="78"/>
        <v>0</v>
      </c>
      <c r="AJ139" s="23">
        <f t="shared" si="78"/>
        <v>0</v>
      </c>
      <c r="AK139" s="23">
        <f t="shared" si="78"/>
        <v>0</v>
      </c>
      <c r="AL139" s="23">
        <f t="shared" si="78"/>
        <v>0</v>
      </c>
      <c r="AM139" s="23">
        <f t="shared" si="78"/>
        <v>0</v>
      </c>
      <c r="AN139" s="23">
        <f t="shared" si="78"/>
        <v>0</v>
      </c>
      <c r="AO139" s="23">
        <f t="shared" si="78"/>
        <v>0</v>
      </c>
      <c r="AP139" s="23">
        <f t="shared" si="78"/>
        <v>0</v>
      </c>
      <c r="AQ139" s="23">
        <f t="shared" si="78"/>
        <v>0</v>
      </c>
      <c r="AR139" s="23">
        <f t="shared" si="78"/>
        <v>0</v>
      </c>
      <c r="AS139" s="23">
        <f t="shared" si="78"/>
        <v>0</v>
      </c>
      <c r="AT139" s="23">
        <f t="shared" si="78"/>
        <v>0</v>
      </c>
      <c r="AU139" s="23">
        <f t="shared" si="78"/>
        <v>0</v>
      </c>
      <c r="AV139" s="23">
        <f t="shared" si="78"/>
        <v>0</v>
      </c>
      <c r="AW139" s="23">
        <f t="shared" si="78"/>
        <v>0</v>
      </c>
      <c r="AX139" s="23">
        <f t="shared" si="78"/>
        <v>0</v>
      </c>
    </row>
    <row r="140" spans="1:50">
      <c r="A140" s="23" t="s">
        <v>4</v>
      </c>
      <c r="B140" s="23">
        <f t="shared" ref="B140:AG140" si="79">B123*B106</f>
        <v>0.75365875656326464</v>
      </c>
      <c r="C140" s="23">
        <f t="shared" si="79"/>
        <v>0.73966993436580764</v>
      </c>
      <c r="D140" s="23">
        <f t="shared" si="79"/>
        <v>0.72568111216835063</v>
      </c>
      <c r="E140" s="23">
        <f t="shared" si="79"/>
        <v>0.71169228997089362</v>
      </c>
      <c r="F140" s="23">
        <f t="shared" si="79"/>
        <v>0.69770346777343661</v>
      </c>
      <c r="G140" s="23">
        <f t="shared" si="79"/>
        <v>0.68371464557597983</v>
      </c>
      <c r="H140" s="23">
        <f t="shared" si="79"/>
        <v>0.67630307083535557</v>
      </c>
      <c r="I140" s="23">
        <f t="shared" si="79"/>
        <v>0.66889149609473131</v>
      </c>
      <c r="J140" s="23">
        <f t="shared" si="79"/>
        <v>0.66147992135410705</v>
      </c>
      <c r="K140" s="23">
        <f t="shared" si="79"/>
        <v>0.65406834661348268</v>
      </c>
      <c r="L140" s="23">
        <f t="shared" si="79"/>
        <v>0.64665677187285853</v>
      </c>
      <c r="M140" s="23">
        <f t="shared" si="79"/>
        <v>0.64315611580792942</v>
      </c>
      <c r="N140" s="23">
        <f t="shared" si="79"/>
        <v>0.63965545974300031</v>
      </c>
      <c r="O140" s="23">
        <f t="shared" si="79"/>
        <v>0.6361548036780712</v>
      </c>
      <c r="P140" s="23">
        <f t="shared" si="79"/>
        <v>0.63265414761314209</v>
      </c>
      <c r="Q140" s="23">
        <f t="shared" si="79"/>
        <v>0.62915349154821276</v>
      </c>
      <c r="R140" s="23">
        <f t="shared" si="79"/>
        <v>0.62518180630314213</v>
      </c>
      <c r="S140" s="23">
        <f t="shared" si="79"/>
        <v>0.6212101210580715</v>
      </c>
      <c r="T140" s="23">
        <f t="shared" si="79"/>
        <v>0.61723843581300086</v>
      </c>
      <c r="U140" s="23">
        <f t="shared" si="79"/>
        <v>0.61326675056793023</v>
      </c>
      <c r="V140" s="23">
        <f t="shared" si="79"/>
        <v>0.60929506532285926</v>
      </c>
      <c r="W140" s="23">
        <f t="shared" si="79"/>
        <v>0.60773209656396965</v>
      </c>
      <c r="X140" s="23">
        <f t="shared" si="79"/>
        <v>0.60616912780508003</v>
      </c>
      <c r="Y140" s="23">
        <f t="shared" si="79"/>
        <v>0.60460615904619042</v>
      </c>
      <c r="Z140" s="23">
        <f t="shared" si="79"/>
        <v>0.6030431902873008</v>
      </c>
      <c r="AA140" s="23">
        <f t="shared" si="79"/>
        <v>0.60148022152841119</v>
      </c>
      <c r="AB140" s="23">
        <f t="shared" si="79"/>
        <v>0.60332768934647873</v>
      </c>
      <c r="AC140" s="23">
        <f t="shared" si="79"/>
        <v>0.60517515716454628</v>
      </c>
      <c r="AD140" s="23">
        <f t="shared" si="79"/>
        <v>0.60702262498261372</v>
      </c>
      <c r="AE140" s="23">
        <f t="shared" si="79"/>
        <v>0.60887009280068127</v>
      </c>
      <c r="AF140" s="23">
        <f t="shared" si="79"/>
        <v>0.61071756061874871</v>
      </c>
      <c r="AG140" s="23">
        <f t="shared" si="79"/>
        <v>0.61015866450975442</v>
      </c>
      <c r="AH140" s="23">
        <f t="shared" ref="AH140:AX140" si="80">AH123*AH106</f>
        <v>0.60959976840076036</v>
      </c>
      <c r="AI140" s="23">
        <f t="shared" si="80"/>
        <v>0.6090408722917664</v>
      </c>
      <c r="AJ140" s="23">
        <f t="shared" si="80"/>
        <v>0.6090408722917664</v>
      </c>
      <c r="AK140" s="23">
        <f t="shared" si="80"/>
        <v>0.6090408722917664</v>
      </c>
      <c r="AL140" s="23">
        <f t="shared" si="80"/>
        <v>0.6090408722917664</v>
      </c>
      <c r="AM140" s="23">
        <f t="shared" si="80"/>
        <v>0.6090408722917664</v>
      </c>
      <c r="AN140" s="23">
        <f t="shared" si="80"/>
        <v>0.6090408722917664</v>
      </c>
      <c r="AO140" s="23">
        <f t="shared" si="80"/>
        <v>0.6090408722917664</v>
      </c>
      <c r="AP140" s="23">
        <f t="shared" si="80"/>
        <v>0.6090408722917664</v>
      </c>
      <c r="AQ140" s="23">
        <f t="shared" si="80"/>
        <v>0.6090408722917664</v>
      </c>
      <c r="AR140" s="23">
        <f t="shared" si="80"/>
        <v>0.6090408722917664</v>
      </c>
      <c r="AS140" s="23">
        <f t="shared" si="80"/>
        <v>0.6090408722917664</v>
      </c>
      <c r="AT140" s="23">
        <f t="shared" si="80"/>
        <v>0.6090408722917664</v>
      </c>
      <c r="AU140" s="23">
        <f t="shared" si="80"/>
        <v>0.6090408722917664</v>
      </c>
      <c r="AV140" s="23">
        <f t="shared" si="80"/>
        <v>0.6090408722917664</v>
      </c>
      <c r="AW140" s="23">
        <f t="shared" si="80"/>
        <v>0.6090408722917664</v>
      </c>
      <c r="AX140" s="23">
        <f t="shared" si="80"/>
        <v>0.6090408722917664</v>
      </c>
    </row>
    <row r="141" spans="1:50">
      <c r="A141" s="23" t="s">
        <v>5</v>
      </c>
      <c r="B141" s="23">
        <f t="shared" ref="B141:AG141" si="81">B124*B107</f>
        <v>0.83260026960848577</v>
      </c>
      <c r="C141" s="23">
        <f t="shared" si="81"/>
        <v>0.82787568081606888</v>
      </c>
      <c r="D141" s="23">
        <f t="shared" si="81"/>
        <v>0.82315109202365189</v>
      </c>
      <c r="E141" s="23">
        <f t="shared" si="81"/>
        <v>0.818426503231235</v>
      </c>
      <c r="F141" s="23">
        <f t="shared" si="81"/>
        <v>0.81370191443881801</v>
      </c>
      <c r="G141" s="23">
        <f t="shared" si="81"/>
        <v>0.80897732564640124</v>
      </c>
      <c r="H141" s="23">
        <f t="shared" si="81"/>
        <v>0.79772415977599309</v>
      </c>
      <c r="I141" s="23">
        <f t="shared" si="81"/>
        <v>0.78647099390558495</v>
      </c>
      <c r="J141" s="23">
        <f t="shared" si="81"/>
        <v>0.7752178280351768</v>
      </c>
      <c r="K141" s="23">
        <f t="shared" si="81"/>
        <v>0.76396466216476866</v>
      </c>
      <c r="L141" s="23">
        <f t="shared" si="81"/>
        <v>0.75271149629436052</v>
      </c>
      <c r="M141" s="23">
        <f t="shared" si="81"/>
        <v>0.74647876749121445</v>
      </c>
      <c r="N141" s="23">
        <f t="shared" si="81"/>
        <v>0.74024603868806838</v>
      </c>
      <c r="O141" s="23">
        <f t="shared" si="81"/>
        <v>0.7340133098849223</v>
      </c>
      <c r="P141" s="23">
        <f t="shared" si="81"/>
        <v>0.72778058108177623</v>
      </c>
      <c r="Q141" s="23">
        <f t="shared" si="81"/>
        <v>0.72154785227862994</v>
      </c>
      <c r="R141" s="23">
        <f t="shared" si="81"/>
        <v>0.71721985848416492</v>
      </c>
      <c r="S141" s="23">
        <f t="shared" si="81"/>
        <v>0.71289186468969989</v>
      </c>
      <c r="T141" s="23">
        <f t="shared" si="81"/>
        <v>0.70856387089523487</v>
      </c>
      <c r="U141" s="23">
        <f t="shared" si="81"/>
        <v>0.70423587710076985</v>
      </c>
      <c r="V141" s="23">
        <f t="shared" si="81"/>
        <v>0.69990788330630493</v>
      </c>
      <c r="W141" s="23">
        <f t="shared" si="81"/>
        <v>0.69527190368321301</v>
      </c>
      <c r="X141" s="23">
        <f t="shared" si="81"/>
        <v>0.69063592406012109</v>
      </c>
      <c r="Y141" s="23">
        <f t="shared" si="81"/>
        <v>0.68599994443702916</v>
      </c>
      <c r="Z141" s="23">
        <f t="shared" si="81"/>
        <v>0.68136396481393724</v>
      </c>
      <c r="AA141" s="23">
        <f t="shared" si="81"/>
        <v>0.67672798519084554</v>
      </c>
      <c r="AB141" s="23">
        <f t="shared" si="81"/>
        <v>0.67516425092926879</v>
      </c>
      <c r="AC141" s="23">
        <f t="shared" si="81"/>
        <v>0.67360051666769205</v>
      </c>
      <c r="AD141" s="23">
        <f t="shared" si="81"/>
        <v>0.67203678240611531</v>
      </c>
      <c r="AE141" s="23">
        <f t="shared" si="81"/>
        <v>0.67047304814453867</v>
      </c>
      <c r="AF141" s="23">
        <f t="shared" si="81"/>
        <v>0.66890931388296182</v>
      </c>
      <c r="AG141" s="23">
        <f t="shared" si="81"/>
        <v>0.67110804967093007</v>
      </c>
      <c r="AH141" s="23">
        <f t="shared" ref="AH141:AX141" si="82">AH124*AH107</f>
        <v>0.67330678545889833</v>
      </c>
      <c r="AI141" s="23">
        <f t="shared" si="82"/>
        <v>0.67550552124686658</v>
      </c>
      <c r="AJ141" s="23">
        <f t="shared" si="82"/>
        <v>0.67550552124686658</v>
      </c>
      <c r="AK141" s="23">
        <f t="shared" si="82"/>
        <v>0.67550552124686658</v>
      </c>
      <c r="AL141" s="23">
        <f t="shared" si="82"/>
        <v>0.67550552124686658</v>
      </c>
      <c r="AM141" s="23">
        <f t="shared" si="82"/>
        <v>0.67550552124686658</v>
      </c>
      <c r="AN141" s="23">
        <f t="shared" si="82"/>
        <v>0.67550552124686658</v>
      </c>
      <c r="AO141" s="23">
        <f t="shared" si="82"/>
        <v>0.67550552124686658</v>
      </c>
      <c r="AP141" s="23">
        <f t="shared" si="82"/>
        <v>0.67550552124686658</v>
      </c>
      <c r="AQ141" s="23">
        <f t="shared" si="82"/>
        <v>0.67550552124686658</v>
      </c>
      <c r="AR141" s="23">
        <f t="shared" si="82"/>
        <v>0.67550552124686658</v>
      </c>
      <c r="AS141" s="23">
        <f t="shared" si="82"/>
        <v>0.67550552124686658</v>
      </c>
      <c r="AT141" s="23">
        <f t="shared" si="82"/>
        <v>0.67550552124686658</v>
      </c>
      <c r="AU141" s="23">
        <f t="shared" si="82"/>
        <v>0.67550552124686658</v>
      </c>
      <c r="AV141" s="23">
        <f t="shared" si="82"/>
        <v>0.67550552124686658</v>
      </c>
      <c r="AW141" s="23">
        <f t="shared" si="82"/>
        <v>0.67550552124686658</v>
      </c>
      <c r="AX141" s="23">
        <f t="shared" si="82"/>
        <v>0.67550552124686658</v>
      </c>
    </row>
    <row r="142" spans="1:50">
      <c r="A142" s="23" t="s">
        <v>6</v>
      </c>
      <c r="B142" s="23">
        <f t="shared" ref="B142:AG142" si="83">B125*B108</f>
        <v>0.8568587203125142</v>
      </c>
      <c r="C142" s="23">
        <f t="shared" si="83"/>
        <v>0.85387833221600162</v>
      </c>
      <c r="D142" s="23">
        <f t="shared" si="83"/>
        <v>0.85089794411948905</v>
      </c>
      <c r="E142" s="23">
        <f t="shared" si="83"/>
        <v>0.84791755602297669</v>
      </c>
      <c r="F142" s="23">
        <f t="shared" si="83"/>
        <v>0.84493716792646423</v>
      </c>
      <c r="G142" s="23">
        <f t="shared" si="83"/>
        <v>0.84195677982995154</v>
      </c>
      <c r="H142" s="23">
        <f t="shared" si="83"/>
        <v>0.83615666930027066</v>
      </c>
      <c r="I142" s="23">
        <f t="shared" si="83"/>
        <v>0.83035655877058978</v>
      </c>
      <c r="J142" s="23">
        <f t="shared" si="83"/>
        <v>0.8245564482409089</v>
      </c>
      <c r="K142" s="23">
        <f t="shared" si="83"/>
        <v>0.81875633771122802</v>
      </c>
      <c r="L142" s="23">
        <f t="shared" si="83"/>
        <v>0.81295622718154714</v>
      </c>
      <c r="M142" s="23">
        <f t="shared" si="83"/>
        <v>0.80516938017293982</v>
      </c>
      <c r="N142" s="23">
        <f t="shared" si="83"/>
        <v>0.79738253316433239</v>
      </c>
      <c r="O142" s="23">
        <f t="shared" si="83"/>
        <v>0.78959568615572506</v>
      </c>
      <c r="P142" s="23">
        <f t="shared" si="83"/>
        <v>0.78180883914711763</v>
      </c>
      <c r="Q142" s="23">
        <f t="shared" si="83"/>
        <v>0.77402199213851008</v>
      </c>
      <c r="R142" s="23">
        <f t="shared" si="83"/>
        <v>0.76861242886171788</v>
      </c>
      <c r="S142" s="23">
        <f t="shared" si="83"/>
        <v>0.76320286558492567</v>
      </c>
      <c r="T142" s="23">
        <f t="shared" si="83"/>
        <v>0.75779330230813347</v>
      </c>
      <c r="U142" s="23">
        <f t="shared" si="83"/>
        <v>0.75238373903134126</v>
      </c>
      <c r="V142" s="23">
        <f t="shared" si="83"/>
        <v>0.74697417575454894</v>
      </c>
      <c r="W142" s="23">
        <f t="shared" si="83"/>
        <v>0.7440794175678378</v>
      </c>
      <c r="X142" s="23">
        <f t="shared" si="83"/>
        <v>0.74118465938112665</v>
      </c>
      <c r="Y142" s="23">
        <f t="shared" si="83"/>
        <v>0.73828990119441551</v>
      </c>
      <c r="Z142" s="23">
        <f t="shared" si="83"/>
        <v>0.73539514300770437</v>
      </c>
      <c r="AA142" s="23">
        <f t="shared" si="83"/>
        <v>0.73250038482099322</v>
      </c>
      <c r="AB142" s="23">
        <f t="shared" si="83"/>
        <v>0.72962049493953984</v>
      </c>
      <c r="AC142" s="23">
        <f t="shared" si="83"/>
        <v>0.72674060505808646</v>
      </c>
      <c r="AD142" s="23">
        <f t="shared" si="83"/>
        <v>0.72386071517663297</v>
      </c>
      <c r="AE142" s="23">
        <f t="shared" si="83"/>
        <v>0.72098082529517959</v>
      </c>
      <c r="AF142" s="23">
        <f t="shared" si="83"/>
        <v>0.71810093541372633</v>
      </c>
      <c r="AG142" s="23">
        <f t="shared" si="83"/>
        <v>0.71435272799493432</v>
      </c>
      <c r="AH142" s="23">
        <f t="shared" ref="AH142:AX142" si="84">AH125*AH108</f>
        <v>0.71060452057614232</v>
      </c>
      <c r="AI142" s="23">
        <f t="shared" si="84"/>
        <v>0.7068563131573502</v>
      </c>
      <c r="AJ142" s="23">
        <f t="shared" si="84"/>
        <v>0.7068563131573502</v>
      </c>
      <c r="AK142" s="23">
        <f t="shared" si="84"/>
        <v>0.7068563131573502</v>
      </c>
      <c r="AL142" s="23">
        <f t="shared" si="84"/>
        <v>0.7068563131573502</v>
      </c>
      <c r="AM142" s="23">
        <f t="shared" si="84"/>
        <v>0.7068563131573502</v>
      </c>
      <c r="AN142" s="23">
        <f t="shared" si="84"/>
        <v>0.7068563131573502</v>
      </c>
      <c r="AO142" s="23">
        <f t="shared" si="84"/>
        <v>0.7068563131573502</v>
      </c>
      <c r="AP142" s="23">
        <f t="shared" si="84"/>
        <v>0.7068563131573502</v>
      </c>
      <c r="AQ142" s="23">
        <f t="shared" si="84"/>
        <v>0.7068563131573502</v>
      </c>
      <c r="AR142" s="23">
        <f t="shared" si="84"/>
        <v>0.7068563131573502</v>
      </c>
      <c r="AS142" s="23">
        <f t="shared" si="84"/>
        <v>0.7068563131573502</v>
      </c>
      <c r="AT142" s="23">
        <f t="shared" si="84"/>
        <v>0.7068563131573502</v>
      </c>
      <c r="AU142" s="23">
        <f t="shared" si="84"/>
        <v>0.7068563131573502</v>
      </c>
      <c r="AV142" s="23">
        <f t="shared" si="84"/>
        <v>0.7068563131573502</v>
      </c>
      <c r="AW142" s="23">
        <f t="shared" si="84"/>
        <v>0.7068563131573502</v>
      </c>
      <c r="AX142" s="23">
        <f t="shared" si="84"/>
        <v>0.7068563131573502</v>
      </c>
    </row>
    <row r="143" spans="1:50">
      <c r="A143" s="23" t="s">
        <v>24</v>
      </c>
      <c r="B143" s="23">
        <f t="shared" ref="B143:AG143" si="85">B126*B109</f>
        <v>0.80479499528236509</v>
      </c>
      <c r="C143" s="23">
        <f t="shared" si="85"/>
        <v>0.81017657814047839</v>
      </c>
      <c r="D143" s="23">
        <f t="shared" si="85"/>
        <v>0.81555816099859169</v>
      </c>
      <c r="E143" s="23">
        <f t="shared" si="85"/>
        <v>0.82093974385670498</v>
      </c>
      <c r="F143" s="23">
        <f t="shared" si="85"/>
        <v>0.82632132671481817</v>
      </c>
      <c r="G143" s="23">
        <f t="shared" si="85"/>
        <v>0.83170290957293169</v>
      </c>
      <c r="H143" s="23">
        <f t="shared" si="85"/>
        <v>0.83138011999007388</v>
      </c>
      <c r="I143" s="23">
        <f t="shared" si="85"/>
        <v>0.83105733040721619</v>
      </c>
      <c r="J143" s="23">
        <f t="shared" si="85"/>
        <v>0.83073454082435838</v>
      </c>
      <c r="K143" s="23">
        <f t="shared" si="85"/>
        <v>0.83041175124150068</v>
      </c>
      <c r="L143" s="23">
        <f t="shared" si="85"/>
        <v>0.83008896165864288</v>
      </c>
      <c r="M143" s="23">
        <f t="shared" si="85"/>
        <v>0.82632316585618526</v>
      </c>
      <c r="N143" s="23">
        <f t="shared" si="85"/>
        <v>0.82255737005372764</v>
      </c>
      <c r="O143" s="23">
        <f t="shared" si="85"/>
        <v>0.81879157425127014</v>
      </c>
      <c r="P143" s="23">
        <f t="shared" si="85"/>
        <v>0.81502577844881252</v>
      </c>
      <c r="Q143" s="23">
        <f t="shared" si="85"/>
        <v>0.81125998264635468</v>
      </c>
      <c r="R143" s="23">
        <f t="shared" si="85"/>
        <v>0.80507844288239228</v>
      </c>
      <c r="S143" s="23">
        <f t="shared" si="85"/>
        <v>0.79889690311842987</v>
      </c>
      <c r="T143" s="23">
        <f t="shared" si="85"/>
        <v>0.79271536335446735</v>
      </c>
      <c r="U143" s="23">
        <f t="shared" si="85"/>
        <v>0.78653382359050483</v>
      </c>
      <c r="V143" s="23">
        <f t="shared" si="85"/>
        <v>0.78035228382654231</v>
      </c>
      <c r="W143" s="23">
        <f t="shared" si="85"/>
        <v>0.77509926403791118</v>
      </c>
      <c r="X143" s="23">
        <f t="shared" si="85"/>
        <v>0.76984624424928005</v>
      </c>
      <c r="Y143" s="23">
        <f t="shared" si="85"/>
        <v>0.76459322446064892</v>
      </c>
      <c r="Z143" s="23">
        <f t="shared" si="85"/>
        <v>0.75934020467201779</v>
      </c>
      <c r="AA143" s="23">
        <f t="shared" si="85"/>
        <v>0.75408718488338644</v>
      </c>
      <c r="AB143" s="23">
        <f t="shared" si="85"/>
        <v>0.74991470009783989</v>
      </c>
      <c r="AC143" s="23">
        <f t="shared" si="85"/>
        <v>0.74574221531229323</v>
      </c>
      <c r="AD143" s="23">
        <f t="shared" si="85"/>
        <v>0.74156973052674668</v>
      </c>
      <c r="AE143" s="23">
        <f t="shared" si="85"/>
        <v>0.73739724574120002</v>
      </c>
      <c r="AF143" s="23">
        <f t="shared" si="85"/>
        <v>0.7332247609556537</v>
      </c>
      <c r="AG143" s="23">
        <f t="shared" si="85"/>
        <v>0.73076042007668396</v>
      </c>
      <c r="AH143" s="23">
        <f t="shared" ref="AH143:AX143" si="86">AH126*AH109</f>
        <v>0.72829607919771422</v>
      </c>
      <c r="AI143" s="23">
        <f t="shared" si="86"/>
        <v>0.72583173831874459</v>
      </c>
      <c r="AJ143" s="23">
        <f t="shared" si="86"/>
        <v>0.72583173831874459</v>
      </c>
      <c r="AK143" s="23">
        <f t="shared" si="86"/>
        <v>0.72583173831874459</v>
      </c>
      <c r="AL143" s="23">
        <f t="shared" si="86"/>
        <v>0.72583173831874459</v>
      </c>
      <c r="AM143" s="23">
        <f t="shared" si="86"/>
        <v>0.72583173831874459</v>
      </c>
      <c r="AN143" s="23">
        <f t="shared" si="86"/>
        <v>0.72583173831874459</v>
      </c>
      <c r="AO143" s="23">
        <f t="shared" si="86"/>
        <v>0.72583173831874459</v>
      </c>
      <c r="AP143" s="23">
        <f t="shared" si="86"/>
        <v>0.72583173831874459</v>
      </c>
      <c r="AQ143" s="23">
        <f t="shared" si="86"/>
        <v>0.72583173831874459</v>
      </c>
      <c r="AR143" s="23">
        <f t="shared" si="86"/>
        <v>0.72583173831874459</v>
      </c>
      <c r="AS143" s="23">
        <f t="shared" si="86"/>
        <v>0.72583173831874459</v>
      </c>
      <c r="AT143" s="23">
        <f t="shared" si="86"/>
        <v>0.72583173831874459</v>
      </c>
      <c r="AU143" s="23">
        <f t="shared" si="86"/>
        <v>0.72583173831874459</v>
      </c>
      <c r="AV143" s="23">
        <f t="shared" si="86"/>
        <v>0.72583173831874459</v>
      </c>
      <c r="AW143" s="23">
        <f t="shared" si="86"/>
        <v>0.72583173831874459</v>
      </c>
      <c r="AX143" s="23">
        <f t="shared" si="86"/>
        <v>0.72583173831874459</v>
      </c>
    </row>
    <row r="144" spans="1:50">
      <c r="A144" s="22"/>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c r="AM144" s="23"/>
      <c r="AN144" s="23"/>
      <c r="AO144" s="23"/>
      <c r="AP144" s="23"/>
      <c r="AQ144" s="23"/>
      <c r="AR144" s="23"/>
      <c r="AS144" s="23"/>
      <c r="AT144" s="23"/>
      <c r="AU144" s="23"/>
      <c r="AV144" s="23"/>
      <c r="AW144" s="23"/>
      <c r="AX144" s="23"/>
    </row>
    <row r="145" spans="1:50">
      <c r="A145" s="21" t="s">
        <v>15</v>
      </c>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c r="AV145" s="23"/>
      <c r="AW145" s="23"/>
      <c r="AX145" s="23"/>
    </row>
    <row r="146" spans="1:50">
      <c r="A146" s="23" t="s">
        <v>20</v>
      </c>
      <c r="B146" s="23">
        <f t="shared" ref="B146:B151" si="87">B129*B112</f>
        <v>6.6842488177519102E-2</v>
      </c>
      <c r="C146" s="23">
        <f t="shared" ref="C146:AX146" si="88">C129*C112</f>
        <v>6.0158239359767191E-2</v>
      </c>
      <c r="D146" s="23">
        <f t="shared" si="88"/>
        <v>5.4142415423790474E-2</v>
      </c>
      <c r="E146" s="23">
        <f t="shared" si="88"/>
        <v>4.872817388141143E-2</v>
      </c>
      <c r="F146" s="23">
        <f t="shared" si="88"/>
        <v>4.3855356493270291E-2</v>
      </c>
      <c r="G146" s="23">
        <f t="shared" si="88"/>
        <v>3.9469820843943265E-2</v>
      </c>
      <c r="H146" s="23">
        <f t="shared" si="88"/>
        <v>3.5522838759548939E-2</v>
      </c>
      <c r="I146" s="23">
        <f t="shared" si="88"/>
        <v>3.1970554883594043E-2</v>
      </c>
      <c r="J146" s="23">
        <f t="shared" si="88"/>
        <v>2.8773499395234641E-2</v>
      </c>
      <c r="K146" s="23">
        <f t="shared" si="88"/>
        <v>2.5896149455711177E-2</v>
      </c>
      <c r="L146" s="23">
        <f t="shared" si="88"/>
        <v>2.3306534510140059E-2</v>
      </c>
      <c r="M146" s="23">
        <f t="shared" si="88"/>
        <v>2.0975881059126053E-2</v>
      </c>
      <c r="N146" s="23">
        <f t="shared" si="88"/>
        <v>1.8878292953213447E-2</v>
      </c>
      <c r="O146" s="23">
        <f t="shared" si="88"/>
        <v>1.6990463657892103E-2</v>
      </c>
      <c r="P146" s="23">
        <f t="shared" si="88"/>
        <v>1.5291417292102892E-2</v>
      </c>
      <c r="Q146" s="23">
        <f t="shared" si="88"/>
        <v>1.3762275562892603E-2</v>
      </c>
      <c r="R146" s="23">
        <f t="shared" si="88"/>
        <v>1.2386048006603343E-2</v>
      </c>
      <c r="S146" s="23">
        <f t="shared" si="88"/>
        <v>1.1147443205943009E-2</v>
      </c>
      <c r="T146" s="23">
        <f t="shared" si="88"/>
        <v>1.0032698885348709E-2</v>
      </c>
      <c r="U146" s="23">
        <f t="shared" si="88"/>
        <v>9.0294289968138389E-3</v>
      </c>
      <c r="V146" s="23">
        <f t="shared" si="88"/>
        <v>8.1264860971324553E-3</v>
      </c>
      <c r="W146" s="23">
        <f t="shared" si="88"/>
        <v>7.3138374874192101E-3</v>
      </c>
      <c r="X146" s="23">
        <f t="shared" si="88"/>
        <v>6.5824537386772889E-3</v>
      </c>
      <c r="Y146" s="23">
        <f t="shared" si="88"/>
        <v>5.9242083648095604E-3</v>
      </c>
      <c r="Z146" s="23">
        <f t="shared" si="88"/>
        <v>5.3317875283286041E-3</v>
      </c>
      <c r="AA146" s="23">
        <f t="shared" si="88"/>
        <v>4.7986087754957442E-3</v>
      </c>
      <c r="AB146" s="23">
        <f t="shared" si="88"/>
        <v>4.3187478979461701E-3</v>
      </c>
      <c r="AC146" s="23">
        <f t="shared" si="88"/>
        <v>3.8868731081515531E-3</v>
      </c>
      <c r="AD146" s="23">
        <f t="shared" si="88"/>
        <v>3.4981857973363979E-3</v>
      </c>
      <c r="AE146" s="23">
        <f t="shared" si="88"/>
        <v>3.1483672176027583E-3</v>
      </c>
      <c r="AF146" s="23">
        <f t="shared" si="88"/>
        <v>2.8335304958424824E-3</v>
      </c>
      <c r="AG146" s="23">
        <f t="shared" si="88"/>
        <v>2.5501774462582342E-3</v>
      </c>
      <c r="AH146" s="23">
        <f t="shared" si="88"/>
        <v>2.2951597016324108E-3</v>
      </c>
      <c r="AI146" s="23">
        <f t="shared" si="88"/>
        <v>2.0656437314691698E-3</v>
      </c>
      <c r="AJ146" s="23">
        <f t="shared" si="88"/>
        <v>1.8590793583222528E-3</v>
      </c>
      <c r="AK146" s="23">
        <f t="shared" si="88"/>
        <v>1.6731714224900275E-3</v>
      </c>
      <c r="AL146" s="23">
        <f t="shared" si="88"/>
        <v>1.5058542802410249E-3</v>
      </c>
      <c r="AM146" s="23">
        <f t="shared" si="88"/>
        <v>1.3552688522169224E-3</v>
      </c>
      <c r="AN146" s="23">
        <f t="shared" si="88"/>
        <v>1.2197419669952303E-3</v>
      </c>
      <c r="AO146" s="23">
        <f t="shared" si="88"/>
        <v>1.0977677702957074E-3</v>
      </c>
      <c r="AP146" s="23">
        <f t="shared" si="88"/>
        <v>9.8799099326613666E-4</v>
      </c>
      <c r="AQ146" s="23">
        <f t="shared" si="88"/>
        <v>8.89191893939523E-4</v>
      </c>
      <c r="AR146" s="23">
        <f t="shared" si="88"/>
        <v>8.0027270454557074E-4</v>
      </c>
      <c r="AS146" s="23">
        <f t="shared" si="88"/>
        <v>7.2024543409101368E-4</v>
      </c>
      <c r="AT146" s="23">
        <f t="shared" si="88"/>
        <v>6.4822089068191236E-4</v>
      </c>
      <c r="AU146" s="23">
        <f t="shared" si="88"/>
        <v>5.8339880161372109E-4</v>
      </c>
      <c r="AV146" s="23">
        <f t="shared" si="88"/>
        <v>5.2505892145234901E-4</v>
      </c>
      <c r="AW146" s="23">
        <f t="shared" si="88"/>
        <v>4.725530293071141E-4</v>
      </c>
      <c r="AX146" s="23">
        <f t="shared" si="88"/>
        <v>4.252977263764027E-4</v>
      </c>
    </row>
    <row r="147" spans="1:50">
      <c r="A147" s="23" t="s">
        <v>3</v>
      </c>
      <c r="B147" s="23">
        <f t="shared" si="87"/>
        <v>0.66671235500859882</v>
      </c>
      <c r="C147" s="23">
        <f t="shared" ref="C147:AX147" si="89">C130*C113</f>
        <v>0.66640656987817748</v>
      </c>
      <c r="D147" s="23">
        <f t="shared" si="89"/>
        <v>0.66610078474775614</v>
      </c>
      <c r="E147" s="23">
        <f t="shared" si="89"/>
        <v>0.66579499961733479</v>
      </c>
      <c r="F147" s="23">
        <f t="shared" si="89"/>
        <v>0.66548921448691345</v>
      </c>
      <c r="G147" s="23">
        <f t="shared" si="89"/>
        <v>0.66518342935649211</v>
      </c>
      <c r="H147" s="23">
        <f t="shared" si="89"/>
        <v>0.59684419162747815</v>
      </c>
      <c r="I147" s="23">
        <f t="shared" si="89"/>
        <v>0.59502329683411348</v>
      </c>
      <c r="J147" s="23">
        <f t="shared" si="89"/>
        <v>0.52729102403622108</v>
      </c>
      <c r="K147" s="23">
        <f t="shared" si="89"/>
        <v>0.52567245088656356</v>
      </c>
      <c r="L147" s="23">
        <f t="shared" si="89"/>
        <v>0.4585471430197926</v>
      </c>
      <c r="M147" s="23">
        <f t="shared" si="89"/>
        <v>0.45659537249997245</v>
      </c>
      <c r="N147" s="23">
        <f t="shared" si="89"/>
        <v>0.38969451598298771</v>
      </c>
      <c r="O147" s="23">
        <f t="shared" si="89"/>
        <v>0.3880215698231419</v>
      </c>
      <c r="P147" s="23">
        <f t="shared" si="89"/>
        <v>0.32195718638608006</v>
      </c>
      <c r="Q147" s="23">
        <f t="shared" si="89"/>
        <v>0.32056306458620859</v>
      </c>
      <c r="R147" s="23">
        <f t="shared" si="89"/>
        <v>0.25492098294996351</v>
      </c>
      <c r="S147" s="23">
        <f t="shared" si="89"/>
        <v>0.25339151423096001</v>
      </c>
      <c r="T147" s="23">
        <f t="shared" si="89"/>
        <v>0.18889653413396743</v>
      </c>
      <c r="U147" s="23">
        <f t="shared" si="89"/>
        <v>0.18774943259471485</v>
      </c>
      <c r="V147" s="23">
        <f t="shared" si="89"/>
        <v>0.12440155403697487</v>
      </c>
      <c r="W147" s="23">
        <f t="shared" si="89"/>
        <v>0.12344233265034917</v>
      </c>
      <c r="X147" s="23">
        <f t="shared" si="89"/>
        <v>6.1241555631861733E-2</v>
      </c>
      <c r="Y147" s="23">
        <f t="shared" si="89"/>
        <v>6.0761944938548869E-2</v>
      </c>
      <c r="Z147" s="23">
        <f t="shared" si="89"/>
        <v>0</v>
      </c>
      <c r="AA147" s="23">
        <f t="shared" si="89"/>
        <v>0</v>
      </c>
      <c r="AB147" s="23">
        <f t="shared" si="89"/>
        <v>0</v>
      </c>
      <c r="AC147" s="23">
        <f t="shared" si="89"/>
        <v>0</v>
      </c>
      <c r="AD147" s="23">
        <f t="shared" si="89"/>
        <v>0</v>
      </c>
      <c r="AE147" s="23">
        <f t="shared" si="89"/>
        <v>0</v>
      </c>
      <c r="AF147" s="23">
        <f t="shared" si="89"/>
        <v>0</v>
      </c>
      <c r="AG147" s="23">
        <f t="shared" si="89"/>
        <v>0</v>
      </c>
      <c r="AH147" s="23">
        <f t="shared" si="89"/>
        <v>0</v>
      </c>
      <c r="AI147" s="23">
        <f t="shared" si="89"/>
        <v>0</v>
      </c>
      <c r="AJ147" s="23">
        <f t="shared" si="89"/>
        <v>0</v>
      </c>
      <c r="AK147" s="23">
        <f t="shared" si="89"/>
        <v>0</v>
      </c>
      <c r="AL147" s="23">
        <f t="shared" si="89"/>
        <v>0</v>
      </c>
      <c r="AM147" s="23">
        <f t="shared" si="89"/>
        <v>0</v>
      </c>
      <c r="AN147" s="23">
        <f t="shared" si="89"/>
        <v>0</v>
      </c>
      <c r="AO147" s="23">
        <f t="shared" si="89"/>
        <v>0</v>
      </c>
      <c r="AP147" s="23">
        <f t="shared" si="89"/>
        <v>0</v>
      </c>
      <c r="AQ147" s="23">
        <f t="shared" si="89"/>
        <v>0</v>
      </c>
      <c r="AR147" s="23">
        <f t="shared" si="89"/>
        <v>0</v>
      </c>
      <c r="AS147" s="23">
        <f t="shared" si="89"/>
        <v>0</v>
      </c>
      <c r="AT147" s="23">
        <f t="shared" si="89"/>
        <v>0</v>
      </c>
      <c r="AU147" s="23">
        <f t="shared" si="89"/>
        <v>0</v>
      </c>
      <c r="AV147" s="23">
        <f t="shared" si="89"/>
        <v>0</v>
      </c>
      <c r="AW147" s="23">
        <f t="shared" si="89"/>
        <v>0</v>
      </c>
      <c r="AX147" s="23">
        <f t="shared" si="89"/>
        <v>0</v>
      </c>
    </row>
    <row r="148" spans="1:50">
      <c r="A148" s="23" t="s">
        <v>4</v>
      </c>
      <c r="B148" s="23">
        <f t="shared" si="87"/>
        <v>0.81277425845446716</v>
      </c>
      <c r="C148" s="23">
        <f t="shared" ref="C148:AX148" si="90">C131*C114</f>
        <v>0.81110216028982973</v>
      </c>
      <c r="D148" s="23">
        <f t="shared" si="90"/>
        <v>0.8094300621251922</v>
      </c>
      <c r="E148" s="23">
        <f t="shared" si="90"/>
        <v>0.80775796396055477</v>
      </c>
      <c r="F148" s="23">
        <f t="shared" si="90"/>
        <v>0.80608586579591746</v>
      </c>
      <c r="G148" s="23">
        <f t="shared" si="90"/>
        <v>0.8044137676312797</v>
      </c>
      <c r="H148" s="23">
        <f t="shared" si="90"/>
        <v>0.80355376690735691</v>
      </c>
      <c r="I148" s="23">
        <f t="shared" si="90"/>
        <v>0.80269376618343413</v>
      </c>
      <c r="J148" s="23">
        <f t="shared" si="90"/>
        <v>0.80183376545951135</v>
      </c>
      <c r="K148" s="23">
        <f t="shared" si="90"/>
        <v>0.80097376473558857</v>
      </c>
      <c r="L148" s="23">
        <f t="shared" si="90"/>
        <v>0.80011376401166578</v>
      </c>
      <c r="M148" s="23">
        <f t="shared" si="90"/>
        <v>0.79893211289237898</v>
      </c>
      <c r="N148" s="23">
        <f t="shared" si="90"/>
        <v>0.79775046177309217</v>
      </c>
      <c r="O148" s="23">
        <f t="shared" si="90"/>
        <v>0.79656881065380536</v>
      </c>
      <c r="P148" s="23">
        <f t="shared" si="90"/>
        <v>0.79538715953451866</v>
      </c>
      <c r="Q148" s="23">
        <f t="shared" si="90"/>
        <v>0.79420550841523196</v>
      </c>
      <c r="R148" s="23">
        <f t="shared" si="90"/>
        <v>0.79230931737248134</v>
      </c>
      <c r="S148" s="23">
        <f t="shared" si="90"/>
        <v>0.79041312632973071</v>
      </c>
      <c r="T148" s="23">
        <f t="shared" si="90"/>
        <v>0.78851693528698008</v>
      </c>
      <c r="U148" s="23">
        <f t="shared" si="90"/>
        <v>0.78662074424422934</v>
      </c>
      <c r="V148" s="23">
        <f t="shared" si="90"/>
        <v>0.78472455320147871</v>
      </c>
      <c r="W148" s="23">
        <f t="shared" si="90"/>
        <v>0.78139151483260327</v>
      </c>
      <c r="X148" s="23">
        <f t="shared" si="90"/>
        <v>0.77805847646372783</v>
      </c>
      <c r="Y148" s="23">
        <f t="shared" si="90"/>
        <v>0.77472543809485228</v>
      </c>
      <c r="Z148" s="23">
        <f t="shared" si="90"/>
        <v>0.77139239972597684</v>
      </c>
      <c r="AA148" s="23">
        <f t="shared" si="90"/>
        <v>0.76805936135710129</v>
      </c>
      <c r="AB148" s="23">
        <f t="shared" si="90"/>
        <v>0.76306291540393434</v>
      </c>
      <c r="AC148" s="23">
        <f t="shared" si="90"/>
        <v>0.75806646945076739</v>
      </c>
      <c r="AD148" s="23">
        <f t="shared" si="90"/>
        <v>0.75307002349760055</v>
      </c>
      <c r="AE148" s="23">
        <f t="shared" si="90"/>
        <v>0.7480735775444336</v>
      </c>
      <c r="AF148" s="23">
        <f t="shared" si="90"/>
        <v>0.74307713159126654</v>
      </c>
      <c r="AG148" s="23">
        <f t="shared" si="90"/>
        <v>0.74212733109912754</v>
      </c>
      <c r="AH148" s="23">
        <f t="shared" si="90"/>
        <v>0.74117753060698854</v>
      </c>
      <c r="AI148" s="23">
        <f t="shared" si="90"/>
        <v>0.74022773011484944</v>
      </c>
      <c r="AJ148" s="23">
        <f t="shared" si="90"/>
        <v>0.74022773011484944</v>
      </c>
      <c r="AK148" s="23">
        <f t="shared" si="90"/>
        <v>0.74022773011484944</v>
      </c>
      <c r="AL148" s="23">
        <f t="shared" si="90"/>
        <v>0.74022773011484944</v>
      </c>
      <c r="AM148" s="23">
        <f t="shared" si="90"/>
        <v>0.74022773011484944</v>
      </c>
      <c r="AN148" s="23">
        <f t="shared" si="90"/>
        <v>0.74022773011484944</v>
      </c>
      <c r="AO148" s="23">
        <f t="shared" si="90"/>
        <v>0.74022773011484944</v>
      </c>
      <c r="AP148" s="23">
        <f t="shared" si="90"/>
        <v>0.74022773011484944</v>
      </c>
      <c r="AQ148" s="23">
        <f t="shared" si="90"/>
        <v>0.74022773011484944</v>
      </c>
      <c r="AR148" s="23">
        <f t="shared" si="90"/>
        <v>0.74022773011484944</v>
      </c>
      <c r="AS148" s="23">
        <f t="shared" si="90"/>
        <v>0.74022773011484944</v>
      </c>
      <c r="AT148" s="23">
        <f t="shared" si="90"/>
        <v>0.74022773011484944</v>
      </c>
      <c r="AU148" s="23">
        <f t="shared" si="90"/>
        <v>0.74022773011484944</v>
      </c>
      <c r="AV148" s="23">
        <f t="shared" si="90"/>
        <v>0.74022773011484944</v>
      </c>
      <c r="AW148" s="23">
        <f t="shared" si="90"/>
        <v>0.74022773011484944</v>
      </c>
      <c r="AX148" s="23">
        <f t="shared" si="90"/>
        <v>0.74022773011484944</v>
      </c>
    </row>
    <row r="149" spans="1:50">
      <c r="A149" s="23" t="s">
        <v>5</v>
      </c>
      <c r="B149" s="23">
        <f t="shared" si="87"/>
        <v>0.8604041815216773</v>
      </c>
      <c r="C149" s="23">
        <f t="shared" ref="C149:AX149" si="91">C132*C115</f>
        <v>0.85804339394589701</v>
      </c>
      <c r="D149" s="23">
        <f t="shared" si="91"/>
        <v>0.85568260637011673</v>
      </c>
      <c r="E149" s="23">
        <f t="shared" si="91"/>
        <v>0.85332181879433644</v>
      </c>
      <c r="F149" s="23">
        <f t="shared" si="91"/>
        <v>0.85096103121855615</v>
      </c>
      <c r="G149" s="23">
        <f t="shared" si="91"/>
        <v>0.84860024364277575</v>
      </c>
      <c r="H149" s="23">
        <f t="shared" si="91"/>
        <v>0.8483595907756899</v>
      </c>
      <c r="I149" s="23">
        <f t="shared" si="91"/>
        <v>0.84811893790860404</v>
      </c>
      <c r="J149" s="23">
        <f t="shared" si="91"/>
        <v>0.8478782850415183</v>
      </c>
      <c r="K149" s="23">
        <f t="shared" si="91"/>
        <v>0.84763763217443244</v>
      </c>
      <c r="L149" s="23">
        <f t="shared" si="91"/>
        <v>0.84739697930734681</v>
      </c>
      <c r="M149" s="23">
        <f t="shared" si="91"/>
        <v>0.84662738340618537</v>
      </c>
      <c r="N149" s="23">
        <f t="shared" si="91"/>
        <v>0.84585778750502394</v>
      </c>
      <c r="O149" s="23">
        <f t="shared" si="91"/>
        <v>0.84508819160386262</v>
      </c>
      <c r="P149" s="23">
        <f t="shared" si="91"/>
        <v>0.84431859570270129</v>
      </c>
      <c r="Q149" s="23">
        <f t="shared" si="91"/>
        <v>0.84354899980154008</v>
      </c>
      <c r="R149" s="23">
        <f t="shared" si="91"/>
        <v>0.8427692099762405</v>
      </c>
      <c r="S149" s="23">
        <f t="shared" si="91"/>
        <v>0.84198942015094091</v>
      </c>
      <c r="T149" s="23">
        <f t="shared" si="91"/>
        <v>0.84120963032564133</v>
      </c>
      <c r="U149" s="23">
        <f t="shared" si="91"/>
        <v>0.84042984050034175</v>
      </c>
      <c r="V149" s="23">
        <f t="shared" si="91"/>
        <v>0.83965005067504239</v>
      </c>
      <c r="W149" s="23">
        <f t="shared" si="91"/>
        <v>0.83784589161563472</v>
      </c>
      <c r="X149" s="23">
        <f t="shared" si="91"/>
        <v>0.83604173255622705</v>
      </c>
      <c r="Y149" s="23">
        <f t="shared" si="91"/>
        <v>0.83423757349681926</v>
      </c>
      <c r="Z149" s="23">
        <f t="shared" si="91"/>
        <v>0.83243341443741148</v>
      </c>
      <c r="AA149" s="23">
        <f t="shared" si="91"/>
        <v>0.83062925537800403</v>
      </c>
      <c r="AB149" s="23">
        <f t="shared" si="91"/>
        <v>0.82850282762426486</v>
      </c>
      <c r="AC149" s="23">
        <f t="shared" si="91"/>
        <v>0.82637639987052558</v>
      </c>
      <c r="AD149" s="23">
        <f t="shared" si="91"/>
        <v>0.82424997211678641</v>
      </c>
      <c r="AE149" s="23">
        <f t="shared" si="91"/>
        <v>0.82212354436304713</v>
      </c>
      <c r="AF149" s="23">
        <f t="shared" si="91"/>
        <v>0.81999711660930785</v>
      </c>
      <c r="AG149" s="23">
        <f t="shared" si="91"/>
        <v>0.81386615274865592</v>
      </c>
      <c r="AH149" s="23">
        <f t="shared" si="91"/>
        <v>0.807735188888004</v>
      </c>
      <c r="AI149" s="23">
        <f t="shared" si="91"/>
        <v>0.80160422502735218</v>
      </c>
      <c r="AJ149" s="23">
        <f t="shared" si="91"/>
        <v>0.80160422502735218</v>
      </c>
      <c r="AK149" s="23">
        <f t="shared" si="91"/>
        <v>0.80160422502735218</v>
      </c>
      <c r="AL149" s="23">
        <f t="shared" si="91"/>
        <v>0.80160422502735218</v>
      </c>
      <c r="AM149" s="23">
        <f t="shared" si="91"/>
        <v>0.80160422502735218</v>
      </c>
      <c r="AN149" s="23">
        <f t="shared" si="91"/>
        <v>0.80160422502735218</v>
      </c>
      <c r="AO149" s="23">
        <f t="shared" si="91"/>
        <v>0.80160422502735218</v>
      </c>
      <c r="AP149" s="23">
        <f t="shared" si="91"/>
        <v>0.80160422502735218</v>
      </c>
      <c r="AQ149" s="23">
        <f t="shared" si="91"/>
        <v>0.80160422502735218</v>
      </c>
      <c r="AR149" s="23">
        <f t="shared" si="91"/>
        <v>0.80160422502735218</v>
      </c>
      <c r="AS149" s="23">
        <f t="shared" si="91"/>
        <v>0.80160422502735218</v>
      </c>
      <c r="AT149" s="23">
        <f t="shared" si="91"/>
        <v>0.80160422502735218</v>
      </c>
      <c r="AU149" s="23">
        <f t="shared" si="91"/>
        <v>0.80160422502735218</v>
      </c>
      <c r="AV149" s="23">
        <f t="shared" si="91"/>
        <v>0.80160422502735218</v>
      </c>
      <c r="AW149" s="23">
        <f t="shared" si="91"/>
        <v>0.80160422502735218</v>
      </c>
      <c r="AX149" s="23">
        <f t="shared" si="91"/>
        <v>0.80160422502735218</v>
      </c>
    </row>
    <row r="150" spans="1:50">
      <c r="A150" s="23" t="s">
        <v>6</v>
      </c>
      <c r="B150" s="23">
        <f t="shared" si="87"/>
        <v>0.87594938107661746</v>
      </c>
      <c r="C150" s="23">
        <f t="shared" ref="C150:AX150" si="92">C133*C116</f>
        <v>0.88213551370881949</v>
      </c>
      <c r="D150" s="23">
        <f t="shared" si="92"/>
        <v>0.88832164634102151</v>
      </c>
      <c r="E150" s="23">
        <f t="shared" si="92"/>
        <v>0.89450777897322364</v>
      </c>
      <c r="F150" s="23">
        <f t="shared" si="92"/>
        <v>0.90069391160542578</v>
      </c>
      <c r="G150" s="23">
        <f t="shared" si="92"/>
        <v>0.90688004423762802</v>
      </c>
      <c r="H150" s="23">
        <f t="shared" si="92"/>
        <v>0.90392662461364415</v>
      </c>
      <c r="I150" s="23">
        <f t="shared" si="92"/>
        <v>0.90097320498966027</v>
      </c>
      <c r="J150" s="23">
        <f t="shared" si="92"/>
        <v>0.89801978536567639</v>
      </c>
      <c r="K150" s="23">
        <f t="shared" si="92"/>
        <v>0.89506636574169252</v>
      </c>
      <c r="L150" s="23">
        <f t="shared" si="92"/>
        <v>0.89211294611770875</v>
      </c>
      <c r="M150" s="23">
        <f t="shared" si="92"/>
        <v>0.89291825693875571</v>
      </c>
      <c r="N150" s="23">
        <f t="shared" si="92"/>
        <v>0.89372356775980277</v>
      </c>
      <c r="O150" s="23">
        <f t="shared" si="92"/>
        <v>0.89452887858084973</v>
      </c>
      <c r="P150" s="23">
        <f t="shared" si="92"/>
        <v>0.89533418940189669</v>
      </c>
      <c r="Q150" s="23">
        <f t="shared" si="92"/>
        <v>0.89613950022294386</v>
      </c>
      <c r="R150" s="23">
        <f t="shared" si="92"/>
        <v>0.89497445342490634</v>
      </c>
      <c r="S150" s="23">
        <f t="shared" si="92"/>
        <v>0.89380940662686881</v>
      </c>
      <c r="T150" s="23">
        <f t="shared" si="92"/>
        <v>0.89264435982883128</v>
      </c>
      <c r="U150" s="23">
        <f t="shared" si="92"/>
        <v>0.89147931303079375</v>
      </c>
      <c r="V150" s="23">
        <f t="shared" si="92"/>
        <v>0.89031426623275611</v>
      </c>
      <c r="W150" s="23">
        <f t="shared" si="92"/>
        <v>0.89118214830547426</v>
      </c>
      <c r="X150" s="23">
        <f t="shared" si="92"/>
        <v>0.89205003037819242</v>
      </c>
      <c r="Y150" s="23">
        <f t="shared" si="92"/>
        <v>0.89291791245091057</v>
      </c>
      <c r="Z150" s="23">
        <f t="shared" si="92"/>
        <v>0.89378579452362872</v>
      </c>
      <c r="AA150" s="23">
        <f t="shared" si="92"/>
        <v>0.89465367659634665</v>
      </c>
      <c r="AB150" s="23">
        <f t="shared" si="92"/>
        <v>0.89240484896613881</v>
      </c>
      <c r="AC150" s="23">
        <f t="shared" si="92"/>
        <v>0.89015602133593097</v>
      </c>
      <c r="AD150" s="23">
        <f t="shared" si="92"/>
        <v>0.88790719370572313</v>
      </c>
      <c r="AE150" s="23">
        <f t="shared" si="92"/>
        <v>0.88565836607551529</v>
      </c>
      <c r="AF150" s="23">
        <f t="shared" si="92"/>
        <v>0.88340953844530723</v>
      </c>
      <c r="AG150" s="23">
        <f t="shared" si="92"/>
        <v>0.88385795824935331</v>
      </c>
      <c r="AH150" s="23">
        <f t="shared" si="92"/>
        <v>0.88430637805339951</v>
      </c>
      <c r="AI150" s="23">
        <f t="shared" si="92"/>
        <v>0.88475479785744549</v>
      </c>
      <c r="AJ150" s="23">
        <f t="shared" si="92"/>
        <v>0.88475479785744549</v>
      </c>
      <c r="AK150" s="23">
        <f t="shared" si="92"/>
        <v>0.88475479785744549</v>
      </c>
      <c r="AL150" s="23">
        <f t="shared" si="92"/>
        <v>0.88475479785744549</v>
      </c>
      <c r="AM150" s="23">
        <f t="shared" si="92"/>
        <v>0.88475479785744549</v>
      </c>
      <c r="AN150" s="23">
        <f t="shared" si="92"/>
        <v>0.88475479785744549</v>
      </c>
      <c r="AO150" s="23">
        <f t="shared" si="92"/>
        <v>0.88475479785744549</v>
      </c>
      <c r="AP150" s="23">
        <f t="shared" si="92"/>
        <v>0.88475479785744549</v>
      </c>
      <c r="AQ150" s="23">
        <f t="shared" si="92"/>
        <v>0.88475479785744549</v>
      </c>
      <c r="AR150" s="23">
        <f t="shared" si="92"/>
        <v>0.88475479785744549</v>
      </c>
      <c r="AS150" s="23">
        <f t="shared" si="92"/>
        <v>0.88475479785744549</v>
      </c>
      <c r="AT150" s="23">
        <f t="shared" si="92"/>
        <v>0.88475479785744549</v>
      </c>
      <c r="AU150" s="23">
        <f t="shared" si="92"/>
        <v>0.88475479785744549</v>
      </c>
      <c r="AV150" s="23">
        <f t="shared" si="92"/>
        <v>0.88475479785744549</v>
      </c>
      <c r="AW150" s="23">
        <f t="shared" si="92"/>
        <v>0.88475479785744549</v>
      </c>
      <c r="AX150" s="23">
        <f t="shared" si="92"/>
        <v>0.88475479785744549</v>
      </c>
    </row>
    <row r="151" spans="1:50">
      <c r="A151" s="23" t="s">
        <v>24</v>
      </c>
      <c r="B151" s="23">
        <f t="shared" si="87"/>
        <v>0.89404521138578075</v>
      </c>
      <c r="C151" s="23">
        <f t="shared" ref="C151:AX151" si="93">C134*C117</f>
        <v>0.89620404198312642</v>
      </c>
      <c r="D151" s="23">
        <f t="shared" si="93"/>
        <v>0.89836287258047209</v>
      </c>
      <c r="E151" s="23">
        <f t="shared" si="93"/>
        <v>0.90052170317781788</v>
      </c>
      <c r="F151" s="23">
        <f t="shared" si="93"/>
        <v>0.90268053377516355</v>
      </c>
      <c r="G151" s="23">
        <f t="shared" si="93"/>
        <v>0.90483936437250923</v>
      </c>
      <c r="H151" s="23">
        <f t="shared" si="93"/>
        <v>0.90893148050113726</v>
      </c>
      <c r="I151" s="23">
        <f t="shared" si="93"/>
        <v>0.91302359662976529</v>
      </c>
      <c r="J151" s="23">
        <f t="shared" si="93"/>
        <v>0.91711571275839321</v>
      </c>
      <c r="K151" s="23">
        <f t="shared" si="93"/>
        <v>0.92120782888702113</v>
      </c>
      <c r="L151" s="23">
        <f t="shared" si="93"/>
        <v>0.92529994501564927</v>
      </c>
      <c r="M151" s="23">
        <f t="shared" si="93"/>
        <v>0.92592235029471326</v>
      </c>
      <c r="N151" s="23">
        <f t="shared" si="93"/>
        <v>0.92654475557377736</v>
      </c>
      <c r="O151" s="23">
        <f t="shared" si="93"/>
        <v>0.92716716085284134</v>
      </c>
      <c r="P151" s="23">
        <f t="shared" si="93"/>
        <v>0.92778956613190533</v>
      </c>
      <c r="Q151" s="23">
        <f t="shared" si="93"/>
        <v>0.92841197141096932</v>
      </c>
      <c r="R151" s="23">
        <f t="shared" si="93"/>
        <v>0.92913361911386638</v>
      </c>
      <c r="S151" s="23">
        <f t="shared" si="93"/>
        <v>0.92985526681676345</v>
      </c>
      <c r="T151" s="23">
        <f t="shared" si="93"/>
        <v>0.93057691451966051</v>
      </c>
      <c r="U151" s="23">
        <f t="shared" si="93"/>
        <v>0.93129856222255758</v>
      </c>
      <c r="V151" s="23">
        <f t="shared" si="93"/>
        <v>0.93202020992545465</v>
      </c>
      <c r="W151" s="23">
        <f t="shared" si="93"/>
        <v>0.93202338016678488</v>
      </c>
      <c r="X151" s="23">
        <f t="shared" si="93"/>
        <v>0.93202655040811511</v>
      </c>
      <c r="Y151" s="23">
        <f t="shared" si="93"/>
        <v>0.93202972064944534</v>
      </c>
      <c r="Z151" s="23">
        <f t="shared" si="93"/>
        <v>0.93203289089077557</v>
      </c>
      <c r="AA151" s="23">
        <f t="shared" si="93"/>
        <v>0.93203606113210602</v>
      </c>
      <c r="AB151" s="23">
        <f t="shared" si="93"/>
        <v>0.93193285756299538</v>
      </c>
      <c r="AC151" s="23">
        <f t="shared" si="93"/>
        <v>0.93182965399388473</v>
      </c>
      <c r="AD151" s="23">
        <f t="shared" si="93"/>
        <v>0.93172645042477409</v>
      </c>
      <c r="AE151" s="23">
        <f t="shared" si="93"/>
        <v>0.93162324685566344</v>
      </c>
      <c r="AF151" s="23">
        <f t="shared" si="93"/>
        <v>0.93152004328655291</v>
      </c>
      <c r="AG151" s="23">
        <f t="shared" si="93"/>
        <v>0.93081198103046503</v>
      </c>
      <c r="AH151" s="23">
        <f t="shared" si="93"/>
        <v>0.93010391877437704</v>
      </c>
      <c r="AI151" s="23">
        <f t="shared" si="93"/>
        <v>0.92939585651828904</v>
      </c>
      <c r="AJ151" s="23">
        <f t="shared" si="93"/>
        <v>0.92939585651828904</v>
      </c>
      <c r="AK151" s="23">
        <f t="shared" si="93"/>
        <v>0.92939585651828904</v>
      </c>
      <c r="AL151" s="23">
        <f t="shared" si="93"/>
        <v>0.92939585651828904</v>
      </c>
      <c r="AM151" s="23">
        <f t="shared" si="93"/>
        <v>0.92939585651828904</v>
      </c>
      <c r="AN151" s="23">
        <f t="shared" si="93"/>
        <v>0.92939585651828904</v>
      </c>
      <c r="AO151" s="23">
        <f t="shared" si="93"/>
        <v>0.92939585651828904</v>
      </c>
      <c r="AP151" s="23">
        <f t="shared" si="93"/>
        <v>0.92939585651828904</v>
      </c>
      <c r="AQ151" s="23">
        <f t="shared" si="93"/>
        <v>0.92939585651828904</v>
      </c>
      <c r="AR151" s="23">
        <f t="shared" si="93"/>
        <v>0.92939585651828904</v>
      </c>
      <c r="AS151" s="23">
        <f t="shared" si="93"/>
        <v>0.92939585651828904</v>
      </c>
      <c r="AT151" s="23">
        <f t="shared" si="93"/>
        <v>0.92939585651828904</v>
      </c>
      <c r="AU151" s="23">
        <f t="shared" si="93"/>
        <v>0.92939585651828904</v>
      </c>
      <c r="AV151" s="23">
        <f t="shared" si="93"/>
        <v>0.92939585651828904</v>
      </c>
      <c r="AW151" s="23">
        <f t="shared" si="93"/>
        <v>0.92939585651828904</v>
      </c>
      <c r="AX151" s="23">
        <f t="shared" si="93"/>
        <v>0.92939585651828904</v>
      </c>
    </row>
    <row r="152" spans="1:50">
      <c r="C152" s="15"/>
      <c r="D152" s="15"/>
      <c r="E152" s="15"/>
      <c r="F152" s="15"/>
      <c r="G152" s="15"/>
      <c r="H152" s="15"/>
      <c r="I152" s="15"/>
      <c r="J152" s="15"/>
      <c r="K152" s="36"/>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6"/>
      <c r="AU152" s="16"/>
    </row>
    <row r="153" spans="1:50">
      <c r="C153" s="15"/>
      <c r="D153" s="15"/>
      <c r="E153" s="15"/>
      <c r="F153" s="15"/>
      <c r="G153" s="15"/>
      <c r="H153" s="15"/>
      <c r="I153" s="15"/>
      <c r="J153" s="15"/>
      <c r="K153" s="36"/>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6"/>
      <c r="AU153" s="16"/>
    </row>
    <row r="154" spans="1:50" ht="15">
      <c r="A154" s="154" t="s">
        <v>245</v>
      </c>
      <c r="C154" s="15"/>
      <c r="D154" s="15"/>
      <c r="E154" s="15"/>
      <c r="F154" s="15"/>
      <c r="G154" s="15"/>
      <c r="H154" s="15"/>
      <c r="I154" s="15"/>
      <c r="J154" s="15"/>
      <c r="K154" s="36"/>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6"/>
      <c r="AU154" s="16"/>
    </row>
    <row r="155" spans="1:50">
      <c r="A155" s="158" t="s">
        <v>231</v>
      </c>
      <c r="C155" s="15"/>
      <c r="D155" s="15"/>
      <c r="E155" s="15"/>
      <c r="F155" s="15"/>
      <c r="G155" s="15"/>
      <c r="H155" s="15"/>
      <c r="I155" s="15"/>
      <c r="J155" s="15"/>
      <c r="K155" s="36"/>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6"/>
      <c r="AU155" s="16"/>
    </row>
    <row r="156" spans="1:50">
      <c r="A156" s="19" t="s">
        <v>16</v>
      </c>
      <c r="C156" s="15"/>
      <c r="D156" s="15"/>
      <c r="E156" s="15"/>
      <c r="F156" s="15"/>
      <c r="G156" s="15"/>
      <c r="H156" s="15"/>
      <c r="I156" s="15"/>
      <c r="J156" s="15"/>
      <c r="K156" s="36"/>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6"/>
      <c r="AU156" s="16"/>
    </row>
    <row r="157" spans="1:50">
      <c r="A157" s="23" t="s">
        <v>20</v>
      </c>
      <c r="B157" s="28">
        <f t="shared" ref="B157:AG157" si="94">B104*B18</f>
        <v>12057</v>
      </c>
      <c r="C157" s="28">
        <f t="shared" si="94"/>
        <v>10962.575997278582</v>
      </c>
      <c r="D157" s="28">
        <f t="shared" si="94"/>
        <v>10016.01136292822</v>
      </c>
      <c r="E157" s="28">
        <f t="shared" si="94"/>
        <v>9171.1039501878367</v>
      </c>
      <c r="F157" s="28">
        <f t="shared" si="94"/>
        <v>8432.1069987303345</v>
      </c>
      <c r="G157" s="28">
        <f t="shared" si="94"/>
        <v>7748.7654969843861</v>
      </c>
      <c r="H157" s="28">
        <f t="shared" si="94"/>
        <v>7110.6950479783063</v>
      </c>
      <c r="I157" s="28">
        <f t="shared" si="94"/>
        <v>6550.5945291430944</v>
      </c>
      <c r="J157" s="28">
        <f t="shared" si="94"/>
        <v>6015.261158486258</v>
      </c>
      <c r="K157" s="28">
        <f t="shared" si="94"/>
        <v>5528.0057710294732</v>
      </c>
      <c r="L157" s="28">
        <f t="shared" si="94"/>
        <v>5077.5790544652382</v>
      </c>
      <c r="M157" s="28">
        <f t="shared" si="94"/>
        <v>4642.2096519173865</v>
      </c>
      <c r="N157" s="28">
        <f t="shared" si="94"/>
        <v>4217.5026617360209</v>
      </c>
      <c r="O157" s="28">
        <f t="shared" si="94"/>
        <v>3803.503536588742</v>
      </c>
      <c r="P157" s="28">
        <f t="shared" si="94"/>
        <v>3404.0201032385748</v>
      </c>
      <c r="Q157" s="28">
        <f t="shared" si="94"/>
        <v>3047.4222877176107</v>
      </c>
      <c r="R157" s="28">
        <f t="shared" si="94"/>
        <v>2745.9551200068668</v>
      </c>
      <c r="S157" s="28">
        <f t="shared" si="94"/>
        <v>2498.6344046405648</v>
      </c>
      <c r="T157" s="28">
        <f t="shared" si="94"/>
        <v>2294.2581477324347</v>
      </c>
      <c r="U157" s="28">
        <f t="shared" si="94"/>
        <v>2131.2010928877617</v>
      </c>
      <c r="V157" s="28">
        <f t="shared" si="94"/>
        <v>1971.9736157739239</v>
      </c>
      <c r="W157" s="28">
        <f t="shared" si="94"/>
        <v>1802.7049328533258</v>
      </c>
      <c r="X157" s="28">
        <f t="shared" si="94"/>
        <v>1630.8735314536921</v>
      </c>
      <c r="Y157" s="28">
        <f t="shared" si="94"/>
        <v>1466.8677319382423</v>
      </c>
      <c r="Z157" s="28">
        <f t="shared" si="94"/>
        <v>1304.4233693013343</v>
      </c>
      <c r="AA157" s="28">
        <f t="shared" si="94"/>
        <v>1163.3894666847532</v>
      </c>
      <c r="AB157" s="28">
        <f t="shared" si="94"/>
        <v>1046.8904943461562</v>
      </c>
      <c r="AC157" s="28">
        <f t="shared" si="94"/>
        <v>950.44763170317412</v>
      </c>
      <c r="AD157" s="28">
        <f t="shared" si="94"/>
        <v>869.45687337123991</v>
      </c>
      <c r="AE157" s="28">
        <f t="shared" si="94"/>
        <v>803.56761718937616</v>
      </c>
      <c r="AF157" s="28">
        <f t="shared" si="94"/>
        <v>745.39458310617204</v>
      </c>
      <c r="AG157" s="28">
        <f t="shared" si="94"/>
        <v>693.8110117897196</v>
      </c>
      <c r="AH157" s="28">
        <f t="shared" ref="AH157:AX157" si="95">AH104*AH18</f>
        <v>642.49942233104332</v>
      </c>
      <c r="AI157" s="28">
        <f t="shared" si="95"/>
        <v>593.13371225303729</v>
      </c>
      <c r="AJ157" s="28">
        <f t="shared" si="95"/>
        <v>543.12102670625222</v>
      </c>
      <c r="AK157" s="28">
        <f t="shared" si="95"/>
        <v>494.25773600326266</v>
      </c>
      <c r="AL157" s="28">
        <f t="shared" si="95"/>
        <v>447.42052007090354</v>
      </c>
      <c r="AM157" s="28">
        <f t="shared" si="95"/>
        <v>405.50592831220729</v>
      </c>
      <c r="AN157" s="28">
        <f t="shared" si="95"/>
        <v>367.84100814625941</v>
      </c>
      <c r="AO157" s="28">
        <f t="shared" si="95"/>
        <v>332.41159343299637</v>
      </c>
      <c r="AP157" s="28">
        <f t="shared" si="95"/>
        <v>300.0844811207125</v>
      </c>
      <c r="AQ157" s="28">
        <f t="shared" si="95"/>
        <v>270.96325315467101</v>
      </c>
      <c r="AR157" s="28">
        <f t="shared" si="95"/>
        <v>244.40068327464965</v>
      </c>
      <c r="AS157" s="28">
        <f t="shared" si="95"/>
        <v>220.15041838002921</v>
      </c>
      <c r="AT157" s="28">
        <f t="shared" si="95"/>
        <v>198.50546121074694</v>
      </c>
      <c r="AU157" s="28">
        <f t="shared" si="95"/>
        <v>179.24601293905877</v>
      </c>
      <c r="AV157" s="28">
        <f t="shared" si="95"/>
        <v>161.5397788933742</v>
      </c>
      <c r="AW157" s="28">
        <f t="shared" si="95"/>
        <v>145.44939676855796</v>
      </c>
      <c r="AX157" s="28">
        <f t="shared" si="95"/>
        <v>130.73010103861952</v>
      </c>
    </row>
    <row r="158" spans="1:50">
      <c r="A158" s="23" t="s">
        <v>3</v>
      </c>
      <c r="B158" s="28">
        <f t="shared" ref="B158:AG158" si="96">B105*B19</f>
        <v>291835.77153558051</v>
      </c>
      <c r="C158" s="28">
        <f>C105*C19</f>
        <v>305332.25513784576</v>
      </c>
      <c r="D158" s="28">
        <f t="shared" si="96"/>
        <v>312484.29210618598</v>
      </c>
      <c r="E158" s="28">
        <f t="shared" si="96"/>
        <v>318655.59100334696</v>
      </c>
      <c r="F158" s="28">
        <f t="shared" si="96"/>
        <v>323474.48884028709</v>
      </c>
      <c r="G158" s="28">
        <f t="shared" si="96"/>
        <v>319352.95783799549</v>
      </c>
      <c r="H158" s="28">
        <f t="shared" si="96"/>
        <v>288741.84436763049</v>
      </c>
      <c r="I158" s="28">
        <f t="shared" si="96"/>
        <v>291433.3239073783</v>
      </c>
      <c r="J158" s="28">
        <f t="shared" si="96"/>
        <v>262027.4208856702</v>
      </c>
      <c r="K158" s="28">
        <f t="shared" si="96"/>
        <v>266119.47677897685</v>
      </c>
      <c r="L158" s="28">
        <f t="shared" si="96"/>
        <v>236352.5936055682</v>
      </c>
      <c r="M158" s="28">
        <f t="shared" si="96"/>
        <v>239767.63977867147</v>
      </c>
      <c r="N158" s="28">
        <f t="shared" si="96"/>
        <v>209272.92666463877</v>
      </c>
      <c r="O158" s="28">
        <f t="shared" si="96"/>
        <v>212401.88478127652</v>
      </c>
      <c r="P158" s="28">
        <f t="shared" si="96"/>
        <v>215739.92457878674</v>
      </c>
      <c r="Q158" s="28">
        <f t="shared" si="96"/>
        <v>218990.6806093363</v>
      </c>
      <c r="R158" s="28">
        <f t="shared" si="96"/>
        <v>221359.73391665003</v>
      </c>
      <c r="S158" s="28">
        <f t="shared" si="96"/>
        <v>222335.43360966601</v>
      </c>
      <c r="T158" s="28">
        <f t="shared" si="96"/>
        <v>221658.05680070817</v>
      </c>
      <c r="U158" s="28">
        <f t="shared" si="96"/>
        <v>219302.38361419557</v>
      </c>
      <c r="V158" s="28">
        <f t="shared" si="96"/>
        <v>217032.71851898052</v>
      </c>
      <c r="W158" s="28">
        <f t="shared" si="96"/>
        <v>217949.79550805534</v>
      </c>
      <c r="X158" s="28">
        <f t="shared" si="96"/>
        <v>221016.12418314049</v>
      </c>
      <c r="Y158" s="28">
        <f t="shared" si="96"/>
        <v>226138.43095320434</v>
      </c>
      <c r="Z158" s="28">
        <f t="shared" si="96"/>
        <v>234066.02518603305</v>
      </c>
      <c r="AA158" s="28">
        <f t="shared" si="96"/>
        <v>241301.23624128525</v>
      </c>
      <c r="AB158" s="28">
        <f t="shared" si="96"/>
        <v>244347.2179315174</v>
      </c>
      <c r="AC158" s="28">
        <f t="shared" si="96"/>
        <v>244865.95704969042</v>
      </c>
      <c r="AD158" s="28">
        <f t="shared" si="96"/>
        <v>243958.62485688148</v>
      </c>
      <c r="AE158" s="28">
        <f t="shared" si="96"/>
        <v>240321.57987400278</v>
      </c>
      <c r="AF158" s="28">
        <f t="shared" si="96"/>
        <v>237432.84315203759</v>
      </c>
      <c r="AG158" s="28">
        <f t="shared" si="96"/>
        <v>237596.52409472453</v>
      </c>
      <c r="AH158" s="28">
        <f t="shared" ref="AH158:AX158" si="97">AH105*AH19</f>
        <v>239868.32831974246</v>
      </c>
      <c r="AI158" s="28">
        <f t="shared" si="97"/>
        <v>243994.5722558733</v>
      </c>
      <c r="AJ158" s="28">
        <f t="shared" si="97"/>
        <v>250701.30134870755</v>
      </c>
      <c r="AK158" s="28">
        <f t="shared" si="97"/>
        <v>258525.07924798157</v>
      </c>
      <c r="AL158" s="28">
        <f t="shared" si="97"/>
        <v>267499.62148558156</v>
      </c>
      <c r="AM158" s="28">
        <f t="shared" si="97"/>
        <v>275365.1001742938</v>
      </c>
      <c r="AN158" s="28">
        <f t="shared" si="97"/>
        <v>282575.49199346296</v>
      </c>
      <c r="AO158" s="28">
        <f t="shared" si="97"/>
        <v>287627.20252107689</v>
      </c>
      <c r="AP158" s="28">
        <f t="shared" si="97"/>
        <v>290962.96992585168</v>
      </c>
      <c r="AQ158" s="28">
        <f t="shared" si="97"/>
        <v>292790.11515385937</v>
      </c>
      <c r="AR158" s="28">
        <f t="shared" si="97"/>
        <v>294960.92220688239</v>
      </c>
      <c r="AS158" s="28">
        <f t="shared" si="97"/>
        <v>297393.17250716325</v>
      </c>
      <c r="AT158" s="28">
        <f t="shared" si="97"/>
        <v>298692.40348590031</v>
      </c>
      <c r="AU158" s="28">
        <f t="shared" si="97"/>
        <v>299669.85816032009</v>
      </c>
      <c r="AV158" s="28">
        <f t="shared" si="97"/>
        <v>300707.35014151962</v>
      </c>
      <c r="AW158" s="28">
        <f t="shared" si="97"/>
        <v>301420.69981616427</v>
      </c>
      <c r="AX158" s="28">
        <f t="shared" si="97"/>
        <v>301743.06762104097</v>
      </c>
    </row>
    <row r="159" spans="1:50">
      <c r="A159" s="23" t="s">
        <v>4</v>
      </c>
      <c r="B159" s="28">
        <f t="shared" ref="B159:AG159" si="98">B106*B20</f>
        <v>279786.01581027667</v>
      </c>
      <c r="C159" s="28">
        <f t="shared" si="98"/>
        <v>283611.64293388161</v>
      </c>
      <c r="D159" s="28">
        <f t="shared" si="98"/>
        <v>291001.02870395727</v>
      </c>
      <c r="E159" s="28">
        <f t="shared" si="98"/>
        <v>298574.13133461907</v>
      </c>
      <c r="F159" s="28">
        <f t="shared" si="98"/>
        <v>306974.87404748885</v>
      </c>
      <c r="G159" s="28">
        <f t="shared" si="98"/>
        <v>323330.70703681756</v>
      </c>
      <c r="H159" s="28">
        <f t="shared" si="98"/>
        <v>338292.20645641151</v>
      </c>
      <c r="I159" s="28">
        <f t="shared" si="98"/>
        <v>346203.52276571887</v>
      </c>
      <c r="J159" s="28">
        <f t="shared" si="98"/>
        <v>353003.3903900687</v>
      </c>
      <c r="K159" s="28">
        <f t="shared" si="98"/>
        <v>358279.01822446741</v>
      </c>
      <c r="L159" s="28">
        <f t="shared" si="98"/>
        <v>353833.77249275951</v>
      </c>
      <c r="M159" s="28">
        <f t="shared" si="98"/>
        <v>356732.32803791034</v>
      </c>
      <c r="N159" s="28">
        <f t="shared" si="98"/>
        <v>361271.64676370891</v>
      </c>
      <c r="O159" s="28">
        <f t="shared" si="98"/>
        <v>366655.45495750045</v>
      </c>
      <c r="P159" s="28">
        <f t="shared" si="98"/>
        <v>373634.1518056647</v>
      </c>
      <c r="Q159" s="28">
        <f t="shared" si="98"/>
        <v>380480.57401378168</v>
      </c>
      <c r="R159" s="28">
        <f t="shared" si="98"/>
        <v>386608.6779270253</v>
      </c>
      <c r="S159" s="28">
        <f t="shared" si="98"/>
        <v>394281.44262543693</v>
      </c>
      <c r="T159" s="28">
        <f t="shared" si="98"/>
        <v>400772.91637338145</v>
      </c>
      <c r="U159" s="28">
        <f t="shared" si="98"/>
        <v>407689.92350955092</v>
      </c>
      <c r="V159" s="28">
        <f t="shared" si="98"/>
        <v>414413.2572694734</v>
      </c>
      <c r="W159" s="28">
        <f t="shared" si="98"/>
        <v>420889.72533214971</v>
      </c>
      <c r="X159" s="28">
        <f t="shared" si="98"/>
        <v>424749.37571342546</v>
      </c>
      <c r="Y159" s="28">
        <f t="shared" si="98"/>
        <v>425438.37908676045</v>
      </c>
      <c r="Z159" s="28">
        <f t="shared" si="98"/>
        <v>422925.04412590922</v>
      </c>
      <c r="AA159" s="28">
        <f t="shared" si="98"/>
        <v>420566.39901687414</v>
      </c>
      <c r="AB159" s="28">
        <f t="shared" si="98"/>
        <v>423340.55974987982</v>
      </c>
      <c r="AC159" s="28">
        <f t="shared" si="98"/>
        <v>430305.55927575048</v>
      </c>
      <c r="AD159" s="28">
        <f t="shared" si="98"/>
        <v>441258.7076202365</v>
      </c>
      <c r="AE159" s="28">
        <f t="shared" si="98"/>
        <v>457713.22130216972</v>
      </c>
      <c r="AF159" s="28">
        <f t="shared" si="98"/>
        <v>472810.81753786845</v>
      </c>
      <c r="AG159" s="28">
        <f t="shared" si="98"/>
        <v>480568.28607185668</v>
      </c>
      <c r="AH159" s="28">
        <f t="shared" ref="AH159:AX159" si="99">AH106*AH20</f>
        <v>483392.49954944575</v>
      </c>
      <c r="AI159" s="28">
        <f t="shared" si="99"/>
        <v>483406.09403280396</v>
      </c>
      <c r="AJ159" s="28">
        <f t="shared" si="99"/>
        <v>478480.78049858043</v>
      </c>
      <c r="AK159" s="28">
        <f t="shared" si="99"/>
        <v>475006.81136302819</v>
      </c>
      <c r="AL159" s="28">
        <f t="shared" si="99"/>
        <v>475726.69767407706</v>
      </c>
      <c r="AM159" s="28">
        <f t="shared" si="99"/>
        <v>480658.71065789578</v>
      </c>
      <c r="AN159" s="28">
        <f t="shared" si="99"/>
        <v>489295.51926786534</v>
      </c>
      <c r="AO159" s="28">
        <f t="shared" si="99"/>
        <v>503178.60595175612</v>
      </c>
      <c r="AP159" s="28">
        <f t="shared" si="99"/>
        <v>519298.09071870235</v>
      </c>
      <c r="AQ159" s="28">
        <f t="shared" si="99"/>
        <v>537728.27655512351</v>
      </c>
      <c r="AR159" s="28">
        <f t="shared" si="99"/>
        <v>553876.38624306733</v>
      </c>
      <c r="AS159" s="28">
        <f t="shared" si="99"/>
        <v>568663.28958143911</v>
      </c>
      <c r="AT159" s="28">
        <f t="shared" si="99"/>
        <v>579080.93370198982</v>
      </c>
      <c r="AU159" s="28">
        <f t="shared" si="99"/>
        <v>586006.33746081952</v>
      </c>
      <c r="AV159" s="28">
        <f t="shared" si="99"/>
        <v>589876.18316336139</v>
      </c>
      <c r="AW159" s="28">
        <f t="shared" si="99"/>
        <v>594443.38066467736</v>
      </c>
      <c r="AX159" s="28">
        <f t="shared" si="99"/>
        <v>599550.18837884383</v>
      </c>
    </row>
    <row r="160" spans="1:50">
      <c r="A160" s="23" t="s">
        <v>5</v>
      </c>
      <c r="B160" s="28">
        <f t="shared" ref="B160:AG160" si="100">B107*B21</f>
        <v>222240.16176470584</v>
      </c>
      <c r="C160" s="28">
        <f t="shared" si="100"/>
        <v>229427.53167319554</v>
      </c>
      <c r="D160" s="28">
        <f t="shared" si="100"/>
        <v>237889.01929265136</v>
      </c>
      <c r="E160" s="28">
        <f t="shared" si="100"/>
        <v>247226.18596357532</v>
      </c>
      <c r="F160" s="28">
        <f t="shared" si="100"/>
        <v>255224.11507905077</v>
      </c>
      <c r="G160" s="28">
        <f t="shared" si="100"/>
        <v>264479.76605090359</v>
      </c>
      <c r="H160" s="28">
        <f t="shared" si="100"/>
        <v>270217.8909858808</v>
      </c>
      <c r="I160" s="28">
        <f t="shared" si="100"/>
        <v>279581.78715250251</v>
      </c>
      <c r="J160" s="28">
        <f t="shared" si="100"/>
        <v>289270.20687784214</v>
      </c>
      <c r="K160" s="28">
        <f t="shared" si="100"/>
        <v>299886.68848615827</v>
      </c>
      <c r="L160" s="28">
        <f t="shared" si="100"/>
        <v>318750.73733577284</v>
      </c>
      <c r="M160" s="28">
        <f t="shared" si="100"/>
        <v>335221.96659604716</v>
      </c>
      <c r="N160" s="28">
        <f t="shared" si="100"/>
        <v>344806.60482090223</v>
      </c>
      <c r="O160" s="28">
        <f t="shared" si="100"/>
        <v>353348.13527212251</v>
      </c>
      <c r="P160" s="28">
        <f t="shared" si="100"/>
        <v>360416.59382738482</v>
      </c>
      <c r="Q160" s="28">
        <f t="shared" si="100"/>
        <v>358064.5139540087</v>
      </c>
      <c r="R160" s="28">
        <f t="shared" si="100"/>
        <v>361827.37752724241</v>
      </c>
      <c r="S160" s="28">
        <f t="shared" si="100"/>
        <v>367151.42947689519</v>
      </c>
      <c r="T160" s="28">
        <f t="shared" si="100"/>
        <v>373357.18341598805</v>
      </c>
      <c r="U160" s="28">
        <f t="shared" si="100"/>
        <v>381199.3590952612</v>
      </c>
      <c r="V160" s="28">
        <f t="shared" si="100"/>
        <v>388857.62143885012</v>
      </c>
      <c r="W160" s="28">
        <f t="shared" si="100"/>
        <v>395919.80446479091</v>
      </c>
      <c r="X160" s="28">
        <f t="shared" si="100"/>
        <v>404535.15806674748</v>
      </c>
      <c r="Y160" s="28">
        <f t="shared" si="100"/>
        <v>411941.59463454713</v>
      </c>
      <c r="Z160" s="28">
        <f t="shared" si="100"/>
        <v>419844.21056698146</v>
      </c>
      <c r="AA160" s="28">
        <f t="shared" si="100"/>
        <v>427496.51225289423</v>
      </c>
      <c r="AB160" s="28">
        <f t="shared" si="100"/>
        <v>435116.35315387655</v>
      </c>
      <c r="AC160" s="28">
        <f t="shared" si="100"/>
        <v>440023.47510851984</v>
      </c>
      <c r="AD160" s="28">
        <f t="shared" si="100"/>
        <v>441594.02564549353</v>
      </c>
      <c r="AE160" s="28">
        <f t="shared" si="100"/>
        <v>439892.67357629479</v>
      </c>
      <c r="AF160" s="28">
        <f t="shared" si="100"/>
        <v>438373.06339976843</v>
      </c>
      <c r="AG160" s="28">
        <f t="shared" si="100"/>
        <v>442222.62268236134</v>
      </c>
      <c r="AH160" s="28">
        <f t="shared" ref="AH160:AX160" si="101">AH107*AH21</f>
        <v>450489.37094698509</v>
      </c>
      <c r="AI160" s="28">
        <f t="shared" si="101"/>
        <v>462883.40337920288</v>
      </c>
      <c r="AJ160" s="28">
        <f t="shared" si="101"/>
        <v>479511.64729021571</v>
      </c>
      <c r="AK160" s="28">
        <f t="shared" si="101"/>
        <v>494553.12873181968</v>
      </c>
      <c r="AL160" s="28">
        <f t="shared" si="101"/>
        <v>503771.07707475446</v>
      </c>
      <c r="AM160" s="28">
        <f t="shared" si="101"/>
        <v>507840.99784026679</v>
      </c>
      <c r="AN160" s="28">
        <f t="shared" si="101"/>
        <v>508960.98599449411</v>
      </c>
      <c r="AO160" s="28">
        <f t="shared" si="101"/>
        <v>504518.18618125346</v>
      </c>
      <c r="AP160" s="28">
        <f t="shared" si="101"/>
        <v>501618.91648406192</v>
      </c>
      <c r="AQ160" s="28">
        <f t="shared" si="101"/>
        <v>503111.10818049626</v>
      </c>
      <c r="AR160" s="28">
        <f t="shared" si="101"/>
        <v>508988.68172086525</v>
      </c>
      <c r="AS160" s="28">
        <f t="shared" si="101"/>
        <v>518717.98774338386</v>
      </c>
      <c r="AT160" s="28">
        <f t="shared" si="101"/>
        <v>533954.69028062816</v>
      </c>
      <c r="AU160" s="28">
        <f t="shared" si="101"/>
        <v>551495.54215084552</v>
      </c>
      <c r="AV160" s="28">
        <f t="shared" si="101"/>
        <v>571423.63053314935</v>
      </c>
      <c r="AW160" s="28">
        <f t="shared" si="101"/>
        <v>588901.66038989078</v>
      </c>
      <c r="AX160" s="28">
        <f t="shared" si="101"/>
        <v>604922.62483730272</v>
      </c>
    </row>
    <row r="161" spans="1:50">
      <c r="A161" s="23" t="s">
        <v>6</v>
      </c>
      <c r="B161" s="28">
        <f t="shared" ref="B161:AG161" si="102">B108*B22</f>
        <v>164647.97368421053</v>
      </c>
      <c r="C161" s="28">
        <f t="shared" si="102"/>
        <v>165330.48431865888</v>
      </c>
      <c r="D161" s="28">
        <f t="shared" si="102"/>
        <v>166420.3217067779</v>
      </c>
      <c r="E161" s="28">
        <f t="shared" si="102"/>
        <v>167674.00086843158</v>
      </c>
      <c r="F161" s="28">
        <f t="shared" si="102"/>
        <v>171301.71648824343</v>
      </c>
      <c r="G161" s="28">
        <f t="shared" si="102"/>
        <v>177812.01037550764</v>
      </c>
      <c r="H161" s="28">
        <f t="shared" si="102"/>
        <v>184336.59084392976</v>
      </c>
      <c r="I161" s="28">
        <f t="shared" si="102"/>
        <v>191872.98110479649</v>
      </c>
      <c r="J161" s="28">
        <f t="shared" si="102"/>
        <v>200091.81506882841</v>
      </c>
      <c r="K161" s="28">
        <f t="shared" si="102"/>
        <v>207266.52937892196</v>
      </c>
      <c r="L161" s="28">
        <f t="shared" si="102"/>
        <v>215593.55257986474</v>
      </c>
      <c r="M161" s="28">
        <f t="shared" si="102"/>
        <v>222209.84037074776</v>
      </c>
      <c r="N161" s="28">
        <f t="shared" si="102"/>
        <v>232113.27110893818</v>
      </c>
      <c r="O161" s="28">
        <f t="shared" si="102"/>
        <v>242419.29877647225</v>
      </c>
      <c r="P161" s="28">
        <f t="shared" si="102"/>
        <v>253590.64230111567</v>
      </c>
      <c r="Q161" s="28">
        <f t="shared" si="102"/>
        <v>272359.76250573038</v>
      </c>
      <c r="R161" s="28">
        <f t="shared" si="102"/>
        <v>287764.65030368284</v>
      </c>
      <c r="S161" s="28">
        <f t="shared" si="102"/>
        <v>297289.64902843052</v>
      </c>
      <c r="T161" s="28">
        <f t="shared" si="102"/>
        <v>305952.98346049042</v>
      </c>
      <c r="U161" s="28">
        <f t="shared" si="102"/>
        <v>313378.36067890009</v>
      </c>
      <c r="V161" s="28">
        <f t="shared" si="102"/>
        <v>313177.88687520369</v>
      </c>
      <c r="W161" s="28">
        <f t="shared" si="102"/>
        <v>318458.5499248589</v>
      </c>
      <c r="X161" s="28">
        <f t="shared" si="102"/>
        <v>324997.61418407393</v>
      </c>
      <c r="Y161" s="28">
        <f t="shared" si="102"/>
        <v>332429.05552090827</v>
      </c>
      <c r="Z161" s="28">
        <f t="shared" si="102"/>
        <v>341413.07830247079</v>
      </c>
      <c r="AA161" s="28">
        <f t="shared" si="102"/>
        <v>350212.82898522576</v>
      </c>
      <c r="AB161" s="28">
        <f t="shared" si="102"/>
        <v>358740.53457236791</v>
      </c>
      <c r="AC161" s="28">
        <f t="shared" si="102"/>
        <v>368707.48553258984</v>
      </c>
      <c r="AD161" s="28">
        <f t="shared" si="102"/>
        <v>377648.99301837705</v>
      </c>
      <c r="AE161" s="28">
        <f t="shared" si="102"/>
        <v>387240.96420851687</v>
      </c>
      <c r="AF161" s="28">
        <f t="shared" si="102"/>
        <v>396585.60360093863</v>
      </c>
      <c r="AG161" s="28">
        <f t="shared" si="102"/>
        <v>403573.57368073816</v>
      </c>
      <c r="AH161" s="28">
        <f t="shared" ref="AH161:AX161" si="103">AH108*AH22</f>
        <v>407985.7688390658</v>
      </c>
      <c r="AI161" s="28">
        <f t="shared" si="103"/>
        <v>409175.79342845583</v>
      </c>
      <c r="AJ161" s="28">
        <f t="shared" si="103"/>
        <v>409612.63062998711</v>
      </c>
      <c r="AK161" s="28">
        <f t="shared" si="103"/>
        <v>410298.28125374974</v>
      </c>
      <c r="AL161" s="28">
        <f t="shared" si="103"/>
        <v>413802.87485438387</v>
      </c>
      <c r="AM161" s="28">
        <f t="shared" si="103"/>
        <v>421509.0223804253</v>
      </c>
      <c r="AN161" s="28">
        <f t="shared" si="103"/>
        <v>432919.09698741121</v>
      </c>
      <c r="AO161" s="28">
        <f t="shared" si="103"/>
        <v>449704.81385595881</v>
      </c>
      <c r="AP161" s="28">
        <f t="shared" si="103"/>
        <v>464834.36638277874</v>
      </c>
      <c r="AQ161" s="28">
        <f t="shared" si="103"/>
        <v>474348.65235787671</v>
      </c>
      <c r="AR161" s="28">
        <f t="shared" si="103"/>
        <v>478967.95836435998</v>
      </c>
      <c r="AS161" s="28">
        <f t="shared" si="103"/>
        <v>480747.11570457701</v>
      </c>
      <c r="AT161" s="28">
        <f t="shared" si="103"/>
        <v>477443.97615319275</v>
      </c>
      <c r="AU161" s="28">
        <f t="shared" si="103"/>
        <v>475604.73602635728</v>
      </c>
      <c r="AV161" s="28">
        <f t="shared" si="103"/>
        <v>477820.73056810559</v>
      </c>
      <c r="AW161" s="28">
        <f t="shared" si="103"/>
        <v>484231.21047212958</v>
      </c>
      <c r="AX161" s="28">
        <f t="shared" si="103"/>
        <v>494304.61979093502</v>
      </c>
    </row>
    <row r="162" spans="1:50">
      <c r="A162" s="23" t="s">
        <v>24</v>
      </c>
      <c r="B162" s="28">
        <f t="shared" ref="B162:AG162" si="104">B109*B23</f>
        <v>119983.66666666669</v>
      </c>
      <c r="C162" s="28">
        <f t="shared" si="104"/>
        <v>127858.82685581774</v>
      </c>
      <c r="D162" s="28">
        <f t="shared" si="104"/>
        <v>135365.52800438524</v>
      </c>
      <c r="E162" s="28">
        <f t="shared" si="104"/>
        <v>143007.703379838</v>
      </c>
      <c r="F162" s="28">
        <f t="shared" si="104"/>
        <v>150129.36392285503</v>
      </c>
      <c r="G162" s="28">
        <f t="shared" si="104"/>
        <v>155919.34445763752</v>
      </c>
      <c r="H162" s="28">
        <f t="shared" si="104"/>
        <v>160487.12422252388</v>
      </c>
      <c r="I162" s="28">
        <f t="shared" si="104"/>
        <v>165182.61710639909</v>
      </c>
      <c r="J162" s="28">
        <f t="shared" si="104"/>
        <v>170200.89272409453</v>
      </c>
      <c r="K162" s="28">
        <f t="shared" si="104"/>
        <v>176625.25784206222</v>
      </c>
      <c r="L162" s="28">
        <f t="shared" si="104"/>
        <v>184204.21139270777</v>
      </c>
      <c r="M162" s="28">
        <f t="shared" si="104"/>
        <v>191397.92961460477</v>
      </c>
      <c r="N162" s="28">
        <f t="shared" si="104"/>
        <v>199453.71109062788</v>
      </c>
      <c r="O162" s="28">
        <f t="shared" si="104"/>
        <v>208243.26107932554</v>
      </c>
      <c r="P162" s="28">
        <f t="shared" si="104"/>
        <v>217246.75129708787</v>
      </c>
      <c r="Q162" s="28">
        <f t="shared" si="104"/>
        <v>227897.53180504867</v>
      </c>
      <c r="R162" s="28">
        <f t="shared" si="104"/>
        <v>237133.44011567999</v>
      </c>
      <c r="S162" s="28">
        <f t="shared" si="104"/>
        <v>249407.62418454263</v>
      </c>
      <c r="T162" s="28">
        <f t="shared" si="104"/>
        <v>262357.07665579452</v>
      </c>
      <c r="U162" s="28">
        <f t="shared" si="104"/>
        <v>275945.16706702195</v>
      </c>
      <c r="V162" s="28">
        <f t="shared" si="104"/>
        <v>296489.38777390798</v>
      </c>
      <c r="W162" s="28">
        <f t="shared" si="104"/>
        <v>313204.43591023126</v>
      </c>
      <c r="X162" s="28">
        <f t="shared" si="104"/>
        <v>327367.10736583109</v>
      </c>
      <c r="Y162" s="28">
        <f t="shared" si="104"/>
        <v>341243.30822935887</v>
      </c>
      <c r="Z162" s="28">
        <f t="shared" si="104"/>
        <v>354551.88770566322</v>
      </c>
      <c r="AA162" s="28">
        <f t="shared" si="104"/>
        <v>367070.03533442557</v>
      </c>
      <c r="AB162" s="28">
        <f t="shared" si="104"/>
        <v>380490.22070624179</v>
      </c>
      <c r="AC162" s="28">
        <f t="shared" si="104"/>
        <v>393000.92727407132</v>
      </c>
      <c r="AD162" s="28">
        <f t="shared" si="104"/>
        <v>406122.88763216441</v>
      </c>
      <c r="AE162" s="28">
        <f t="shared" si="104"/>
        <v>420187.38555447932</v>
      </c>
      <c r="AF162" s="28">
        <f t="shared" si="104"/>
        <v>433618.12525775924</v>
      </c>
      <c r="AG162" s="28">
        <f t="shared" si="104"/>
        <v>448332.47912334674</v>
      </c>
      <c r="AH162" s="28">
        <f t="shared" ref="AH162:AX162" si="105">AH109*AH23</f>
        <v>463728.69080363977</v>
      </c>
      <c r="AI162" s="28">
        <f t="shared" si="105"/>
        <v>478979.99327523116</v>
      </c>
      <c r="AJ162" s="28">
        <f t="shared" si="105"/>
        <v>497414.6677650506</v>
      </c>
      <c r="AK162" s="28">
        <f t="shared" si="105"/>
        <v>515394.24575494422</v>
      </c>
      <c r="AL162" s="28">
        <f t="shared" si="105"/>
        <v>532254.59120435035</v>
      </c>
      <c r="AM162" s="28">
        <f t="shared" si="105"/>
        <v>547697.38726881996</v>
      </c>
      <c r="AN162" s="28">
        <f t="shared" si="105"/>
        <v>560469.84836801491</v>
      </c>
      <c r="AO162" s="28">
        <f t="shared" si="105"/>
        <v>572216.70922096551</v>
      </c>
      <c r="AP162" s="28">
        <f t="shared" si="105"/>
        <v>583958.48925174784</v>
      </c>
      <c r="AQ162" s="28">
        <f t="shared" si="105"/>
        <v>597374.03727109323</v>
      </c>
      <c r="AR162" s="28">
        <f t="shared" si="105"/>
        <v>613846.78857223713</v>
      </c>
      <c r="AS162" s="28">
        <f t="shared" si="105"/>
        <v>631785.71998478484</v>
      </c>
      <c r="AT162" s="28">
        <f t="shared" si="105"/>
        <v>653970.76706649724</v>
      </c>
      <c r="AU162" s="28">
        <f t="shared" si="105"/>
        <v>674983.59589082492</v>
      </c>
      <c r="AV162" s="28">
        <f t="shared" si="105"/>
        <v>692743.97269574634</v>
      </c>
      <c r="AW162" s="28">
        <f t="shared" si="105"/>
        <v>708747.11086219794</v>
      </c>
      <c r="AX162" s="28">
        <f t="shared" si="105"/>
        <v>723475.68849616195</v>
      </c>
    </row>
    <row r="163" spans="1:50">
      <c r="A163" s="22" t="s">
        <v>1</v>
      </c>
      <c r="B163" s="28">
        <f>SUM(B157:B162)</f>
        <v>1090550.5894614402</v>
      </c>
      <c r="C163" s="28">
        <f t="shared" ref="C163:AX163" si="106">SUM(C157:C162)</f>
        <v>1122523.3169166781</v>
      </c>
      <c r="D163" s="28">
        <f t="shared" si="106"/>
        <v>1153176.201176886</v>
      </c>
      <c r="E163" s="28">
        <f t="shared" si="106"/>
        <v>1184308.7164999987</v>
      </c>
      <c r="F163" s="28">
        <f t="shared" si="106"/>
        <v>1215536.6653766555</v>
      </c>
      <c r="G163" s="28">
        <f t="shared" si="106"/>
        <v>1248643.5512558462</v>
      </c>
      <c r="H163" s="28">
        <f t="shared" si="106"/>
        <v>1249186.3519243547</v>
      </c>
      <c r="I163" s="28">
        <f t="shared" si="106"/>
        <v>1280824.8265659383</v>
      </c>
      <c r="J163" s="28">
        <f t="shared" si="106"/>
        <v>1280608.9871049901</v>
      </c>
      <c r="K163" s="28">
        <f t="shared" si="106"/>
        <v>1313704.9764816163</v>
      </c>
      <c r="L163" s="28">
        <f t="shared" si="106"/>
        <v>1313812.4464611383</v>
      </c>
      <c r="M163" s="28">
        <f t="shared" si="106"/>
        <v>1349971.9140498987</v>
      </c>
      <c r="N163" s="28">
        <f t="shared" si="106"/>
        <v>1351135.6631105519</v>
      </c>
      <c r="O163" s="28">
        <f t="shared" si="106"/>
        <v>1386871.5384032859</v>
      </c>
      <c r="P163" s="28">
        <f t="shared" si="106"/>
        <v>1424032.0839132783</v>
      </c>
      <c r="Q163" s="28">
        <f t="shared" si="106"/>
        <v>1460840.4851756233</v>
      </c>
      <c r="R163" s="28">
        <f t="shared" si="106"/>
        <v>1497439.8349102875</v>
      </c>
      <c r="S163" s="28">
        <f t="shared" si="106"/>
        <v>1532964.2133296118</v>
      </c>
      <c r="T163" s="28">
        <f t="shared" si="106"/>
        <v>1566392.4748540949</v>
      </c>
      <c r="U163" s="28">
        <f t="shared" si="106"/>
        <v>1599646.3950578175</v>
      </c>
      <c r="V163" s="28">
        <f t="shared" si="106"/>
        <v>1631942.8454921895</v>
      </c>
      <c r="W163" s="28">
        <f t="shared" si="106"/>
        <v>1668225.0160729394</v>
      </c>
      <c r="X163" s="28">
        <f t="shared" si="106"/>
        <v>1704296.2530446721</v>
      </c>
      <c r="Y163" s="28">
        <f t="shared" si="106"/>
        <v>1738657.6361567173</v>
      </c>
      <c r="Z163" s="28">
        <f t="shared" si="106"/>
        <v>1774104.6692563591</v>
      </c>
      <c r="AA163" s="28">
        <f t="shared" si="106"/>
        <v>1807810.4012973895</v>
      </c>
      <c r="AB163" s="28">
        <f t="shared" si="106"/>
        <v>1843081.7766082296</v>
      </c>
      <c r="AC163" s="28">
        <f t="shared" si="106"/>
        <v>1877853.8518723252</v>
      </c>
      <c r="AD163" s="28">
        <f t="shared" si="106"/>
        <v>1911452.6956465242</v>
      </c>
      <c r="AE163" s="28">
        <f t="shared" si="106"/>
        <v>1946159.3921326529</v>
      </c>
      <c r="AF163" s="28">
        <f t="shared" si="106"/>
        <v>1979565.8475314784</v>
      </c>
      <c r="AG163" s="28">
        <f t="shared" si="106"/>
        <v>2012987.2966648173</v>
      </c>
      <c r="AH163" s="28">
        <f t="shared" si="106"/>
        <v>2046107.1578812099</v>
      </c>
      <c r="AI163" s="28">
        <f t="shared" si="106"/>
        <v>2079032.9900838202</v>
      </c>
      <c r="AJ163" s="28">
        <f t="shared" si="106"/>
        <v>2116264.1485592476</v>
      </c>
      <c r="AK163" s="28">
        <f t="shared" si="106"/>
        <v>2154271.8040875266</v>
      </c>
      <c r="AL163" s="28">
        <f t="shared" si="106"/>
        <v>2193502.2828132184</v>
      </c>
      <c r="AM163" s="28">
        <f t="shared" si="106"/>
        <v>2233476.7242500139</v>
      </c>
      <c r="AN163" s="28">
        <f t="shared" si="106"/>
        <v>2274588.7836193945</v>
      </c>
      <c r="AO163" s="28">
        <f t="shared" si="106"/>
        <v>2317577.9293244439</v>
      </c>
      <c r="AP163" s="28">
        <f t="shared" si="106"/>
        <v>2360972.917244263</v>
      </c>
      <c r="AQ163" s="28">
        <f t="shared" si="106"/>
        <v>2405623.1527716038</v>
      </c>
      <c r="AR163" s="28">
        <f t="shared" si="106"/>
        <v>2450885.1377906865</v>
      </c>
      <c r="AS163" s="28">
        <f t="shared" si="106"/>
        <v>2497527.4359397278</v>
      </c>
      <c r="AT163" s="28">
        <f t="shared" si="106"/>
        <v>2543341.2761494191</v>
      </c>
      <c r="AU163" s="28">
        <f t="shared" si="106"/>
        <v>2587939.3157021068</v>
      </c>
      <c r="AV163" s="28">
        <f t="shared" si="106"/>
        <v>2632733.4068807755</v>
      </c>
      <c r="AW163" s="28">
        <f t="shared" si="106"/>
        <v>2677889.5116018285</v>
      </c>
      <c r="AX163" s="28">
        <f t="shared" si="106"/>
        <v>2724126.919225323</v>
      </c>
    </row>
    <row r="164" spans="1:50">
      <c r="A164" s="22"/>
      <c r="K164" s="17"/>
    </row>
    <row r="165" spans="1:50">
      <c r="A165" s="21" t="s">
        <v>15</v>
      </c>
      <c r="K165" s="17"/>
    </row>
    <row r="166" spans="1:50">
      <c r="A166" s="23" t="s">
        <v>20</v>
      </c>
      <c r="B166" s="28">
        <f t="shared" ref="B166:AG166" si="107">B112*B27</f>
        <v>41160</v>
      </c>
      <c r="C166" s="28">
        <f t="shared" si="107"/>
        <v>37699.9654419789</v>
      </c>
      <c r="D166" s="28">
        <f t="shared" si="107"/>
        <v>34660.891506002183</v>
      </c>
      <c r="E166" s="28">
        <f t="shared" si="107"/>
        <v>31877.873896871595</v>
      </c>
      <c r="F166" s="28">
        <f t="shared" si="107"/>
        <v>29356.249372317212</v>
      </c>
      <c r="G166" s="28">
        <f t="shared" si="107"/>
        <v>27063.232588245733</v>
      </c>
      <c r="H166" s="28">
        <f t="shared" si="107"/>
        <v>24905.524051223634</v>
      </c>
      <c r="I166" s="28">
        <f t="shared" si="107"/>
        <v>22958.630931896787</v>
      </c>
      <c r="J166" s="28">
        <f t="shared" si="107"/>
        <v>21108.814626332038</v>
      </c>
      <c r="K166" s="28">
        <f t="shared" si="107"/>
        <v>19442.932595945775</v>
      </c>
      <c r="L166" s="28">
        <f t="shared" si="107"/>
        <v>17847.794529847604</v>
      </c>
      <c r="M166" s="28">
        <f t="shared" si="107"/>
        <v>16310.929015100655</v>
      </c>
      <c r="N166" s="28">
        <f t="shared" si="107"/>
        <v>14809.303446663727</v>
      </c>
      <c r="O166" s="28">
        <f t="shared" si="107"/>
        <v>13346.162117447167</v>
      </c>
      <c r="P166" s="28">
        <f t="shared" si="107"/>
        <v>11931.357713422663</v>
      </c>
      <c r="Q166" s="28">
        <f t="shared" si="107"/>
        <v>10674.585179877582</v>
      </c>
      <c r="R166" s="28">
        <f t="shared" si="107"/>
        <v>9594.4185766350492</v>
      </c>
      <c r="S166" s="28">
        <f t="shared" si="107"/>
        <v>8723.8329887661166</v>
      </c>
      <c r="T166" s="28">
        <f t="shared" si="107"/>
        <v>7989.208678284228</v>
      </c>
      <c r="U166" s="28">
        <f t="shared" si="107"/>
        <v>7425.0710232309593</v>
      </c>
      <c r="V166" s="28">
        <f t="shared" si="107"/>
        <v>6872.7968339556373</v>
      </c>
      <c r="W166" s="28">
        <f t="shared" si="107"/>
        <v>6283.5883974288781</v>
      </c>
      <c r="X166" s="28">
        <f t="shared" si="107"/>
        <v>5675.9116273329137</v>
      </c>
      <c r="Y166" s="28">
        <f t="shared" si="107"/>
        <v>5097.3192096661714</v>
      </c>
      <c r="Z166" s="28">
        <f t="shared" si="107"/>
        <v>4515.2242683650784</v>
      </c>
      <c r="AA166" s="28">
        <f t="shared" si="107"/>
        <v>4012.4622970238274</v>
      </c>
      <c r="AB166" s="28">
        <f t="shared" si="107"/>
        <v>3599.0890232240122</v>
      </c>
      <c r="AC166" s="28">
        <f t="shared" si="107"/>
        <v>3256.4572718673444</v>
      </c>
      <c r="AD166" s="28">
        <f t="shared" si="107"/>
        <v>2971.512936432619</v>
      </c>
      <c r="AE166" s="28">
        <f t="shared" si="107"/>
        <v>2737.09600796731</v>
      </c>
      <c r="AF166" s="28">
        <f t="shared" si="107"/>
        <v>2529.9658732313897</v>
      </c>
      <c r="AG166" s="28">
        <f t="shared" si="107"/>
        <v>2348.4915625660092</v>
      </c>
      <c r="AH166" s="28">
        <f t="shared" ref="AH166:AX166" si="108">AH112*AH27</f>
        <v>2173.6218147921682</v>
      </c>
      <c r="AI166" s="28">
        <f t="shared" si="108"/>
        <v>2007.6425211332469</v>
      </c>
      <c r="AJ166" s="28">
        <f t="shared" si="108"/>
        <v>1840.2301527082234</v>
      </c>
      <c r="AK166" s="28">
        <f t="shared" si="108"/>
        <v>1678.5623808132905</v>
      </c>
      <c r="AL166" s="28">
        <f t="shared" si="108"/>
        <v>1524.035964820655</v>
      </c>
      <c r="AM166" s="28">
        <f t="shared" si="108"/>
        <v>1383.8677355364039</v>
      </c>
      <c r="AN166" s="28">
        <f t="shared" si="108"/>
        <v>1255.392585206567</v>
      </c>
      <c r="AO166" s="28">
        <f t="shared" si="108"/>
        <v>1136.4443243787657</v>
      </c>
      <c r="AP166" s="28">
        <f t="shared" si="108"/>
        <v>1025.7875767045259</v>
      </c>
      <c r="AQ166" s="28">
        <f t="shared" si="108"/>
        <v>924.22961132831597</v>
      </c>
      <c r="AR166" s="28">
        <f t="shared" si="108"/>
        <v>830.93835431105242</v>
      </c>
      <c r="AS166" s="28">
        <f t="shared" si="108"/>
        <v>746.40042678459474</v>
      </c>
      <c r="AT166" s="28">
        <f t="shared" si="108"/>
        <v>670.15344451813485</v>
      </c>
      <c r="AU166" s="28">
        <f t="shared" si="108"/>
        <v>603.40879711027014</v>
      </c>
      <c r="AV166" s="28">
        <f t="shared" si="108"/>
        <v>542.42314504369961</v>
      </c>
      <c r="AW166" s="28">
        <f t="shared" si="108"/>
        <v>488.03953718356684</v>
      </c>
      <c r="AX166" s="28">
        <f t="shared" si="108"/>
        <v>438.66993748912955</v>
      </c>
    </row>
    <row r="167" spans="1:50">
      <c r="A167" s="23" t="s">
        <v>3</v>
      </c>
      <c r="B167" s="28">
        <f t="shared" ref="B167:AG167" si="109">B113*B28</f>
        <v>343828.22846441949</v>
      </c>
      <c r="C167" s="28">
        <f t="shared" si="109"/>
        <v>363148.26415656466</v>
      </c>
      <c r="D167" s="28">
        <f t="shared" si="109"/>
        <v>376027.21500580327</v>
      </c>
      <c r="E167" s="28">
        <f t="shared" si="109"/>
        <v>388512.02192170301</v>
      </c>
      <c r="F167" s="28">
        <f t="shared" si="109"/>
        <v>400493.40574586799</v>
      </c>
      <c r="G167" s="28">
        <f t="shared" si="109"/>
        <v>401227.336469537</v>
      </c>
      <c r="H167" s="28">
        <f t="shared" si="109"/>
        <v>366463.52734765486</v>
      </c>
      <c r="I167" s="28">
        <f t="shared" si="109"/>
        <v>373294.41052514629</v>
      </c>
      <c r="J167" s="28">
        <f t="shared" si="109"/>
        <v>338142.76976701996</v>
      </c>
      <c r="K167" s="28">
        <f t="shared" si="109"/>
        <v>345050.87108948943</v>
      </c>
      <c r="L167" s="28">
        <f t="shared" si="109"/>
        <v>308428.89643225895</v>
      </c>
      <c r="M167" s="28">
        <f t="shared" si="109"/>
        <v>314187.84177095606</v>
      </c>
      <c r="N167" s="28">
        <f t="shared" si="109"/>
        <v>274782.17649895628</v>
      </c>
      <c r="O167" s="28">
        <f t="shared" si="109"/>
        <v>279637.44483229279</v>
      </c>
      <c r="P167" s="28">
        <f t="shared" si="109"/>
        <v>285081.62686903856</v>
      </c>
      <c r="Q167" s="28">
        <f t="shared" si="109"/>
        <v>289637.31994377036</v>
      </c>
      <c r="R167" s="28">
        <f t="shared" si="109"/>
        <v>292482.06026174285</v>
      </c>
      <c r="S167" s="28">
        <f t="shared" si="109"/>
        <v>293422.43234492419</v>
      </c>
      <c r="T167" s="28">
        <f t="shared" si="109"/>
        <v>292174.20299944107</v>
      </c>
      <c r="U167" s="28">
        <f t="shared" si="109"/>
        <v>288607.67678686528</v>
      </c>
      <c r="V167" s="28">
        <f t="shared" si="109"/>
        <v>285290.70588076464</v>
      </c>
      <c r="W167" s="28">
        <f t="shared" si="109"/>
        <v>282860.94561298133</v>
      </c>
      <c r="X167" s="28">
        <f t="shared" si="109"/>
        <v>283682.64406546485</v>
      </c>
      <c r="Y167" s="28">
        <f t="shared" si="109"/>
        <v>286512.50030319771</v>
      </c>
      <c r="Z167" s="28">
        <f t="shared" si="109"/>
        <v>293625.72549973388</v>
      </c>
      <c r="AA167" s="28">
        <f t="shared" si="109"/>
        <v>299667.62034437968</v>
      </c>
      <c r="AB167" s="28">
        <f t="shared" si="109"/>
        <v>303920.0347677141</v>
      </c>
      <c r="AC167" s="28">
        <f t="shared" si="109"/>
        <v>304545.48074393719</v>
      </c>
      <c r="AD167" s="28">
        <f t="shared" si="109"/>
        <v>303408.58143911796</v>
      </c>
      <c r="AE167" s="28">
        <f t="shared" si="109"/>
        <v>298179.34809546155</v>
      </c>
      <c r="AF167" s="28">
        <f t="shared" si="109"/>
        <v>293980.22722293902</v>
      </c>
      <c r="AG167" s="28">
        <f t="shared" si="109"/>
        <v>292301.29707589519</v>
      </c>
      <c r="AH167" s="28">
        <f t="shared" ref="AH167:AX167" si="110">AH113*AH28</f>
        <v>293151.73771655269</v>
      </c>
      <c r="AI167" s="28">
        <f t="shared" si="110"/>
        <v>296489.37476508785</v>
      </c>
      <c r="AJ167" s="28">
        <f t="shared" si="110"/>
        <v>303522.25741071207</v>
      </c>
      <c r="AK167" s="28">
        <f t="shared" si="110"/>
        <v>311797.70878953626</v>
      </c>
      <c r="AL167" s="28">
        <f t="shared" si="110"/>
        <v>321656.85384022671</v>
      </c>
      <c r="AM167" s="28">
        <f t="shared" si="110"/>
        <v>330849.60709441092</v>
      </c>
      <c r="AN167" s="28">
        <f t="shared" si="110"/>
        <v>339606.08692497021</v>
      </c>
      <c r="AO167" s="28">
        <f t="shared" si="110"/>
        <v>345950.72886272735</v>
      </c>
      <c r="AP167" s="28">
        <f t="shared" si="110"/>
        <v>350700.75267293776</v>
      </c>
      <c r="AQ167" s="28">
        <f t="shared" si="110"/>
        <v>353883.6456957006</v>
      </c>
      <c r="AR167" s="28">
        <f t="shared" si="110"/>
        <v>357119.04658608872</v>
      </c>
      <c r="AS167" s="28">
        <f t="shared" si="110"/>
        <v>360033.40944019071</v>
      </c>
      <c r="AT167" s="28">
        <f t="shared" si="110"/>
        <v>362196.0992631198</v>
      </c>
      <c r="AU167" s="28">
        <f t="shared" si="110"/>
        <v>363310.04134072753</v>
      </c>
      <c r="AV167" s="28">
        <f t="shared" si="110"/>
        <v>363764.63965775189</v>
      </c>
      <c r="AW167" s="28">
        <f t="shared" si="110"/>
        <v>363440.78240709659</v>
      </c>
      <c r="AX167" s="28">
        <f t="shared" si="110"/>
        <v>362797.64912913577</v>
      </c>
    </row>
    <row r="168" spans="1:50">
      <c r="A168" s="23" t="s">
        <v>4</v>
      </c>
      <c r="B168" s="28">
        <f t="shared" ref="B168:AG168" si="111">B114*B29</f>
        <v>312605.98418972333</v>
      </c>
      <c r="C168" s="28">
        <f t="shared" si="111"/>
        <v>323248.54394030583</v>
      </c>
      <c r="D168" s="28">
        <f t="shared" si="111"/>
        <v>338336.09995789547</v>
      </c>
      <c r="E168" s="28">
        <f t="shared" si="111"/>
        <v>354605.74617868353</v>
      </c>
      <c r="F168" s="28">
        <f t="shared" si="111"/>
        <v>371223.49943153065</v>
      </c>
      <c r="G168" s="28">
        <f t="shared" si="111"/>
        <v>398396.37579837046</v>
      </c>
      <c r="H168" s="28">
        <f t="shared" si="111"/>
        <v>420715.84218591795</v>
      </c>
      <c r="I168" s="28">
        <f t="shared" si="111"/>
        <v>435624.31498904823</v>
      </c>
      <c r="J168" s="28">
        <f t="shared" si="111"/>
        <v>450093.34756538749</v>
      </c>
      <c r="K168" s="28">
        <f t="shared" si="111"/>
        <v>463980.07269838441</v>
      </c>
      <c r="L168" s="28">
        <f t="shared" si="111"/>
        <v>465062.12476296065</v>
      </c>
      <c r="M168" s="28">
        <f t="shared" si="111"/>
        <v>473185.12036699511</v>
      </c>
      <c r="N168" s="28">
        <f t="shared" si="111"/>
        <v>483202.24119873258</v>
      </c>
      <c r="O168" s="28">
        <f t="shared" si="111"/>
        <v>493644.04735670169</v>
      </c>
      <c r="P168" s="28">
        <f t="shared" si="111"/>
        <v>504973.01368379663</v>
      </c>
      <c r="Q168" s="28">
        <f t="shared" si="111"/>
        <v>517106.4123236491</v>
      </c>
      <c r="R168" s="28">
        <f t="shared" si="111"/>
        <v>528190.6294984126</v>
      </c>
      <c r="S168" s="28">
        <f t="shared" si="111"/>
        <v>540376.99959908903</v>
      </c>
      <c r="T168" s="28">
        <f t="shared" si="111"/>
        <v>551398.85360909114</v>
      </c>
      <c r="U168" s="28">
        <f t="shared" si="111"/>
        <v>563646.01470150438</v>
      </c>
      <c r="V168" s="28">
        <f t="shared" si="111"/>
        <v>574171.96943377715</v>
      </c>
      <c r="W168" s="28">
        <f t="shared" si="111"/>
        <v>581226.35743550945</v>
      </c>
      <c r="X168" s="28">
        <f t="shared" si="111"/>
        <v>584515.65238489909</v>
      </c>
      <c r="Y168" s="28">
        <f t="shared" si="111"/>
        <v>583444.95270379516</v>
      </c>
      <c r="Z168" s="28">
        <f t="shared" si="111"/>
        <v>577766.73625555879</v>
      </c>
      <c r="AA168" s="28">
        <f t="shared" si="111"/>
        <v>572574.42882321461</v>
      </c>
      <c r="AB168" s="28">
        <f t="shared" si="111"/>
        <v>568822.9610991166</v>
      </c>
      <c r="AC168" s="28">
        <f t="shared" si="111"/>
        <v>571607.8922258399</v>
      </c>
      <c r="AD168" s="28">
        <f t="shared" si="111"/>
        <v>578415.76443796651</v>
      </c>
      <c r="AE168" s="28">
        <f t="shared" si="111"/>
        <v>593890.37669748301</v>
      </c>
      <c r="AF168" s="28">
        <f t="shared" si="111"/>
        <v>607206.96423406666</v>
      </c>
      <c r="AG168" s="28">
        <f t="shared" si="111"/>
        <v>616520.796055938</v>
      </c>
      <c r="AH168" s="28">
        <f t="shared" ref="AH168:AX168" si="112">AH114*AH29</f>
        <v>618508.94340387895</v>
      </c>
      <c r="AI168" s="28">
        <f t="shared" si="112"/>
        <v>616915.41323820699</v>
      </c>
      <c r="AJ168" s="28">
        <f t="shared" si="112"/>
        <v>607846.88331656996</v>
      </c>
      <c r="AK168" s="28">
        <f t="shared" si="112"/>
        <v>600840.62785103288</v>
      </c>
      <c r="AL168" s="28">
        <f t="shared" si="112"/>
        <v>599419.39060921245</v>
      </c>
      <c r="AM168" s="28">
        <f t="shared" si="112"/>
        <v>603170.12451770436</v>
      </c>
      <c r="AN168" s="28">
        <f t="shared" si="112"/>
        <v>612050.63659589225</v>
      </c>
      <c r="AO168" s="28">
        <f t="shared" si="112"/>
        <v>626866.29461414099</v>
      </c>
      <c r="AP168" s="28">
        <f t="shared" si="112"/>
        <v>644240.91989539668</v>
      </c>
      <c r="AQ168" s="28">
        <f t="shared" si="112"/>
        <v>664879.94946645887</v>
      </c>
      <c r="AR168" s="28">
        <f t="shared" si="112"/>
        <v>684111.80612257286</v>
      </c>
      <c r="AS168" s="28">
        <f t="shared" si="112"/>
        <v>702415.41720512265</v>
      </c>
      <c r="AT168" s="28">
        <f t="shared" si="112"/>
        <v>715723.97156485752</v>
      </c>
      <c r="AU168" s="28">
        <f t="shared" si="112"/>
        <v>725712.60455502733</v>
      </c>
      <c r="AV168" s="28">
        <f t="shared" si="112"/>
        <v>732462.74122594472</v>
      </c>
      <c r="AW168" s="28">
        <f t="shared" si="112"/>
        <v>739324.65228410927</v>
      </c>
      <c r="AX168" s="28">
        <f t="shared" si="112"/>
        <v>745535.90316750307</v>
      </c>
    </row>
    <row r="169" spans="1:50">
      <c r="A169" s="23" t="s">
        <v>5</v>
      </c>
      <c r="B169" s="28">
        <f t="shared" ref="B169:AG169" si="113">B115*B30</f>
        <v>262684.83823529416</v>
      </c>
      <c r="C169" s="28">
        <f t="shared" si="113"/>
        <v>268205.48799282062</v>
      </c>
      <c r="D169" s="28">
        <f t="shared" si="113"/>
        <v>275878.9177545766</v>
      </c>
      <c r="E169" s="28">
        <f t="shared" si="113"/>
        <v>283743.15789821756</v>
      </c>
      <c r="F169" s="28">
        <f t="shared" si="113"/>
        <v>291338.42249210976</v>
      </c>
      <c r="G169" s="28">
        <f t="shared" si="113"/>
        <v>302386.81641869212</v>
      </c>
      <c r="H169" s="28">
        <f t="shared" si="113"/>
        <v>313720.83159007778</v>
      </c>
      <c r="I169" s="28">
        <f t="shared" si="113"/>
        <v>329520.49906456785</v>
      </c>
      <c r="J169" s="28">
        <f t="shared" si="113"/>
        <v>346549.8999318796</v>
      </c>
      <c r="K169" s="28">
        <f t="shared" si="113"/>
        <v>363978.14216859784</v>
      </c>
      <c r="L169" s="28">
        <f t="shared" si="113"/>
        <v>392053.29685841984</v>
      </c>
      <c r="M169" s="28">
        <f t="shared" si="113"/>
        <v>414625.60149457841</v>
      </c>
      <c r="N169" s="28">
        <f t="shared" si="113"/>
        <v>429950.35924659116</v>
      </c>
      <c r="O169" s="28">
        <f t="shared" si="113"/>
        <v>444869.63564772217</v>
      </c>
      <c r="P169" s="28">
        <f t="shared" si="113"/>
        <v>459198.71032623242</v>
      </c>
      <c r="Q169" s="28">
        <f t="shared" si="113"/>
        <v>461142.93172150792</v>
      </c>
      <c r="R169" s="28">
        <f t="shared" si="113"/>
        <v>470191.89824547427</v>
      </c>
      <c r="S169" s="28">
        <f t="shared" si="113"/>
        <v>481083.28504454234</v>
      </c>
      <c r="T169" s="28">
        <f t="shared" si="113"/>
        <v>492451.68847930338</v>
      </c>
      <c r="U169" s="28">
        <f t="shared" si="113"/>
        <v>504729.38544072572</v>
      </c>
      <c r="V169" s="28">
        <f t="shared" si="113"/>
        <v>517806.30870094389</v>
      </c>
      <c r="W169" s="28">
        <f t="shared" si="113"/>
        <v>529723.03789863538</v>
      </c>
      <c r="X169" s="28">
        <f t="shared" si="113"/>
        <v>542742.40798258397</v>
      </c>
      <c r="Y169" s="28">
        <f t="shared" si="113"/>
        <v>554616.15513700841</v>
      </c>
      <c r="Z169" s="28">
        <f t="shared" si="113"/>
        <v>567764.54005069425</v>
      </c>
      <c r="AA169" s="28">
        <f t="shared" si="113"/>
        <v>579162.06271710095</v>
      </c>
      <c r="AB169" s="28">
        <f t="shared" si="113"/>
        <v>587916.37701893749</v>
      </c>
      <c r="AC169" s="28">
        <f t="shared" si="113"/>
        <v>592870.52606471069</v>
      </c>
      <c r="AD169" s="28">
        <f t="shared" si="113"/>
        <v>593386.62167656783</v>
      </c>
      <c r="AE169" s="28">
        <f t="shared" si="113"/>
        <v>589252.11768094788</v>
      </c>
      <c r="AF169" s="28">
        <f t="shared" si="113"/>
        <v>585607.50080347003</v>
      </c>
      <c r="AG169" s="28">
        <f t="shared" si="113"/>
        <v>581872.79204149882</v>
      </c>
      <c r="AH169" s="28">
        <f t="shared" ref="AH169:AX169" si="114">AH115*AH30</f>
        <v>584830.16295690381</v>
      </c>
      <c r="AI169" s="28">
        <f t="shared" si="114"/>
        <v>591826.00254614418</v>
      </c>
      <c r="AJ169" s="28">
        <f t="shared" si="114"/>
        <v>612344.66589416936</v>
      </c>
      <c r="AK169" s="28">
        <f t="shared" si="114"/>
        <v>630824.84969794983</v>
      </c>
      <c r="AL169" s="28">
        <f t="shared" si="114"/>
        <v>641793.20030899916</v>
      </c>
      <c r="AM169" s="28">
        <f t="shared" si="114"/>
        <v>645175.16853438958</v>
      </c>
      <c r="AN169" s="28">
        <f t="shared" si="114"/>
        <v>644805.62898665189</v>
      </c>
      <c r="AO169" s="28">
        <f t="shared" si="114"/>
        <v>635904.61567194818</v>
      </c>
      <c r="AP169" s="28">
        <f t="shared" si="114"/>
        <v>629169.53697326838</v>
      </c>
      <c r="AQ169" s="28">
        <f t="shared" si="114"/>
        <v>628248.49371871201</v>
      </c>
      <c r="AR169" s="28">
        <f t="shared" si="114"/>
        <v>632694.19075071369</v>
      </c>
      <c r="AS169" s="28">
        <f t="shared" si="114"/>
        <v>642461.73823267198</v>
      </c>
      <c r="AT169" s="28">
        <f t="shared" si="114"/>
        <v>658416.06712339132</v>
      </c>
      <c r="AU169" s="28">
        <f t="shared" si="114"/>
        <v>677014.08674825099</v>
      </c>
      <c r="AV169" s="28">
        <f t="shared" si="114"/>
        <v>699005.29705765133</v>
      </c>
      <c r="AW169" s="28">
        <f t="shared" si="114"/>
        <v>719503.11869582569</v>
      </c>
      <c r="AX169" s="28">
        <f t="shared" si="114"/>
        <v>739022.18157524173</v>
      </c>
    </row>
    <row r="170" spans="1:50">
      <c r="A170" s="23" t="s">
        <v>6</v>
      </c>
      <c r="B170" s="28">
        <f t="shared" ref="B170:AG170" si="115">B116*B31</f>
        <v>221115.02631578947</v>
      </c>
      <c r="C170" s="28">
        <f t="shared" si="115"/>
        <v>222239.92851071773</v>
      </c>
      <c r="D170" s="28">
        <f t="shared" si="115"/>
        <v>223865.04977275449</v>
      </c>
      <c r="E170" s="28">
        <f t="shared" si="115"/>
        <v>226647.69751289848</v>
      </c>
      <c r="F170" s="28">
        <f t="shared" si="115"/>
        <v>231516.16442688185</v>
      </c>
      <c r="G170" s="28">
        <f t="shared" si="115"/>
        <v>238570.21259746008</v>
      </c>
      <c r="H170" s="28">
        <f t="shared" si="115"/>
        <v>244192.1619328775</v>
      </c>
      <c r="I170" s="28">
        <f t="shared" si="115"/>
        <v>251769.75434872066</v>
      </c>
      <c r="J170" s="28">
        <f t="shared" si="115"/>
        <v>259562.74074230975</v>
      </c>
      <c r="K170" s="28">
        <f t="shared" si="115"/>
        <v>267167.46444387204</v>
      </c>
      <c r="L170" s="28">
        <f t="shared" si="115"/>
        <v>277971.68865492463</v>
      </c>
      <c r="M170" s="28">
        <f t="shared" si="115"/>
        <v>289500.17142816947</v>
      </c>
      <c r="N170" s="28">
        <f t="shared" si="115"/>
        <v>305377.29959141475</v>
      </c>
      <c r="O170" s="28">
        <f t="shared" si="115"/>
        <v>322440.98504437454</v>
      </c>
      <c r="P170" s="28">
        <f t="shared" si="115"/>
        <v>339867.9629627706</v>
      </c>
      <c r="Q170" s="28">
        <f t="shared" si="115"/>
        <v>367720.98638198257</v>
      </c>
      <c r="R170" s="28">
        <f t="shared" si="115"/>
        <v>389480.35248817131</v>
      </c>
      <c r="S170" s="28">
        <f t="shared" si="115"/>
        <v>404457.69459272438</v>
      </c>
      <c r="T170" s="28">
        <f t="shared" si="115"/>
        <v>419064.39174268243</v>
      </c>
      <c r="U170" s="28">
        <f t="shared" si="115"/>
        <v>433052.12293234264</v>
      </c>
      <c r="V170" s="28">
        <f t="shared" si="115"/>
        <v>435925.46448981063</v>
      </c>
      <c r="W170" s="28">
        <f t="shared" si="115"/>
        <v>446432.35010073747</v>
      </c>
      <c r="X170" s="28">
        <f t="shared" si="115"/>
        <v>458627.89801827929</v>
      </c>
      <c r="Y170" s="28">
        <f t="shared" si="115"/>
        <v>471408.86853515863</v>
      </c>
      <c r="Z170" s="28">
        <f t="shared" si="115"/>
        <v>485131.73490891879</v>
      </c>
      <c r="AA170" s="28">
        <f t="shared" si="115"/>
        <v>499633.66015405534</v>
      </c>
      <c r="AB170" s="28">
        <f t="shared" si="115"/>
        <v>512002.11121188971</v>
      </c>
      <c r="AC170" s="28">
        <f t="shared" si="115"/>
        <v>525404.79987729853</v>
      </c>
      <c r="AD170" s="28">
        <f t="shared" si="115"/>
        <v>537724.58767292928</v>
      </c>
      <c r="AE170" s="28">
        <f t="shared" si="115"/>
        <v>551342.70302442799</v>
      </c>
      <c r="AF170" s="28">
        <f t="shared" si="115"/>
        <v>563185.94849242154</v>
      </c>
      <c r="AG170" s="28">
        <f t="shared" si="115"/>
        <v>574429.00950379542</v>
      </c>
      <c r="AH170" s="28">
        <f t="shared" ref="AH170:AX170" si="116">AH116*AH31</f>
        <v>581969.98615434475</v>
      </c>
      <c r="AI170" s="28">
        <f t="shared" si="116"/>
        <v>585113.12095746875</v>
      </c>
      <c r="AJ170" s="28">
        <f t="shared" si="116"/>
        <v>583480.7483554217</v>
      </c>
      <c r="AK170" s="28">
        <f t="shared" si="116"/>
        <v>582367.72681971709</v>
      </c>
      <c r="AL170" s="28">
        <f t="shared" si="116"/>
        <v>584142.54494421906</v>
      </c>
      <c r="AM170" s="28">
        <f t="shared" si="116"/>
        <v>592785.7145644885</v>
      </c>
      <c r="AN170" s="28">
        <f t="shared" si="116"/>
        <v>605562.45860034786</v>
      </c>
      <c r="AO170" s="28">
        <f t="shared" si="116"/>
        <v>627676.90477279469</v>
      </c>
      <c r="AP170" s="28">
        <f t="shared" si="116"/>
        <v>647507.79881197144</v>
      </c>
      <c r="AQ170" s="28">
        <f t="shared" si="116"/>
        <v>659469.68367900408</v>
      </c>
      <c r="AR170" s="28">
        <f t="shared" si="116"/>
        <v>663608.56662338122</v>
      </c>
      <c r="AS170" s="28">
        <f t="shared" si="116"/>
        <v>663797.01939532487</v>
      </c>
      <c r="AT170" s="28">
        <f t="shared" si="116"/>
        <v>655452.01214193343</v>
      </c>
      <c r="AU170" s="28">
        <f t="shared" si="116"/>
        <v>649362.24486828072</v>
      </c>
      <c r="AV170" s="28">
        <f t="shared" si="116"/>
        <v>649181.75488951779</v>
      </c>
      <c r="AW170" s="28">
        <f t="shared" si="116"/>
        <v>654552.21651251242</v>
      </c>
      <c r="AX170" s="28">
        <f t="shared" si="116"/>
        <v>665402.84935343615</v>
      </c>
    </row>
    <row r="171" spans="1:50">
      <c r="A171" s="23" t="s">
        <v>24</v>
      </c>
      <c r="B171" s="28">
        <f t="shared" ref="B171:AG171" si="117">B117*B32</f>
        <v>245787.33333333331</v>
      </c>
      <c r="C171" s="28">
        <f t="shared" si="117"/>
        <v>254767.50783071129</v>
      </c>
      <c r="D171" s="28">
        <f t="shared" si="117"/>
        <v>262762.15660106228</v>
      </c>
      <c r="E171" s="28">
        <f t="shared" si="117"/>
        <v>270639.19058624865</v>
      </c>
      <c r="F171" s="28">
        <f t="shared" si="117"/>
        <v>277902.83985015698</v>
      </c>
      <c r="G171" s="28">
        <f t="shared" si="117"/>
        <v>282915.21921898809</v>
      </c>
      <c r="H171" s="28">
        <f t="shared" si="117"/>
        <v>288617.55766092864</v>
      </c>
      <c r="I171" s="28">
        <f t="shared" si="117"/>
        <v>294222.76703753852</v>
      </c>
      <c r="J171" s="28">
        <f t="shared" si="117"/>
        <v>300981.78596018779</v>
      </c>
      <c r="K171" s="28">
        <f t="shared" si="117"/>
        <v>309214.46225987526</v>
      </c>
      <c r="L171" s="28">
        <f t="shared" si="117"/>
        <v>317584.22302810621</v>
      </c>
      <c r="M171" s="28">
        <f t="shared" si="117"/>
        <v>325797.81594174867</v>
      </c>
      <c r="N171" s="28">
        <f t="shared" si="117"/>
        <v>335682.53222060169</v>
      </c>
      <c r="O171" s="28">
        <f t="shared" si="117"/>
        <v>346748.46498587157</v>
      </c>
      <c r="P171" s="28">
        <f t="shared" si="117"/>
        <v>358837.45933457249</v>
      </c>
      <c r="Q171" s="28">
        <f t="shared" si="117"/>
        <v>373674.67754925822</v>
      </c>
      <c r="R171" s="28">
        <f t="shared" si="117"/>
        <v>388819.19125867524</v>
      </c>
      <c r="S171" s="28">
        <f t="shared" si="117"/>
        <v>408840.62342452817</v>
      </c>
      <c r="T171" s="28">
        <f t="shared" si="117"/>
        <v>430470.92200307717</v>
      </c>
      <c r="U171" s="28">
        <f t="shared" si="117"/>
        <v>452815.98692385195</v>
      </c>
      <c r="V171" s="28">
        <f t="shared" si="117"/>
        <v>486072.77200158266</v>
      </c>
      <c r="W171" s="28">
        <f t="shared" si="117"/>
        <v>513843.12995355186</v>
      </c>
      <c r="X171" s="28">
        <f t="shared" si="117"/>
        <v>539197.86399520352</v>
      </c>
      <c r="Y171" s="28">
        <f t="shared" si="117"/>
        <v>565064.4548273012</v>
      </c>
      <c r="Z171" s="28">
        <f t="shared" si="117"/>
        <v>590506.21461588691</v>
      </c>
      <c r="AA171" s="28">
        <f t="shared" si="117"/>
        <v>614916.3835482737</v>
      </c>
      <c r="AB171" s="28">
        <f t="shared" si="117"/>
        <v>640466.19669588073</v>
      </c>
      <c r="AC171" s="28">
        <f t="shared" si="117"/>
        <v>665175.41654768668</v>
      </c>
      <c r="AD171" s="28">
        <f t="shared" si="117"/>
        <v>690682.29561473208</v>
      </c>
      <c r="AE171" s="28">
        <f t="shared" si="117"/>
        <v>716564.5416817615</v>
      </c>
      <c r="AF171" s="28">
        <f t="shared" si="117"/>
        <v>742254.73241163441</v>
      </c>
      <c r="AG171" s="28">
        <f t="shared" si="117"/>
        <v>768285.69345867867</v>
      </c>
      <c r="AH171" s="28">
        <f t="shared" ref="AH171:AX171" si="118">AH117*AH32</f>
        <v>794736.59443595423</v>
      </c>
      <c r="AI171" s="28">
        <f t="shared" si="118"/>
        <v>821138.89775518223</v>
      </c>
      <c r="AJ171" s="28">
        <f t="shared" si="118"/>
        <v>849953.88689067529</v>
      </c>
      <c r="AK171" s="28">
        <f t="shared" si="118"/>
        <v>877227.93769606098</v>
      </c>
      <c r="AL171" s="28">
        <f t="shared" si="118"/>
        <v>903292.84449211636</v>
      </c>
      <c r="AM171" s="28">
        <f t="shared" si="118"/>
        <v>926450.60104898259</v>
      </c>
      <c r="AN171" s="28">
        <f t="shared" si="118"/>
        <v>945657.49581978959</v>
      </c>
      <c r="AO171" s="28">
        <f t="shared" si="118"/>
        <v>962515.80726117478</v>
      </c>
      <c r="AP171" s="28">
        <f t="shared" si="118"/>
        <v>978748.63529112318</v>
      </c>
      <c r="AQ171" s="28">
        <f t="shared" si="118"/>
        <v>996915.53609848628</v>
      </c>
      <c r="AR171" s="28">
        <f t="shared" si="118"/>
        <v>1019958.0475691442</v>
      </c>
      <c r="AS171" s="28">
        <f t="shared" si="118"/>
        <v>1044272.9019673757</v>
      </c>
      <c r="AT171" s="28">
        <f t="shared" si="118"/>
        <v>1076100.992469701</v>
      </c>
      <c r="AU171" s="28">
        <f t="shared" si="118"/>
        <v>1105887.2002752556</v>
      </c>
      <c r="AV171" s="28">
        <f t="shared" si="118"/>
        <v>1130599.836100077</v>
      </c>
      <c r="AW171" s="28">
        <f t="shared" si="118"/>
        <v>1152326.3230379049</v>
      </c>
      <c r="AX171" s="28">
        <f t="shared" si="118"/>
        <v>1171510.9123081556</v>
      </c>
    </row>
    <row r="172" spans="1:50">
      <c r="A172" s="23" t="s">
        <v>1</v>
      </c>
      <c r="B172" s="28">
        <f>SUM(B166:B171)</f>
        <v>1427181.4105385598</v>
      </c>
      <c r="C172" s="28">
        <f t="shared" ref="C172:AX172" si="119">SUM(C166:C171)</f>
        <v>1469309.697873099</v>
      </c>
      <c r="D172" s="28">
        <f t="shared" si="119"/>
        <v>1511530.3305980943</v>
      </c>
      <c r="E172" s="28">
        <f t="shared" si="119"/>
        <v>1556025.6879946229</v>
      </c>
      <c r="F172" s="28">
        <f t="shared" si="119"/>
        <v>1601830.5813188644</v>
      </c>
      <c r="G172" s="28">
        <f t="shared" si="119"/>
        <v>1650559.1930912933</v>
      </c>
      <c r="H172" s="28">
        <f t="shared" si="119"/>
        <v>1658615.4447686805</v>
      </c>
      <c r="I172" s="28">
        <f t="shared" si="119"/>
        <v>1707390.3768969183</v>
      </c>
      <c r="J172" s="28">
        <f t="shared" si="119"/>
        <v>1716439.3585931165</v>
      </c>
      <c r="K172" s="28">
        <f t="shared" si="119"/>
        <v>1768833.9452561648</v>
      </c>
      <c r="L172" s="28">
        <f t="shared" si="119"/>
        <v>1778948.0242665177</v>
      </c>
      <c r="M172" s="28">
        <f t="shared" si="119"/>
        <v>1833607.4800175484</v>
      </c>
      <c r="N172" s="28">
        <f t="shared" si="119"/>
        <v>1843803.9122029599</v>
      </c>
      <c r="O172" s="28">
        <f t="shared" si="119"/>
        <v>1900686.7399844099</v>
      </c>
      <c r="P172" s="28">
        <f t="shared" si="119"/>
        <v>1959890.1308898334</v>
      </c>
      <c r="Q172" s="28">
        <f t="shared" si="119"/>
        <v>2019956.9131000456</v>
      </c>
      <c r="R172" s="28">
        <f t="shared" si="119"/>
        <v>2078758.5503291113</v>
      </c>
      <c r="S172" s="28">
        <f t="shared" si="119"/>
        <v>2136904.8679945739</v>
      </c>
      <c r="T172" s="28">
        <f t="shared" si="119"/>
        <v>2193549.2675118796</v>
      </c>
      <c r="U172" s="28">
        <f t="shared" si="119"/>
        <v>2250276.2578085209</v>
      </c>
      <c r="V172" s="28">
        <f t="shared" si="119"/>
        <v>2306140.0173408343</v>
      </c>
      <c r="W172" s="28">
        <f t="shared" si="119"/>
        <v>2360369.4093988445</v>
      </c>
      <c r="X172" s="28">
        <f t="shared" si="119"/>
        <v>2414442.3780737636</v>
      </c>
      <c r="Y172" s="28">
        <f t="shared" si="119"/>
        <v>2466144.2507161275</v>
      </c>
      <c r="Z172" s="28">
        <f t="shared" si="119"/>
        <v>2519310.1755991578</v>
      </c>
      <c r="AA172" s="28">
        <f t="shared" si="119"/>
        <v>2569966.6178840483</v>
      </c>
      <c r="AB172" s="28">
        <f t="shared" si="119"/>
        <v>2616726.7698167628</v>
      </c>
      <c r="AC172" s="28">
        <f t="shared" si="119"/>
        <v>2662860.5727313403</v>
      </c>
      <c r="AD172" s="28">
        <f t="shared" si="119"/>
        <v>2706589.363777746</v>
      </c>
      <c r="AE172" s="28">
        <f t="shared" si="119"/>
        <v>2751966.1831880491</v>
      </c>
      <c r="AF172" s="28">
        <f t="shared" si="119"/>
        <v>2794765.339037763</v>
      </c>
      <c r="AG172" s="28">
        <f t="shared" si="119"/>
        <v>2835758.0796983722</v>
      </c>
      <c r="AH172" s="28">
        <f t="shared" si="119"/>
        <v>2875371.046482427</v>
      </c>
      <c r="AI172" s="28">
        <f t="shared" si="119"/>
        <v>2913490.4517832235</v>
      </c>
      <c r="AJ172" s="28">
        <f t="shared" si="119"/>
        <v>2958988.672020257</v>
      </c>
      <c r="AK172" s="28">
        <f t="shared" si="119"/>
        <v>3004737.4132351102</v>
      </c>
      <c r="AL172" s="28">
        <f t="shared" si="119"/>
        <v>3051828.8701595948</v>
      </c>
      <c r="AM172" s="28">
        <f t="shared" si="119"/>
        <v>3099815.0834955126</v>
      </c>
      <c r="AN172" s="28">
        <f t="shared" si="119"/>
        <v>3148937.6995128579</v>
      </c>
      <c r="AO172" s="28">
        <f t="shared" si="119"/>
        <v>3200050.7955071647</v>
      </c>
      <c r="AP172" s="28">
        <f t="shared" si="119"/>
        <v>3251393.4312214018</v>
      </c>
      <c r="AQ172" s="28">
        <f t="shared" si="119"/>
        <v>3304321.5382696902</v>
      </c>
      <c r="AR172" s="28">
        <f t="shared" si="119"/>
        <v>3358322.5960062118</v>
      </c>
      <c r="AS172" s="28">
        <f t="shared" si="119"/>
        <v>3413726.8866674704</v>
      </c>
      <c r="AT172" s="28">
        <f t="shared" si="119"/>
        <v>3468559.2960075215</v>
      </c>
      <c r="AU172" s="28">
        <f t="shared" si="119"/>
        <v>3521889.5865846528</v>
      </c>
      <c r="AV172" s="28">
        <f t="shared" si="119"/>
        <v>3575556.6920759864</v>
      </c>
      <c r="AW172" s="28">
        <f t="shared" si="119"/>
        <v>3629635.1324746329</v>
      </c>
      <c r="AX172" s="28">
        <f t="shared" si="119"/>
        <v>3684708.1654709615</v>
      </c>
    </row>
    <row r="173" spans="1:50">
      <c r="A173" s="23"/>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row>
    <row r="174" spans="1:50">
      <c r="A174" s="158" t="s">
        <v>232</v>
      </c>
      <c r="C174" s="15"/>
      <c r="D174" s="15"/>
      <c r="E174" s="15"/>
      <c r="F174" s="15"/>
      <c r="G174" s="15"/>
      <c r="H174" s="15"/>
      <c r="I174" s="15"/>
      <c r="J174" s="15"/>
      <c r="K174" s="36"/>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6"/>
      <c r="AU174" s="16"/>
    </row>
    <row r="175" spans="1:50">
      <c r="A175" s="19" t="s">
        <v>16</v>
      </c>
      <c r="C175" s="15"/>
      <c r="D175" s="15"/>
      <c r="E175" s="15"/>
      <c r="F175" s="15"/>
      <c r="G175" s="15"/>
      <c r="H175" s="15"/>
      <c r="I175" s="15"/>
      <c r="J175" s="15"/>
      <c r="K175" s="36"/>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6"/>
      <c r="AU175" s="16"/>
    </row>
    <row r="176" spans="1:50">
      <c r="A176" s="23" t="s">
        <v>20</v>
      </c>
      <c r="B176" s="28">
        <f t="shared" ref="B176:AG176" si="120">B138*B18</f>
        <v>12057</v>
      </c>
      <c r="C176" s="28">
        <f t="shared" si="120"/>
        <v>10962.575997278582</v>
      </c>
      <c r="D176" s="28">
        <f t="shared" si="120"/>
        <v>10016.01136292822</v>
      </c>
      <c r="E176" s="28">
        <f t="shared" si="120"/>
        <v>9171.1039501878367</v>
      </c>
      <c r="F176" s="28">
        <f t="shared" si="120"/>
        <v>8432.1069987303345</v>
      </c>
      <c r="G176" s="28">
        <f t="shared" si="120"/>
        <v>7748.7654969843861</v>
      </c>
      <c r="H176" s="28">
        <f t="shared" si="120"/>
        <v>7110.6950479783063</v>
      </c>
      <c r="I176" s="28">
        <f t="shared" si="120"/>
        <v>6550.5945291430944</v>
      </c>
      <c r="J176" s="28">
        <f t="shared" si="120"/>
        <v>6015.261158486258</v>
      </c>
      <c r="K176" s="28">
        <f t="shared" si="120"/>
        <v>5528.0057710294732</v>
      </c>
      <c r="L176" s="28">
        <f t="shared" si="120"/>
        <v>5077.5790544652382</v>
      </c>
      <c r="M176" s="28">
        <f t="shared" si="120"/>
        <v>4642.2096519173865</v>
      </c>
      <c r="N176" s="28">
        <f t="shared" si="120"/>
        <v>4217.5026617360209</v>
      </c>
      <c r="O176" s="28">
        <f t="shared" si="120"/>
        <v>3803.503536588742</v>
      </c>
      <c r="P176" s="28">
        <f t="shared" si="120"/>
        <v>3404.0201032385748</v>
      </c>
      <c r="Q176" s="28">
        <f t="shared" si="120"/>
        <v>3047.4222877176107</v>
      </c>
      <c r="R176" s="28">
        <f t="shared" si="120"/>
        <v>2745.9551200068668</v>
      </c>
      <c r="S176" s="28">
        <f t="shared" si="120"/>
        <v>2498.6344046405648</v>
      </c>
      <c r="T176" s="28">
        <f t="shared" si="120"/>
        <v>2294.2581477324347</v>
      </c>
      <c r="U176" s="28">
        <f t="shared" si="120"/>
        <v>2131.2010928877617</v>
      </c>
      <c r="V176" s="28">
        <f t="shared" si="120"/>
        <v>1971.9736157739239</v>
      </c>
      <c r="W176" s="28">
        <f t="shared" si="120"/>
        <v>1802.7049328533258</v>
      </c>
      <c r="X176" s="28">
        <f t="shared" si="120"/>
        <v>1630.8735314536921</v>
      </c>
      <c r="Y176" s="28">
        <f t="shared" si="120"/>
        <v>1466.8677319382423</v>
      </c>
      <c r="Z176" s="28">
        <f t="shared" si="120"/>
        <v>1304.4233693013343</v>
      </c>
      <c r="AA176" s="28">
        <f t="shared" si="120"/>
        <v>1163.3894666847532</v>
      </c>
      <c r="AB176" s="28">
        <f t="shared" si="120"/>
        <v>1046.8904943461562</v>
      </c>
      <c r="AC176" s="28">
        <f t="shared" si="120"/>
        <v>950.44763170317412</v>
      </c>
      <c r="AD176" s="28">
        <f t="shared" si="120"/>
        <v>869.45687337123991</v>
      </c>
      <c r="AE176" s="28">
        <f t="shared" si="120"/>
        <v>0</v>
      </c>
      <c r="AF176" s="28">
        <f t="shared" si="120"/>
        <v>0</v>
      </c>
      <c r="AG176" s="28">
        <f t="shared" si="120"/>
        <v>0</v>
      </c>
      <c r="AH176" s="28">
        <f t="shared" ref="AH176:AX176" si="121">AH138*AH18</f>
        <v>0</v>
      </c>
      <c r="AI176" s="28">
        <f t="shared" si="121"/>
        <v>0</v>
      </c>
      <c r="AJ176" s="28">
        <f t="shared" si="121"/>
        <v>0</v>
      </c>
      <c r="AK176" s="28">
        <f t="shared" si="121"/>
        <v>0</v>
      </c>
      <c r="AL176" s="28">
        <f t="shared" si="121"/>
        <v>0</v>
      </c>
      <c r="AM176" s="28">
        <f t="shared" si="121"/>
        <v>0</v>
      </c>
      <c r="AN176" s="28">
        <f t="shared" si="121"/>
        <v>0</v>
      </c>
      <c r="AO176" s="28">
        <f t="shared" si="121"/>
        <v>0</v>
      </c>
      <c r="AP176" s="28">
        <f t="shared" si="121"/>
        <v>0</v>
      </c>
      <c r="AQ176" s="28">
        <f t="shared" si="121"/>
        <v>0</v>
      </c>
      <c r="AR176" s="28">
        <f t="shared" si="121"/>
        <v>0</v>
      </c>
      <c r="AS176" s="28">
        <f t="shared" si="121"/>
        <v>0</v>
      </c>
      <c r="AT176" s="28">
        <f t="shared" si="121"/>
        <v>0</v>
      </c>
      <c r="AU176" s="28">
        <f t="shared" si="121"/>
        <v>0</v>
      </c>
      <c r="AV176" s="28">
        <f t="shared" si="121"/>
        <v>0</v>
      </c>
      <c r="AW176" s="28">
        <f t="shared" si="121"/>
        <v>0</v>
      </c>
      <c r="AX176" s="28">
        <f t="shared" si="121"/>
        <v>0</v>
      </c>
    </row>
    <row r="177" spans="1:50">
      <c r="A177" s="23" t="s">
        <v>3</v>
      </c>
      <c r="B177" s="28">
        <f t="shared" ref="B177:AG177" si="122">B139*B19</f>
        <v>291835.77153558051</v>
      </c>
      <c r="C177" s="28">
        <f t="shared" si="122"/>
        <v>305332.25513784576</v>
      </c>
      <c r="D177" s="28">
        <f t="shared" si="122"/>
        <v>312484.29210618598</v>
      </c>
      <c r="E177" s="28">
        <f t="shared" si="122"/>
        <v>318655.59100334696</v>
      </c>
      <c r="F177" s="28">
        <f t="shared" si="122"/>
        <v>323474.48884028709</v>
      </c>
      <c r="G177" s="28">
        <f t="shared" si="122"/>
        <v>319352.95783799549</v>
      </c>
      <c r="H177" s="28">
        <f t="shared" si="122"/>
        <v>288741.84436763049</v>
      </c>
      <c r="I177" s="28">
        <f t="shared" si="122"/>
        <v>291433.3239073783</v>
      </c>
      <c r="J177" s="28">
        <f t="shared" si="122"/>
        <v>262027.4208856702</v>
      </c>
      <c r="K177" s="28">
        <f t="shared" si="122"/>
        <v>266119.47677897685</v>
      </c>
      <c r="L177" s="28">
        <f t="shared" si="122"/>
        <v>236352.5936055682</v>
      </c>
      <c r="M177" s="28">
        <f t="shared" si="122"/>
        <v>239767.63977867147</v>
      </c>
      <c r="N177" s="28">
        <f t="shared" si="122"/>
        <v>209272.92666463877</v>
      </c>
      <c r="O177" s="28">
        <f t="shared" si="122"/>
        <v>212401.88478127652</v>
      </c>
      <c r="P177" s="28">
        <f t="shared" si="122"/>
        <v>179783.27048232229</v>
      </c>
      <c r="Q177" s="28">
        <f t="shared" si="122"/>
        <v>182492.23384111357</v>
      </c>
      <c r="R177" s="28">
        <f t="shared" si="122"/>
        <v>147573.15594443335</v>
      </c>
      <c r="S177" s="28">
        <f t="shared" si="122"/>
        <v>148223.62240644402</v>
      </c>
      <c r="T177" s="28">
        <f t="shared" si="122"/>
        <v>110829.02840035409</v>
      </c>
      <c r="U177" s="28">
        <f t="shared" si="122"/>
        <v>109651.19180709778</v>
      </c>
      <c r="V177" s="28">
        <f t="shared" si="122"/>
        <v>72344.239506326849</v>
      </c>
      <c r="W177" s="28">
        <f t="shared" si="122"/>
        <v>72649.931836018455</v>
      </c>
      <c r="X177" s="28">
        <f t="shared" si="122"/>
        <v>36836.020697190092</v>
      </c>
      <c r="Y177" s="28">
        <f t="shared" si="122"/>
        <v>37689.738492200726</v>
      </c>
      <c r="Z177" s="28">
        <f t="shared" si="122"/>
        <v>0</v>
      </c>
      <c r="AA177" s="28">
        <f t="shared" si="122"/>
        <v>0</v>
      </c>
      <c r="AB177" s="28">
        <f t="shared" si="122"/>
        <v>0</v>
      </c>
      <c r="AC177" s="28">
        <f t="shared" si="122"/>
        <v>0</v>
      </c>
      <c r="AD177" s="28">
        <f t="shared" si="122"/>
        <v>0</v>
      </c>
      <c r="AE177" s="28">
        <f t="shared" si="122"/>
        <v>0</v>
      </c>
      <c r="AF177" s="28">
        <f t="shared" si="122"/>
        <v>0</v>
      </c>
      <c r="AG177" s="28">
        <f t="shared" si="122"/>
        <v>0</v>
      </c>
      <c r="AH177" s="28">
        <f t="shared" ref="AH177:AX177" si="123">AH139*AH19</f>
        <v>0</v>
      </c>
      <c r="AI177" s="28">
        <f t="shared" si="123"/>
        <v>0</v>
      </c>
      <c r="AJ177" s="28">
        <f t="shared" si="123"/>
        <v>0</v>
      </c>
      <c r="AK177" s="28">
        <f t="shared" si="123"/>
        <v>0</v>
      </c>
      <c r="AL177" s="28">
        <f t="shared" si="123"/>
        <v>0</v>
      </c>
      <c r="AM177" s="28">
        <f t="shared" si="123"/>
        <v>0</v>
      </c>
      <c r="AN177" s="28">
        <f t="shared" si="123"/>
        <v>0</v>
      </c>
      <c r="AO177" s="28">
        <f t="shared" si="123"/>
        <v>0</v>
      </c>
      <c r="AP177" s="28">
        <f t="shared" si="123"/>
        <v>0</v>
      </c>
      <c r="AQ177" s="28">
        <f t="shared" si="123"/>
        <v>0</v>
      </c>
      <c r="AR177" s="28">
        <f t="shared" si="123"/>
        <v>0</v>
      </c>
      <c r="AS177" s="28">
        <f t="shared" si="123"/>
        <v>0</v>
      </c>
      <c r="AT177" s="28">
        <f t="shared" si="123"/>
        <v>0</v>
      </c>
      <c r="AU177" s="28">
        <f t="shared" si="123"/>
        <v>0</v>
      </c>
      <c r="AV177" s="28">
        <f t="shared" si="123"/>
        <v>0</v>
      </c>
      <c r="AW177" s="28">
        <f t="shared" si="123"/>
        <v>0</v>
      </c>
      <c r="AX177" s="28">
        <f t="shared" si="123"/>
        <v>0</v>
      </c>
    </row>
    <row r="178" spans="1:50">
      <c r="A178" s="23" t="s">
        <v>4</v>
      </c>
      <c r="B178" s="28">
        <f t="shared" ref="B178:AG178" si="124">B140*B20</f>
        <v>279786.01581027667</v>
      </c>
      <c r="C178" s="28">
        <f t="shared" si="124"/>
        <v>283611.64293388161</v>
      </c>
      <c r="D178" s="28">
        <f t="shared" si="124"/>
        <v>291001.02870395727</v>
      </c>
      <c r="E178" s="28">
        <f t="shared" si="124"/>
        <v>298574.13133461907</v>
      </c>
      <c r="F178" s="28">
        <f t="shared" si="124"/>
        <v>306974.87404748885</v>
      </c>
      <c r="G178" s="28">
        <f t="shared" si="124"/>
        <v>323330.70703681756</v>
      </c>
      <c r="H178" s="28">
        <f t="shared" si="124"/>
        <v>338292.20645641151</v>
      </c>
      <c r="I178" s="28">
        <f t="shared" si="124"/>
        <v>346203.52276571887</v>
      </c>
      <c r="J178" s="28">
        <f t="shared" si="124"/>
        <v>353003.3903900687</v>
      </c>
      <c r="K178" s="28">
        <f t="shared" si="124"/>
        <v>358279.01822446741</v>
      </c>
      <c r="L178" s="28">
        <f t="shared" si="124"/>
        <v>353833.77249275951</v>
      </c>
      <c r="M178" s="28">
        <f t="shared" si="124"/>
        <v>356732.32803791034</v>
      </c>
      <c r="N178" s="28">
        <f t="shared" si="124"/>
        <v>361271.64676370891</v>
      </c>
      <c r="O178" s="28">
        <f t="shared" si="124"/>
        <v>366655.45495750045</v>
      </c>
      <c r="P178" s="28">
        <f t="shared" si="124"/>
        <v>373634.1518056647</v>
      </c>
      <c r="Q178" s="28">
        <f t="shared" si="124"/>
        <v>380480.57401378168</v>
      </c>
      <c r="R178" s="28">
        <f t="shared" si="124"/>
        <v>386608.6779270253</v>
      </c>
      <c r="S178" s="28">
        <f t="shared" si="124"/>
        <v>394281.44262543693</v>
      </c>
      <c r="T178" s="28">
        <f t="shared" si="124"/>
        <v>400772.91637338145</v>
      </c>
      <c r="U178" s="28">
        <f t="shared" si="124"/>
        <v>407689.92350955092</v>
      </c>
      <c r="V178" s="28">
        <f t="shared" si="124"/>
        <v>414413.2572694734</v>
      </c>
      <c r="W178" s="28">
        <f t="shared" si="124"/>
        <v>420889.72533214971</v>
      </c>
      <c r="X178" s="28">
        <f t="shared" si="124"/>
        <v>424749.37571342546</v>
      </c>
      <c r="Y178" s="28">
        <f t="shared" si="124"/>
        <v>425438.37908676045</v>
      </c>
      <c r="Z178" s="28">
        <f t="shared" si="124"/>
        <v>422925.04412590922</v>
      </c>
      <c r="AA178" s="28">
        <f t="shared" si="124"/>
        <v>420566.39901687414</v>
      </c>
      <c r="AB178" s="28">
        <f t="shared" si="124"/>
        <v>423340.55974987982</v>
      </c>
      <c r="AC178" s="28">
        <f t="shared" si="124"/>
        <v>430305.55927575048</v>
      </c>
      <c r="AD178" s="28">
        <f t="shared" si="124"/>
        <v>441258.7076202365</v>
      </c>
      <c r="AE178" s="28">
        <f t="shared" si="124"/>
        <v>457713.22130216972</v>
      </c>
      <c r="AF178" s="28">
        <f t="shared" si="124"/>
        <v>472810.81753786845</v>
      </c>
      <c r="AG178" s="28">
        <f t="shared" si="124"/>
        <v>480568.28607185668</v>
      </c>
      <c r="AH178" s="28">
        <f t="shared" ref="AH178:AX178" si="125">AH140*AH20</f>
        <v>483392.49954944575</v>
      </c>
      <c r="AI178" s="28">
        <f t="shared" si="125"/>
        <v>483406.09403280396</v>
      </c>
      <c r="AJ178" s="28">
        <f t="shared" si="125"/>
        <v>478480.78049858043</v>
      </c>
      <c r="AK178" s="28">
        <f t="shared" si="125"/>
        <v>475006.81136302819</v>
      </c>
      <c r="AL178" s="28">
        <f t="shared" si="125"/>
        <v>475726.69767407706</v>
      </c>
      <c r="AM178" s="28">
        <f t="shared" si="125"/>
        <v>480658.71065789578</v>
      </c>
      <c r="AN178" s="28">
        <f t="shared" si="125"/>
        <v>489295.51926786534</v>
      </c>
      <c r="AO178" s="28">
        <f t="shared" si="125"/>
        <v>503178.60595175612</v>
      </c>
      <c r="AP178" s="28">
        <f t="shared" si="125"/>
        <v>519298.09071870235</v>
      </c>
      <c r="AQ178" s="28">
        <f t="shared" si="125"/>
        <v>537728.27655512351</v>
      </c>
      <c r="AR178" s="28">
        <f t="shared" si="125"/>
        <v>553876.38624306733</v>
      </c>
      <c r="AS178" s="28">
        <f t="shared" si="125"/>
        <v>568663.28958143911</v>
      </c>
      <c r="AT178" s="28">
        <f t="shared" si="125"/>
        <v>579080.93370198982</v>
      </c>
      <c r="AU178" s="28">
        <f t="shared" si="125"/>
        <v>586006.33746081952</v>
      </c>
      <c r="AV178" s="28">
        <f t="shared" si="125"/>
        <v>589876.18316336139</v>
      </c>
      <c r="AW178" s="28">
        <f t="shared" si="125"/>
        <v>594443.38066467736</v>
      </c>
      <c r="AX178" s="28">
        <f t="shared" si="125"/>
        <v>599550.18837884383</v>
      </c>
    </row>
    <row r="179" spans="1:50">
      <c r="A179" s="23" t="s">
        <v>5</v>
      </c>
      <c r="B179" s="28">
        <f t="shared" ref="B179:AG179" si="126">B141*B21</f>
        <v>222240.16176470584</v>
      </c>
      <c r="C179" s="28">
        <f t="shared" si="126"/>
        <v>229427.53167319554</v>
      </c>
      <c r="D179" s="28">
        <f t="shared" si="126"/>
        <v>237889.01929265136</v>
      </c>
      <c r="E179" s="28">
        <f t="shared" si="126"/>
        <v>247226.18596357532</v>
      </c>
      <c r="F179" s="28">
        <f t="shared" si="126"/>
        <v>255224.11507905077</v>
      </c>
      <c r="G179" s="28">
        <f t="shared" si="126"/>
        <v>264479.76605090359</v>
      </c>
      <c r="H179" s="28">
        <f t="shared" si="126"/>
        <v>270217.8909858808</v>
      </c>
      <c r="I179" s="28">
        <f t="shared" si="126"/>
        <v>279581.78715250251</v>
      </c>
      <c r="J179" s="28">
        <f t="shared" si="126"/>
        <v>289270.20687784214</v>
      </c>
      <c r="K179" s="28">
        <f t="shared" si="126"/>
        <v>299886.68848615827</v>
      </c>
      <c r="L179" s="28">
        <f t="shared" si="126"/>
        <v>318750.73733577284</v>
      </c>
      <c r="M179" s="28">
        <f t="shared" si="126"/>
        <v>335221.96659604716</v>
      </c>
      <c r="N179" s="28">
        <f t="shared" si="126"/>
        <v>344806.60482090223</v>
      </c>
      <c r="O179" s="28">
        <f t="shared" si="126"/>
        <v>353348.13527212251</v>
      </c>
      <c r="P179" s="28">
        <f t="shared" si="126"/>
        <v>360416.59382738482</v>
      </c>
      <c r="Q179" s="28">
        <f t="shared" si="126"/>
        <v>358064.5139540087</v>
      </c>
      <c r="R179" s="28">
        <f t="shared" si="126"/>
        <v>361827.37752724241</v>
      </c>
      <c r="S179" s="28">
        <f t="shared" si="126"/>
        <v>367151.42947689519</v>
      </c>
      <c r="T179" s="28">
        <f t="shared" si="126"/>
        <v>373357.18341598805</v>
      </c>
      <c r="U179" s="28">
        <f t="shared" si="126"/>
        <v>381199.3590952612</v>
      </c>
      <c r="V179" s="28">
        <f t="shared" si="126"/>
        <v>388857.62143885012</v>
      </c>
      <c r="W179" s="28">
        <f t="shared" si="126"/>
        <v>395919.80446479091</v>
      </c>
      <c r="X179" s="28">
        <f t="shared" si="126"/>
        <v>404535.15806674748</v>
      </c>
      <c r="Y179" s="28">
        <f t="shared" si="126"/>
        <v>411941.59463454713</v>
      </c>
      <c r="Z179" s="28">
        <f t="shared" si="126"/>
        <v>419844.21056698146</v>
      </c>
      <c r="AA179" s="28">
        <f t="shared" si="126"/>
        <v>427496.51225289423</v>
      </c>
      <c r="AB179" s="28">
        <f t="shared" si="126"/>
        <v>435116.35315387655</v>
      </c>
      <c r="AC179" s="28">
        <f t="shared" si="126"/>
        <v>440023.47510851984</v>
      </c>
      <c r="AD179" s="28">
        <f t="shared" si="126"/>
        <v>441594.02564549353</v>
      </c>
      <c r="AE179" s="28">
        <f t="shared" si="126"/>
        <v>439892.67357629479</v>
      </c>
      <c r="AF179" s="28">
        <f t="shared" si="126"/>
        <v>438373.06339976843</v>
      </c>
      <c r="AG179" s="28">
        <f t="shared" si="126"/>
        <v>442222.62268236134</v>
      </c>
      <c r="AH179" s="28">
        <f t="shared" ref="AH179:AX179" si="127">AH141*AH21</f>
        <v>450489.37094698509</v>
      </c>
      <c r="AI179" s="28">
        <f t="shared" si="127"/>
        <v>462883.40337920288</v>
      </c>
      <c r="AJ179" s="28">
        <f t="shared" si="127"/>
        <v>479511.64729021571</v>
      </c>
      <c r="AK179" s="28">
        <f t="shared" si="127"/>
        <v>494553.12873181968</v>
      </c>
      <c r="AL179" s="28">
        <f t="shared" si="127"/>
        <v>503771.07707475446</v>
      </c>
      <c r="AM179" s="28">
        <f t="shared" si="127"/>
        <v>507840.99784026679</v>
      </c>
      <c r="AN179" s="28">
        <f t="shared" si="127"/>
        <v>508960.98599449411</v>
      </c>
      <c r="AO179" s="28">
        <f t="shared" si="127"/>
        <v>504518.18618125346</v>
      </c>
      <c r="AP179" s="28">
        <f t="shared" si="127"/>
        <v>501618.91648406192</v>
      </c>
      <c r="AQ179" s="28">
        <f t="shared" si="127"/>
        <v>503111.10818049626</v>
      </c>
      <c r="AR179" s="28">
        <f t="shared" si="127"/>
        <v>508988.68172086525</v>
      </c>
      <c r="AS179" s="28">
        <f t="shared" si="127"/>
        <v>518717.98774338386</v>
      </c>
      <c r="AT179" s="28">
        <f t="shared" si="127"/>
        <v>533954.69028062816</v>
      </c>
      <c r="AU179" s="28">
        <f t="shared" si="127"/>
        <v>551495.54215084552</v>
      </c>
      <c r="AV179" s="28">
        <f t="shared" si="127"/>
        <v>571423.63053314935</v>
      </c>
      <c r="AW179" s="28">
        <f t="shared" si="127"/>
        <v>588901.66038989078</v>
      </c>
      <c r="AX179" s="28">
        <f t="shared" si="127"/>
        <v>604922.62483730272</v>
      </c>
    </row>
    <row r="180" spans="1:50">
      <c r="A180" s="23" t="s">
        <v>6</v>
      </c>
      <c r="B180" s="28">
        <f t="shared" ref="B180:AG180" si="128">B142*B22</f>
        <v>164647.97368421053</v>
      </c>
      <c r="C180" s="28">
        <f t="shared" si="128"/>
        <v>165330.48431865888</v>
      </c>
      <c r="D180" s="28">
        <f t="shared" si="128"/>
        <v>166420.3217067779</v>
      </c>
      <c r="E180" s="28">
        <f t="shared" si="128"/>
        <v>167674.00086843158</v>
      </c>
      <c r="F180" s="28">
        <f t="shared" si="128"/>
        <v>171301.71648824343</v>
      </c>
      <c r="G180" s="28">
        <f t="shared" si="128"/>
        <v>177812.01037550764</v>
      </c>
      <c r="H180" s="28">
        <f t="shared" si="128"/>
        <v>184336.59084392976</v>
      </c>
      <c r="I180" s="28">
        <f t="shared" si="128"/>
        <v>191872.98110479649</v>
      </c>
      <c r="J180" s="28">
        <f t="shared" si="128"/>
        <v>200091.81506882841</v>
      </c>
      <c r="K180" s="28">
        <f t="shared" si="128"/>
        <v>207266.52937892196</v>
      </c>
      <c r="L180" s="28">
        <f t="shared" si="128"/>
        <v>215593.55257986474</v>
      </c>
      <c r="M180" s="28">
        <f t="shared" si="128"/>
        <v>222209.84037074776</v>
      </c>
      <c r="N180" s="28">
        <f t="shared" si="128"/>
        <v>232113.27110893818</v>
      </c>
      <c r="O180" s="28">
        <f t="shared" si="128"/>
        <v>242419.29877647225</v>
      </c>
      <c r="P180" s="28">
        <f t="shared" si="128"/>
        <v>253590.64230111567</v>
      </c>
      <c r="Q180" s="28">
        <f t="shared" si="128"/>
        <v>272359.76250573038</v>
      </c>
      <c r="R180" s="28">
        <f t="shared" si="128"/>
        <v>287764.65030368284</v>
      </c>
      <c r="S180" s="28">
        <f t="shared" si="128"/>
        <v>297289.64902843052</v>
      </c>
      <c r="T180" s="28">
        <f t="shared" si="128"/>
        <v>305952.98346049042</v>
      </c>
      <c r="U180" s="28">
        <f t="shared" si="128"/>
        <v>313378.36067890009</v>
      </c>
      <c r="V180" s="28">
        <f t="shared" si="128"/>
        <v>313177.88687520369</v>
      </c>
      <c r="W180" s="28">
        <f t="shared" si="128"/>
        <v>318458.5499248589</v>
      </c>
      <c r="X180" s="28">
        <f t="shared" si="128"/>
        <v>324997.61418407393</v>
      </c>
      <c r="Y180" s="28">
        <f t="shared" si="128"/>
        <v>332429.05552090827</v>
      </c>
      <c r="Z180" s="28">
        <f t="shared" si="128"/>
        <v>341413.07830247079</v>
      </c>
      <c r="AA180" s="28">
        <f t="shared" si="128"/>
        <v>350212.82898522576</v>
      </c>
      <c r="AB180" s="28">
        <f t="shared" si="128"/>
        <v>358740.53457236791</v>
      </c>
      <c r="AC180" s="28">
        <f t="shared" si="128"/>
        <v>368707.48553258984</v>
      </c>
      <c r="AD180" s="28">
        <f t="shared" si="128"/>
        <v>377648.99301837705</v>
      </c>
      <c r="AE180" s="28">
        <f t="shared" si="128"/>
        <v>387240.96420851687</v>
      </c>
      <c r="AF180" s="28">
        <f t="shared" si="128"/>
        <v>396585.60360093863</v>
      </c>
      <c r="AG180" s="28">
        <f t="shared" si="128"/>
        <v>403573.57368073816</v>
      </c>
      <c r="AH180" s="28">
        <f t="shared" ref="AH180:AX180" si="129">AH142*AH22</f>
        <v>407985.7688390658</v>
      </c>
      <c r="AI180" s="28">
        <f t="shared" si="129"/>
        <v>409175.79342845583</v>
      </c>
      <c r="AJ180" s="28">
        <f t="shared" si="129"/>
        <v>409612.63062998711</v>
      </c>
      <c r="AK180" s="28">
        <f t="shared" si="129"/>
        <v>410298.28125374974</v>
      </c>
      <c r="AL180" s="28">
        <f t="shared" si="129"/>
        <v>413802.87485438387</v>
      </c>
      <c r="AM180" s="28">
        <f t="shared" si="129"/>
        <v>421509.0223804253</v>
      </c>
      <c r="AN180" s="28">
        <f t="shared" si="129"/>
        <v>432919.09698741121</v>
      </c>
      <c r="AO180" s="28">
        <f t="shared" si="129"/>
        <v>449704.81385595881</v>
      </c>
      <c r="AP180" s="28">
        <f t="shared" si="129"/>
        <v>464834.36638277874</v>
      </c>
      <c r="AQ180" s="28">
        <f t="shared" si="129"/>
        <v>474348.65235787671</v>
      </c>
      <c r="AR180" s="28">
        <f t="shared" si="129"/>
        <v>478967.95836435998</v>
      </c>
      <c r="AS180" s="28">
        <f t="shared" si="129"/>
        <v>480747.11570457701</v>
      </c>
      <c r="AT180" s="28">
        <f t="shared" si="129"/>
        <v>477443.97615319275</v>
      </c>
      <c r="AU180" s="28">
        <f t="shared" si="129"/>
        <v>475604.73602635728</v>
      </c>
      <c r="AV180" s="28">
        <f t="shared" si="129"/>
        <v>477820.73056810559</v>
      </c>
      <c r="AW180" s="28">
        <f t="shared" si="129"/>
        <v>484231.21047212958</v>
      </c>
      <c r="AX180" s="28">
        <f t="shared" si="129"/>
        <v>494304.61979093502</v>
      </c>
    </row>
    <row r="181" spans="1:50">
      <c r="A181" s="23" t="s">
        <v>24</v>
      </c>
      <c r="B181" s="28">
        <f t="shared" ref="B181:AG181" si="130">B143*B23</f>
        <v>119983.66666666669</v>
      </c>
      <c r="C181" s="28">
        <f t="shared" si="130"/>
        <v>127858.82685581774</v>
      </c>
      <c r="D181" s="28">
        <f t="shared" si="130"/>
        <v>135365.52800438524</v>
      </c>
      <c r="E181" s="28">
        <f t="shared" si="130"/>
        <v>143007.703379838</v>
      </c>
      <c r="F181" s="28">
        <f t="shared" si="130"/>
        <v>150129.36392285503</v>
      </c>
      <c r="G181" s="28">
        <f t="shared" si="130"/>
        <v>155919.34445763752</v>
      </c>
      <c r="H181" s="28">
        <f t="shared" si="130"/>
        <v>160487.12422252388</v>
      </c>
      <c r="I181" s="28">
        <f t="shared" si="130"/>
        <v>165182.61710639909</v>
      </c>
      <c r="J181" s="28">
        <f t="shared" si="130"/>
        <v>170200.89272409453</v>
      </c>
      <c r="K181" s="28">
        <f t="shared" si="130"/>
        <v>176625.25784206222</v>
      </c>
      <c r="L181" s="28">
        <f t="shared" si="130"/>
        <v>184204.21139270777</v>
      </c>
      <c r="M181" s="28">
        <f t="shared" si="130"/>
        <v>191397.92961460477</v>
      </c>
      <c r="N181" s="28">
        <f t="shared" si="130"/>
        <v>199453.71109062788</v>
      </c>
      <c r="O181" s="28">
        <f t="shared" si="130"/>
        <v>208243.26107932554</v>
      </c>
      <c r="P181" s="28">
        <f t="shared" si="130"/>
        <v>217246.75129708787</v>
      </c>
      <c r="Q181" s="28">
        <f t="shared" si="130"/>
        <v>227897.53180504867</v>
      </c>
      <c r="R181" s="28">
        <f t="shared" si="130"/>
        <v>237133.44011567999</v>
      </c>
      <c r="S181" s="28">
        <f t="shared" si="130"/>
        <v>249407.62418454263</v>
      </c>
      <c r="T181" s="28">
        <f t="shared" si="130"/>
        <v>262357.07665579452</v>
      </c>
      <c r="U181" s="28">
        <f t="shared" si="130"/>
        <v>275945.16706702195</v>
      </c>
      <c r="V181" s="28">
        <f t="shared" si="130"/>
        <v>296489.38777390798</v>
      </c>
      <c r="W181" s="28">
        <f t="shared" si="130"/>
        <v>313204.43591023126</v>
      </c>
      <c r="X181" s="28">
        <f t="shared" si="130"/>
        <v>327367.10736583109</v>
      </c>
      <c r="Y181" s="28">
        <f t="shared" si="130"/>
        <v>341243.30822935887</v>
      </c>
      <c r="Z181" s="28">
        <f t="shared" si="130"/>
        <v>354551.88770566322</v>
      </c>
      <c r="AA181" s="28">
        <f t="shared" si="130"/>
        <v>367070.03533442557</v>
      </c>
      <c r="AB181" s="28">
        <f t="shared" si="130"/>
        <v>380490.22070624179</v>
      </c>
      <c r="AC181" s="28">
        <f t="shared" si="130"/>
        <v>393000.92727407132</v>
      </c>
      <c r="AD181" s="28">
        <f t="shared" si="130"/>
        <v>406122.88763216441</v>
      </c>
      <c r="AE181" s="28">
        <f t="shared" si="130"/>
        <v>420187.38555447932</v>
      </c>
      <c r="AF181" s="28">
        <f t="shared" si="130"/>
        <v>433618.12525775924</v>
      </c>
      <c r="AG181" s="28">
        <f t="shared" si="130"/>
        <v>448332.47912334674</v>
      </c>
      <c r="AH181" s="28">
        <f t="shared" ref="AH181:AX181" si="131">AH143*AH23</f>
        <v>463728.69080363977</v>
      </c>
      <c r="AI181" s="28">
        <f t="shared" si="131"/>
        <v>478979.99327523116</v>
      </c>
      <c r="AJ181" s="28">
        <f t="shared" si="131"/>
        <v>497414.6677650506</v>
      </c>
      <c r="AK181" s="28">
        <f t="shared" si="131"/>
        <v>515394.24575494422</v>
      </c>
      <c r="AL181" s="28">
        <f t="shared" si="131"/>
        <v>532254.59120435035</v>
      </c>
      <c r="AM181" s="28">
        <f t="shared" si="131"/>
        <v>547697.38726881996</v>
      </c>
      <c r="AN181" s="28">
        <f t="shared" si="131"/>
        <v>560469.84836801491</v>
      </c>
      <c r="AO181" s="28">
        <f t="shared" si="131"/>
        <v>572216.70922096551</v>
      </c>
      <c r="AP181" s="28">
        <f t="shared" si="131"/>
        <v>583958.48925174784</v>
      </c>
      <c r="AQ181" s="28">
        <f t="shared" si="131"/>
        <v>597374.03727109323</v>
      </c>
      <c r="AR181" s="28">
        <f t="shared" si="131"/>
        <v>613846.78857223713</v>
      </c>
      <c r="AS181" s="28">
        <f t="shared" si="131"/>
        <v>631785.71998478484</v>
      </c>
      <c r="AT181" s="28">
        <f t="shared" si="131"/>
        <v>653970.76706649724</v>
      </c>
      <c r="AU181" s="28">
        <f t="shared" si="131"/>
        <v>674983.59589082492</v>
      </c>
      <c r="AV181" s="28">
        <f t="shared" si="131"/>
        <v>692743.97269574634</v>
      </c>
      <c r="AW181" s="28">
        <f t="shared" si="131"/>
        <v>708747.11086219794</v>
      </c>
      <c r="AX181" s="28">
        <f t="shared" si="131"/>
        <v>723475.68849616195</v>
      </c>
    </row>
    <row r="182" spans="1:50">
      <c r="A182" s="22"/>
      <c r="K182" s="17"/>
    </row>
    <row r="183" spans="1:50">
      <c r="A183" s="21" t="s">
        <v>15</v>
      </c>
      <c r="K183" s="17"/>
    </row>
    <row r="184" spans="1:50">
      <c r="A184" s="23" t="s">
        <v>20</v>
      </c>
      <c r="B184" s="28">
        <f t="shared" ref="B184:AG184" si="132">B146*B27</f>
        <v>41160</v>
      </c>
      <c r="C184" s="28">
        <f t="shared" si="132"/>
        <v>37699.9654419789</v>
      </c>
      <c r="D184" s="28">
        <f t="shared" si="132"/>
        <v>34660.891506002183</v>
      </c>
      <c r="E184" s="28">
        <f t="shared" si="132"/>
        <v>31877.873896871595</v>
      </c>
      <c r="F184" s="28">
        <f t="shared" si="132"/>
        <v>29356.249372317212</v>
      </c>
      <c r="G184" s="28">
        <f t="shared" si="132"/>
        <v>27063.232588245733</v>
      </c>
      <c r="H184" s="28">
        <f t="shared" si="132"/>
        <v>24905.524051223634</v>
      </c>
      <c r="I184" s="28">
        <f t="shared" si="132"/>
        <v>22958.630931896787</v>
      </c>
      <c r="J184" s="28">
        <f t="shared" si="132"/>
        <v>21108.814626332038</v>
      </c>
      <c r="K184" s="28">
        <f t="shared" si="132"/>
        <v>19442.932595945775</v>
      </c>
      <c r="L184" s="28">
        <f t="shared" si="132"/>
        <v>17847.794529847604</v>
      </c>
      <c r="M184" s="28">
        <f t="shared" si="132"/>
        <v>16310.929015100655</v>
      </c>
      <c r="N184" s="28">
        <f t="shared" si="132"/>
        <v>14809.303446663727</v>
      </c>
      <c r="O184" s="28">
        <f t="shared" si="132"/>
        <v>13346.162117447167</v>
      </c>
      <c r="P184" s="28">
        <f t="shared" si="132"/>
        <v>11931.357713422663</v>
      </c>
      <c r="Q184" s="28">
        <f t="shared" si="132"/>
        <v>10674.585179877582</v>
      </c>
      <c r="R184" s="28">
        <f t="shared" si="132"/>
        <v>9594.4185766350492</v>
      </c>
      <c r="S184" s="28">
        <f t="shared" si="132"/>
        <v>8723.8329887661166</v>
      </c>
      <c r="T184" s="28">
        <f t="shared" si="132"/>
        <v>7989.208678284228</v>
      </c>
      <c r="U184" s="28">
        <f t="shared" si="132"/>
        <v>7425.0710232309593</v>
      </c>
      <c r="V184" s="28">
        <f t="shared" si="132"/>
        <v>6872.7968339556373</v>
      </c>
      <c r="W184" s="28">
        <f t="shared" si="132"/>
        <v>6283.5883974288781</v>
      </c>
      <c r="X184" s="28">
        <f t="shared" si="132"/>
        <v>5675.9116273329137</v>
      </c>
      <c r="Y184" s="28">
        <f t="shared" si="132"/>
        <v>5097.3192096661714</v>
      </c>
      <c r="Z184" s="28">
        <f t="shared" si="132"/>
        <v>4515.2242683650784</v>
      </c>
      <c r="AA184" s="28">
        <f t="shared" si="132"/>
        <v>4012.4622970238274</v>
      </c>
      <c r="AB184" s="28">
        <f t="shared" si="132"/>
        <v>3599.0890232240122</v>
      </c>
      <c r="AC184" s="28">
        <f t="shared" si="132"/>
        <v>3256.4572718673444</v>
      </c>
      <c r="AD184" s="28">
        <f t="shared" si="132"/>
        <v>2971.512936432619</v>
      </c>
      <c r="AE184" s="28">
        <f t="shared" si="132"/>
        <v>2737.09600796731</v>
      </c>
      <c r="AF184" s="28">
        <f t="shared" si="132"/>
        <v>2529.9658732313897</v>
      </c>
      <c r="AG184" s="28">
        <f t="shared" si="132"/>
        <v>2348.4915625660092</v>
      </c>
      <c r="AH184" s="28">
        <f t="shared" ref="AH184:AX184" si="133">AH146*AH27</f>
        <v>2173.6218147921682</v>
      </c>
      <c r="AI184" s="28">
        <f t="shared" si="133"/>
        <v>2007.6425211332469</v>
      </c>
      <c r="AJ184" s="28">
        <f t="shared" si="133"/>
        <v>1840.2301527082234</v>
      </c>
      <c r="AK184" s="28">
        <f t="shared" si="133"/>
        <v>1678.5623808132905</v>
      </c>
      <c r="AL184" s="28">
        <f t="shared" si="133"/>
        <v>1524.035964820655</v>
      </c>
      <c r="AM184" s="28">
        <f t="shared" si="133"/>
        <v>1383.8677355364039</v>
      </c>
      <c r="AN184" s="28">
        <f t="shared" si="133"/>
        <v>1255.392585206567</v>
      </c>
      <c r="AO184" s="28">
        <f t="shared" si="133"/>
        <v>1136.4443243787657</v>
      </c>
      <c r="AP184" s="28">
        <f t="shared" si="133"/>
        <v>1025.7875767045259</v>
      </c>
      <c r="AQ184" s="28">
        <f t="shared" si="133"/>
        <v>924.22961132831597</v>
      </c>
      <c r="AR184" s="28">
        <f t="shared" si="133"/>
        <v>830.93835431105242</v>
      </c>
      <c r="AS184" s="28">
        <f t="shared" si="133"/>
        <v>746.40042678459474</v>
      </c>
      <c r="AT184" s="28">
        <f t="shared" si="133"/>
        <v>670.15344451813485</v>
      </c>
      <c r="AU184" s="28">
        <f t="shared" si="133"/>
        <v>603.40879711027014</v>
      </c>
      <c r="AV184" s="28">
        <f t="shared" si="133"/>
        <v>542.42314504369961</v>
      </c>
      <c r="AW184" s="28">
        <f t="shared" si="133"/>
        <v>488.03953718356684</v>
      </c>
      <c r="AX184" s="28">
        <f t="shared" si="133"/>
        <v>438.66993748912955</v>
      </c>
    </row>
    <row r="185" spans="1:50">
      <c r="A185" s="23" t="s">
        <v>3</v>
      </c>
      <c r="B185" s="28">
        <f t="shared" ref="B185:AG185" si="134">B147*B28</f>
        <v>343828.22846441949</v>
      </c>
      <c r="C185" s="28">
        <f t="shared" si="134"/>
        <v>363148.26415656466</v>
      </c>
      <c r="D185" s="28">
        <f t="shared" si="134"/>
        <v>376027.21500580327</v>
      </c>
      <c r="E185" s="28">
        <f t="shared" si="134"/>
        <v>388512.02192170301</v>
      </c>
      <c r="F185" s="28">
        <f t="shared" si="134"/>
        <v>400493.40574586799</v>
      </c>
      <c r="G185" s="28">
        <f t="shared" si="134"/>
        <v>401227.336469537</v>
      </c>
      <c r="H185" s="28">
        <f t="shared" si="134"/>
        <v>366463.52734765486</v>
      </c>
      <c r="I185" s="28">
        <f t="shared" si="134"/>
        <v>373294.41052514629</v>
      </c>
      <c r="J185" s="28">
        <f t="shared" si="134"/>
        <v>338142.76976701996</v>
      </c>
      <c r="K185" s="28">
        <f t="shared" si="134"/>
        <v>345050.87108948943</v>
      </c>
      <c r="L185" s="28">
        <f t="shared" si="134"/>
        <v>308428.89643225895</v>
      </c>
      <c r="M185" s="28">
        <f t="shared" si="134"/>
        <v>314187.84177095606</v>
      </c>
      <c r="N185" s="28">
        <f t="shared" si="134"/>
        <v>274782.17649895628</v>
      </c>
      <c r="O185" s="28">
        <f t="shared" si="134"/>
        <v>279637.44483229279</v>
      </c>
      <c r="P185" s="28">
        <f t="shared" si="134"/>
        <v>237568.02239086546</v>
      </c>
      <c r="Q185" s="28">
        <f t="shared" si="134"/>
        <v>241364.43328647531</v>
      </c>
      <c r="R185" s="28">
        <f t="shared" si="134"/>
        <v>194988.04017449528</v>
      </c>
      <c r="S185" s="28">
        <f t="shared" si="134"/>
        <v>195614.95489661614</v>
      </c>
      <c r="T185" s="28">
        <f t="shared" si="134"/>
        <v>146087.10149972053</v>
      </c>
      <c r="U185" s="28">
        <f t="shared" si="134"/>
        <v>144303.83839343264</v>
      </c>
      <c r="V185" s="28">
        <f t="shared" si="134"/>
        <v>95096.90196025488</v>
      </c>
      <c r="W185" s="28">
        <f t="shared" si="134"/>
        <v>94286.981870993797</v>
      </c>
      <c r="X185" s="28">
        <f t="shared" si="134"/>
        <v>47280.440677577477</v>
      </c>
      <c r="Y185" s="28">
        <f t="shared" si="134"/>
        <v>47752.083383866295</v>
      </c>
      <c r="Z185" s="28">
        <f t="shared" si="134"/>
        <v>0</v>
      </c>
      <c r="AA185" s="28">
        <f t="shared" si="134"/>
        <v>0</v>
      </c>
      <c r="AB185" s="28">
        <f t="shared" si="134"/>
        <v>0</v>
      </c>
      <c r="AC185" s="28">
        <f t="shared" si="134"/>
        <v>0</v>
      </c>
      <c r="AD185" s="28">
        <f t="shared" si="134"/>
        <v>0</v>
      </c>
      <c r="AE185" s="28">
        <f t="shared" si="134"/>
        <v>0</v>
      </c>
      <c r="AF185" s="28">
        <f t="shared" si="134"/>
        <v>0</v>
      </c>
      <c r="AG185" s="28">
        <f t="shared" si="134"/>
        <v>0</v>
      </c>
      <c r="AH185" s="28">
        <f t="shared" ref="AH185:AX185" si="135">AH147*AH28</f>
        <v>0</v>
      </c>
      <c r="AI185" s="28">
        <f t="shared" si="135"/>
        <v>0</v>
      </c>
      <c r="AJ185" s="28">
        <f t="shared" si="135"/>
        <v>0</v>
      </c>
      <c r="AK185" s="28">
        <f t="shared" si="135"/>
        <v>0</v>
      </c>
      <c r="AL185" s="28">
        <f t="shared" si="135"/>
        <v>0</v>
      </c>
      <c r="AM185" s="28">
        <f t="shared" si="135"/>
        <v>0</v>
      </c>
      <c r="AN185" s="28">
        <f t="shared" si="135"/>
        <v>0</v>
      </c>
      <c r="AO185" s="28">
        <f t="shared" si="135"/>
        <v>0</v>
      </c>
      <c r="AP185" s="28">
        <f t="shared" si="135"/>
        <v>0</v>
      </c>
      <c r="AQ185" s="28">
        <f t="shared" si="135"/>
        <v>0</v>
      </c>
      <c r="AR185" s="28">
        <f t="shared" si="135"/>
        <v>0</v>
      </c>
      <c r="AS185" s="28">
        <f t="shared" si="135"/>
        <v>0</v>
      </c>
      <c r="AT185" s="28">
        <f t="shared" si="135"/>
        <v>0</v>
      </c>
      <c r="AU185" s="28">
        <f t="shared" si="135"/>
        <v>0</v>
      </c>
      <c r="AV185" s="28">
        <f t="shared" si="135"/>
        <v>0</v>
      </c>
      <c r="AW185" s="28">
        <f t="shared" si="135"/>
        <v>0</v>
      </c>
      <c r="AX185" s="28">
        <f t="shared" si="135"/>
        <v>0</v>
      </c>
    </row>
    <row r="186" spans="1:50">
      <c r="A186" s="23" t="s">
        <v>4</v>
      </c>
      <c r="B186" s="28">
        <f t="shared" ref="B186:AG186" si="136">B148*B29</f>
        <v>312605.98418972333</v>
      </c>
      <c r="C186" s="28">
        <f t="shared" si="136"/>
        <v>323248.54394030583</v>
      </c>
      <c r="D186" s="28">
        <f t="shared" si="136"/>
        <v>338336.09995789547</v>
      </c>
      <c r="E186" s="28">
        <f t="shared" si="136"/>
        <v>354605.74617868353</v>
      </c>
      <c r="F186" s="28">
        <f t="shared" si="136"/>
        <v>371223.49943153065</v>
      </c>
      <c r="G186" s="28">
        <f t="shared" si="136"/>
        <v>398396.37579837046</v>
      </c>
      <c r="H186" s="28">
        <f t="shared" si="136"/>
        <v>420715.84218591795</v>
      </c>
      <c r="I186" s="28">
        <f t="shared" si="136"/>
        <v>435624.31498904823</v>
      </c>
      <c r="J186" s="28">
        <f t="shared" si="136"/>
        <v>450093.34756538749</v>
      </c>
      <c r="K186" s="28">
        <f t="shared" si="136"/>
        <v>463980.07269838441</v>
      </c>
      <c r="L186" s="28">
        <f t="shared" si="136"/>
        <v>465062.12476296065</v>
      </c>
      <c r="M186" s="28">
        <f t="shared" si="136"/>
        <v>473185.12036699511</v>
      </c>
      <c r="N186" s="28">
        <f t="shared" si="136"/>
        <v>483202.24119873258</v>
      </c>
      <c r="O186" s="28">
        <f t="shared" si="136"/>
        <v>493644.04735670169</v>
      </c>
      <c r="P186" s="28">
        <f t="shared" si="136"/>
        <v>504973.01368379663</v>
      </c>
      <c r="Q186" s="28">
        <f t="shared" si="136"/>
        <v>517106.4123236491</v>
      </c>
      <c r="R186" s="28">
        <f t="shared" si="136"/>
        <v>528190.6294984126</v>
      </c>
      <c r="S186" s="28">
        <f t="shared" si="136"/>
        <v>540376.99959908903</v>
      </c>
      <c r="T186" s="28">
        <f t="shared" si="136"/>
        <v>551398.85360909114</v>
      </c>
      <c r="U186" s="28">
        <f t="shared" si="136"/>
        <v>563646.01470150438</v>
      </c>
      <c r="V186" s="28">
        <f t="shared" si="136"/>
        <v>574171.96943377715</v>
      </c>
      <c r="W186" s="28">
        <f t="shared" si="136"/>
        <v>581226.35743550945</v>
      </c>
      <c r="X186" s="28">
        <f t="shared" si="136"/>
        <v>584515.65238489909</v>
      </c>
      <c r="Y186" s="28">
        <f t="shared" si="136"/>
        <v>583444.95270379516</v>
      </c>
      <c r="Z186" s="28">
        <f t="shared" si="136"/>
        <v>577766.73625555879</v>
      </c>
      <c r="AA186" s="28">
        <f t="shared" si="136"/>
        <v>572574.42882321461</v>
      </c>
      <c r="AB186" s="28">
        <f t="shared" si="136"/>
        <v>568822.9610991166</v>
      </c>
      <c r="AC186" s="28">
        <f t="shared" si="136"/>
        <v>571607.8922258399</v>
      </c>
      <c r="AD186" s="28">
        <f t="shared" si="136"/>
        <v>578415.76443796651</v>
      </c>
      <c r="AE186" s="28">
        <f t="shared" si="136"/>
        <v>593890.37669748301</v>
      </c>
      <c r="AF186" s="28">
        <f t="shared" si="136"/>
        <v>607206.96423406666</v>
      </c>
      <c r="AG186" s="28">
        <f t="shared" si="136"/>
        <v>616520.796055938</v>
      </c>
      <c r="AH186" s="28">
        <f t="shared" ref="AH186:AX186" si="137">AH148*AH29</f>
        <v>618508.94340387895</v>
      </c>
      <c r="AI186" s="28">
        <f t="shared" si="137"/>
        <v>616915.41323820699</v>
      </c>
      <c r="AJ186" s="28">
        <f t="shared" si="137"/>
        <v>607846.88331656996</v>
      </c>
      <c r="AK186" s="28">
        <f t="shared" si="137"/>
        <v>600840.62785103288</v>
      </c>
      <c r="AL186" s="28">
        <f t="shared" si="137"/>
        <v>599419.39060921245</v>
      </c>
      <c r="AM186" s="28">
        <f t="shared" si="137"/>
        <v>603170.12451770436</v>
      </c>
      <c r="AN186" s="28">
        <f t="shared" si="137"/>
        <v>612050.63659589225</v>
      </c>
      <c r="AO186" s="28">
        <f t="shared" si="137"/>
        <v>626866.29461414099</v>
      </c>
      <c r="AP186" s="28">
        <f t="shared" si="137"/>
        <v>644240.91989539668</v>
      </c>
      <c r="AQ186" s="28">
        <f t="shared" si="137"/>
        <v>664879.94946645887</v>
      </c>
      <c r="AR186" s="28">
        <f t="shared" si="137"/>
        <v>684111.80612257286</v>
      </c>
      <c r="AS186" s="28">
        <f t="shared" si="137"/>
        <v>702415.41720512265</v>
      </c>
      <c r="AT186" s="28">
        <f t="shared" si="137"/>
        <v>715723.97156485752</v>
      </c>
      <c r="AU186" s="28">
        <f t="shared" si="137"/>
        <v>725712.60455502733</v>
      </c>
      <c r="AV186" s="28">
        <f t="shared" si="137"/>
        <v>732462.74122594472</v>
      </c>
      <c r="AW186" s="28">
        <f t="shared" si="137"/>
        <v>739324.65228410927</v>
      </c>
      <c r="AX186" s="28">
        <f t="shared" si="137"/>
        <v>745535.90316750307</v>
      </c>
    </row>
    <row r="187" spans="1:50">
      <c r="A187" s="23" t="s">
        <v>5</v>
      </c>
      <c r="B187" s="28">
        <f t="shared" ref="B187:AG187" si="138">B149*B30</f>
        <v>262684.83823529416</v>
      </c>
      <c r="C187" s="28">
        <f t="shared" si="138"/>
        <v>268205.48799282062</v>
      </c>
      <c r="D187" s="28">
        <f t="shared" si="138"/>
        <v>275878.9177545766</v>
      </c>
      <c r="E187" s="28">
        <f t="shared" si="138"/>
        <v>283743.15789821756</v>
      </c>
      <c r="F187" s="28">
        <f t="shared" si="138"/>
        <v>291338.42249210976</v>
      </c>
      <c r="G187" s="28">
        <f t="shared" si="138"/>
        <v>302386.81641869212</v>
      </c>
      <c r="H187" s="28">
        <f t="shared" si="138"/>
        <v>313720.83159007778</v>
      </c>
      <c r="I187" s="28">
        <f t="shared" si="138"/>
        <v>329520.49906456785</v>
      </c>
      <c r="J187" s="28">
        <f t="shared" si="138"/>
        <v>346549.8999318796</v>
      </c>
      <c r="K187" s="28">
        <f t="shared" si="138"/>
        <v>363978.14216859784</v>
      </c>
      <c r="L187" s="28">
        <f t="shared" si="138"/>
        <v>392053.29685841984</v>
      </c>
      <c r="M187" s="28">
        <f t="shared" si="138"/>
        <v>414625.60149457841</v>
      </c>
      <c r="N187" s="28">
        <f t="shared" si="138"/>
        <v>429950.35924659116</v>
      </c>
      <c r="O187" s="28">
        <f t="shared" si="138"/>
        <v>444869.63564772217</v>
      </c>
      <c r="P187" s="28">
        <f t="shared" si="138"/>
        <v>459198.71032623242</v>
      </c>
      <c r="Q187" s="28">
        <f t="shared" si="138"/>
        <v>461142.93172150792</v>
      </c>
      <c r="R187" s="28">
        <f t="shared" si="138"/>
        <v>470191.89824547427</v>
      </c>
      <c r="S187" s="28">
        <f t="shared" si="138"/>
        <v>481083.28504454234</v>
      </c>
      <c r="T187" s="28">
        <f t="shared" si="138"/>
        <v>492451.68847930338</v>
      </c>
      <c r="U187" s="28">
        <f t="shared" si="138"/>
        <v>504729.38544072572</v>
      </c>
      <c r="V187" s="28">
        <f t="shared" si="138"/>
        <v>517806.30870094389</v>
      </c>
      <c r="W187" s="28">
        <f t="shared" si="138"/>
        <v>529723.03789863538</v>
      </c>
      <c r="X187" s="28">
        <f t="shared" si="138"/>
        <v>542742.40798258397</v>
      </c>
      <c r="Y187" s="28">
        <f t="shared" si="138"/>
        <v>554616.15513700841</v>
      </c>
      <c r="Z187" s="28">
        <f t="shared" si="138"/>
        <v>567764.54005069425</v>
      </c>
      <c r="AA187" s="28">
        <f t="shared" si="138"/>
        <v>579162.06271710095</v>
      </c>
      <c r="AB187" s="28">
        <f t="shared" si="138"/>
        <v>587916.37701893749</v>
      </c>
      <c r="AC187" s="28">
        <f t="shared" si="138"/>
        <v>592870.52606471069</v>
      </c>
      <c r="AD187" s="28">
        <f t="shared" si="138"/>
        <v>593386.62167656783</v>
      </c>
      <c r="AE187" s="28">
        <f t="shared" si="138"/>
        <v>589252.11768094788</v>
      </c>
      <c r="AF187" s="28">
        <f t="shared" si="138"/>
        <v>585607.50080347003</v>
      </c>
      <c r="AG187" s="28">
        <f t="shared" si="138"/>
        <v>581872.79204149882</v>
      </c>
      <c r="AH187" s="28">
        <f t="shared" ref="AH187:AX187" si="139">AH149*AH30</f>
        <v>584830.16295690381</v>
      </c>
      <c r="AI187" s="28">
        <f t="shared" si="139"/>
        <v>591826.00254614418</v>
      </c>
      <c r="AJ187" s="28">
        <f t="shared" si="139"/>
        <v>612344.66589416936</v>
      </c>
      <c r="AK187" s="28">
        <f t="shared" si="139"/>
        <v>630824.84969794983</v>
      </c>
      <c r="AL187" s="28">
        <f t="shared" si="139"/>
        <v>641793.20030899916</v>
      </c>
      <c r="AM187" s="28">
        <f t="shared" si="139"/>
        <v>645175.16853438958</v>
      </c>
      <c r="AN187" s="28">
        <f t="shared" si="139"/>
        <v>644805.62898665189</v>
      </c>
      <c r="AO187" s="28">
        <f t="shared" si="139"/>
        <v>635904.61567194818</v>
      </c>
      <c r="AP187" s="28">
        <f t="shared" si="139"/>
        <v>629169.53697326838</v>
      </c>
      <c r="AQ187" s="28">
        <f t="shared" si="139"/>
        <v>628248.49371871201</v>
      </c>
      <c r="AR187" s="28">
        <f t="shared" si="139"/>
        <v>632694.19075071369</v>
      </c>
      <c r="AS187" s="28">
        <f t="shared" si="139"/>
        <v>642461.73823267198</v>
      </c>
      <c r="AT187" s="28">
        <f t="shared" si="139"/>
        <v>658416.06712339132</v>
      </c>
      <c r="AU187" s="28">
        <f t="shared" si="139"/>
        <v>677014.08674825099</v>
      </c>
      <c r="AV187" s="28">
        <f t="shared" si="139"/>
        <v>699005.29705765133</v>
      </c>
      <c r="AW187" s="28">
        <f t="shared" si="139"/>
        <v>719503.11869582569</v>
      </c>
      <c r="AX187" s="28">
        <f t="shared" si="139"/>
        <v>739022.18157524173</v>
      </c>
    </row>
    <row r="188" spans="1:50">
      <c r="A188" s="23" t="s">
        <v>6</v>
      </c>
      <c r="B188" s="28">
        <f t="shared" ref="B188:AG188" si="140">B150*B31</f>
        <v>221115.02631578947</v>
      </c>
      <c r="C188" s="28">
        <f t="shared" si="140"/>
        <v>222239.92851071773</v>
      </c>
      <c r="D188" s="28">
        <f t="shared" si="140"/>
        <v>223865.04977275449</v>
      </c>
      <c r="E188" s="28">
        <f t="shared" si="140"/>
        <v>226647.69751289848</v>
      </c>
      <c r="F188" s="28">
        <f t="shared" si="140"/>
        <v>231516.16442688185</v>
      </c>
      <c r="G188" s="28">
        <f t="shared" si="140"/>
        <v>238570.21259746008</v>
      </c>
      <c r="H188" s="28">
        <f t="shared" si="140"/>
        <v>244192.1619328775</v>
      </c>
      <c r="I188" s="28">
        <f t="shared" si="140"/>
        <v>251769.75434872066</v>
      </c>
      <c r="J188" s="28">
        <f t="shared" si="140"/>
        <v>259562.74074230975</v>
      </c>
      <c r="K188" s="28">
        <f t="shared" si="140"/>
        <v>267167.46444387204</v>
      </c>
      <c r="L188" s="28">
        <f t="shared" si="140"/>
        <v>277971.68865492463</v>
      </c>
      <c r="M188" s="28">
        <f t="shared" si="140"/>
        <v>289500.17142816947</v>
      </c>
      <c r="N188" s="28">
        <f t="shared" si="140"/>
        <v>305377.29959141475</v>
      </c>
      <c r="O188" s="28">
        <f t="shared" si="140"/>
        <v>322440.98504437454</v>
      </c>
      <c r="P188" s="28">
        <f t="shared" si="140"/>
        <v>339867.9629627706</v>
      </c>
      <c r="Q188" s="28">
        <f t="shared" si="140"/>
        <v>367720.98638198257</v>
      </c>
      <c r="R188" s="28">
        <f t="shared" si="140"/>
        <v>389480.35248817131</v>
      </c>
      <c r="S188" s="28">
        <f t="shared" si="140"/>
        <v>404457.69459272438</v>
      </c>
      <c r="T188" s="28">
        <f t="shared" si="140"/>
        <v>419064.39174268243</v>
      </c>
      <c r="U188" s="28">
        <f t="shared" si="140"/>
        <v>433052.12293234264</v>
      </c>
      <c r="V188" s="28">
        <f t="shared" si="140"/>
        <v>435925.46448981063</v>
      </c>
      <c r="W188" s="28">
        <f t="shared" si="140"/>
        <v>446432.35010073747</v>
      </c>
      <c r="X188" s="28">
        <f t="shared" si="140"/>
        <v>458627.89801827929</v>
      </c>
      <c r="Y188" s="28">
        <f t="shared" si="140"/>
        <v>471408.86853515863</v>
      </c>
      <c r="Z188" s="28">
        <f t="shared" si="140"/>
        <v>485131.73490891879</v>
      </c>
      <c r="AA188" s="28">
        <f t="shared" si="140"/>
        <v>499633.66015405534</v>
      </c>
      <c r="AB188" s="28">
        <f t="shared" si="140"/>
        <v>512002.11121188971</v>
      </c>
      <c r="AC188" s="28">
        <f t="shared" si="140"/>
        <v>525404.79987729853</v>
      </c>
      <c r="AD188" s="28">
        <f t="shared" si="140"/>
        <v>537724.58767292928</v>
      </c>
      <c r="AE188" s="28">
        <f t="shared" si="140"/>
        <v>551342.70302442799</v>
      </c>
      <c r="AF188" s="28">
        <f t="shared" si="140"/>
        <v>563185.94849242154</v>
      </c>
      <c r="AG188" s="28">
        <f t="shared" si="140"/>
        <v>574429.00950379542</v>
      </c>
      <c r="AH188" s="28">
        <f t="shared" ref="AH188:AX188" si="141">AH150*AH31</f>
        <v>581969.98615434475</v>
      </c>
      <c r="AI188" s="28">
        <f t="shared" si="141"/>
        <v>585113.12095746875</v>
      </c>
      <c r="AJ188" s="28">
        <f t="shared" si="141"/>
        <v>583480.7483554217</v>
      </c>
      <c r="AK188" s="28">
        <f t="shared" si="141"/>
        <v>582367.72681971709</v>
      </c>
      <c r="AL188" s="28">
        <f t="shared" si="141"/>
        <v>584142.54494421906</v>
      </c>
      <c r="AM188" s="28">
        <f t="shared" si="141"/>
        <v>592785.7145644885</v>
      </c>
      <c r="AN188" s="28">
        <f t="shared" si="141"/>
        <v>605562.45860034786</v>
      </c>
      <c r="AO188" s="28">
        <f t="shared" si="141"/>
        <v>627676.90477279469</v>
      </c>
      <c r="AP188" s="28">
        <f t="shared" si="141"/>
        <v>647507.79881197144</v>
      </c>
      <c r="AQ188" s="28">
        <f t="shared" si="141"/>
        <v>659469.68367900408</v>
      </c>
      <c r="AR188" s="28">
        <f t="shared" si="141"/>
        <v>663608.56662338122</v>
      </c>
      <c r="AS188" s="28">
        <f t="shared" si="141"/>
        <v>663797.01939532487</v>
      </c>
      <c r="AT188" s="28">
        <f t="shared" si="141"/>
        <v>655452.01214193343</v>
      </c>
      <c r="AU188" s="28">
        <f t="shared" si="141"/>
        <v>649362.24486828072</v>
      </c>
      <c r="AV188" s="28">
        <f t="shared" si="141"/>
        <v>649181.75488951779</v>
      </c>
      <c r="AW188" s="28">
        <f t="shared" si="141"/>
        <v>654552.21651251242</v>
      </c>
      <c r="AX188" s="28">
        <f t="shared" si="141"/>
        <v>665402.84935343615</v>
      </c>
    </row>
    <row r="189" spans="1:50">
      <c r="A189" s="23" t="s">
        <v>24</v>
      </c>
      <c r="B189" s="28">
        <f t="shared" ref="B189:AG189" si="142">B151*B32</f>
        <v>245787.33333333331</v>
      </c>
      <c r="C189" s="28">
        <f t="shared" si="142"/>
        <v>254767.50783071129</v>
      </c>
      <c r="D189" s="28">
        <f t="shared" si="142"/>
        <v>262762.15660106228</v>
      </c>
      <c r="E189" s="28">
        <f t="shared" si="142"/>
        <v>270639.19058624865</v>
      </c>
      <c r="F189" s="28">
        <f t="shared" si="142"/>
        <v>277902.83985015698</v>
      </c>
      <c r="G189" s="28">
        <f t="shared" si="142"/>
        <v>282915.21921898809</v>
      </c>
      <c r="H189" s="28">
        <f t="shared" si="142"/>
        <v>288617.55766092864</v>
      </c>
      <c r="I189" s="28">
        <f t="shared" si="142"/>
        <v>294222.76703753852</v>
      </c>
      <c r="J189" s="28">
        <f t="shared" si="142"/>
        <v>300981.78596018779</v>
      </c>
      <c r="K189" s="28">
        <f t="shared" si="142"/>
        <v>309214.46225987526</v>
      </c>
      <c r="L189" s="28">
        <f t="shared" si="142"/>
        <v>317584.22302810621</v>
      </c>
      <c r="M189" s="28">
        <f t="shared" si="142"/>
        <v>325797.81594174867</v>
      </c>
      <c r="N189" s="28">
        <f t="shared" si="142"/>
        <v>335682.53222060169</v>
      </c>
      <c r="O189" s="28">
        <f t="shared" si="142"/>
        <v>346748.46498587157</v>
      </c>
      <c r="P189" s="28">
        <f t="shared" si="142"/>
        <v>358837.45933457249</v>
      </c>
      <c r="Q189" s="28">
        <f t="shared" si="142"/>
        <v>373674.67754925822</v>
      </c>
      <c r="R189" s="28">
        <f t="shared" si="142"/>
        <v>388819.19125867524</v>
      </c>
      <c r="S189" s="28">
        <f t="shared" si="142"/>
        <v>408840.62342452817</v>
      </c>
      <c r="T189" s="28">
        <f t="shared" si="142"/>
        <v>430470.92200307717</v>
      </c>
      <c r="U189" s="28">
        <f t="shared" si="142"/>
        <v>452815.98692385195</v>
      </c>
      <c r="V189" s="28">
        <f t="shared" si="142"/>
        <v>486072.77200158266</v>
      </c>
      <c r="W189" s="28">
        <f t="shared" si="142"/>
        <v>513843.12995355186</v>
      </c>
      <c r="X189" s="28">
        <f t="shared" si="142"/>
        <v>539197.86399520352</v>
      </c>
      <c r="Y189" s="28">
        <f t="shared" si="142"/>
        <v>565064.4548273012</v>
      </c>
      <c r="Z189" s="28">
        <f t="shared" si="142"/>
        <v>590506.21461588691</v>
      </c>
      <c r="AA189" s="28">
        <f t="shared" si="142"/>
        <v>614916.3835482737</v>
      </c>
      <c r="AB189" s="28">
        <f t="shared" si="142"/>
        <v>640466.19669588073</v>
      </c>
      <c r="AC189" s="28">
        <f t="shared" si="142"/>
        <v>665175.41654768668</v>
      </c>
      <c r="AD189" s="28">
        <f t="shared" si="142"/>
        <v>690682.29561473208</v>
      </c>
      <c r="AE189" s="28">
        <f t="shared" si="142"/>
        <v>716564.5416817615</v>
      </c>
      <c r="AF189" s="28">
        <f t="shared" si="142"/>
        <v>742254.73241163441</v>
      </c>
      <c r="AG189" s="28">
        <f t="shared" si="142"/>
        <v>768285.69345867867</v>
      </c>
      <c r="AH189" s="28">
        <f t="shared" ref="AH189:AX189" si="143">AH151*AH32</f>
        <v>794736.59443595423</v>
      </c>
      <c r="AI189" s="28">
        <f t="shared" si="143"/>
        <v>821138.89775518223</v>
      </c>
      <c r="AJ189" s="28">
        <f t="shared" si="143"/>
        <v>849953.88689067529</v>
      </c>
      <c r="AK189" s="28">
        <f t="shared" si="143"/>
        <v>877227.93769606098</v>
      </c>
      <c r="AL189" s="28">
        <f t="shared" si="143"/>
        <v>903292.84449211636</v>
      </c>
      <c r="AM189" s="28">
        <f t="shared" si="143"/>
        <v>926450.60104898259</v>
      </c>
      <c r="AN189" s="28">
        <f t="shared" si="143"/>
        <v>945657.49581978959</v>
      </c>
      <c r="AO189" s="28">
        <f t="shared" si="143"/>
        <v>962515.80726117478</v>
      </c>
      <c r="AP189" s="28">
        <f t="shared" si="143"/>
        <v>978748.63529112318</v>
      </c>
      <c r="AQ189" s="28">
        <f t="shared" si="143"/>
        <v>996915.53609848628</v>
      </c>
      <c r="AR189" s="28">
        <f t="shared" si="143"/>
        <v>1019958.0475691442</v>
      </c>
      <c r="AS189" s="28">
        <f t="shared" si="143"/>
        <v>1044272.9019673757</v>
      </c>
      <c r="AT189" s="28">
        <f t="shared" si="143"/>
        <v>1076100.992469701</v>
      </c>
      <c r="AU189" s="28">
        <f t="shared" si="143"/>
        <v>1105887.2002752556</v>
      </c>
      <c r="AV189" s="28">
        <f t="shared" si="143"/>
        <v>1130599.836100077</v>
      </c>
      <c r="AW189" s="28">
        <f t="shared" si="143"/>
        <v>1152326.3230379049</v>
      </c>
      <c r="AX189" s="28">
        <f t="shared" si="143"/>
        <v>1171510.9123081556</v>
      </c>
    </row>
    <row r="190" spans="1:50">
      <c r="C190" s="15"/>
      <c r="D190" s="15"/>
      <c r="E190" s="15"/>
      <c r="F190" s="15"/>
      <c r="G190" s="15"/>
      <c r="H190" s="15"/>
      <c r="I190" s="15"/>
      <c r="J190" s="15"/>
      <c r="K190" s="36"/>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6"/>
      <c r="AU190" s="16"/>
    </row>
    <row r="191" spans="1:50">
      <c r="A191" s="158" t="s">
        <v>249</v>
      </c>
      <c r="C191" s="15"/>
      <c r="D191" s="15"/>
      <c r="E191" s="15"/>
      <c r="F191" s="15"/>
      <c r="G191" s="15"/>
      <c r="H191" s="15"/>
      <c r="I191" s="15"/>
      <c r="J191" s="15"/>
      <c r="K191" s="36"/>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6"/>
      <c r="AU191" s="16"/>
    </row>
    <row r="192" spans="1:50">
      <c r="A192" s="79" t="s">
        <v>251</v>
      </c>
      <c r="B192" s="79">
        <f t="shared" ref="B192:AG192" si="144">SUM(B157:B162,B166:B171)</f>
        <v>2517732.0000000005</v>
      </c>
      <c r="C192" s="79">
        <f t="shared" si="144"/>
        <v>2591833.0147897769</v>
      </c>
      <c r="D192" s="79">
        <f t="shared" si="144"/>
        <v>2664706.53177498</v>
      </c>
      <c r="E192" s="79">
        <f t="shared" si="144"/>
        <v>2740334.4044946218</v>
      </c>
      <c r="F192" s="79">
        <f t="shared" si="144"/>
        <v>2817367.2466955204</v>
      </c>
      <c r="G192" s="79">
        <f t="shared" si="144"/>
        <v>2899202.7443471397</v>
      </c>
      <c r="H192" s="79">
        <f t="shared" si="144"/>
        <v>2907801.7966930349</v>
      </c>
      <c r="I192" s="79">
        <f t="shared" si="144"/>
        <v>2988215.2034628564</v>
      </c>
      <c r="J192" s="79">
        <f t="shared" si="144"/>
        <v>2997048.345698107</v>
      </c>
      <c r="K192" s="79">
        <f t="shared" si="144"/>
        <v>3082538.9217377808</v>
      </c>
      <c r="L192" s="79">
        <f t="shared" si="144"/>
        <v>3092760.470727656</v>
      </c>
      <c r="M192" s="79">
        <f t="shared" si="144"/>
        <v>3183579.3940674476</v>
      </c>
      <c r="N192" s="79">
        <f t="shared" si="144"/>
        <v>3194939.5753135118</v>
      </c>
      <c r="O192" s="79">
        <f t="shared" si="144"/>
        <v>3287558.278387696</v>
      </c>
      <c r="P192" s="79">
        <f t="shared" si="144"/>
        <v>3383922.2148031113</v>
      </c>
      <c r="Q192" s="79">
        <f t="shared" si="144"/>
        <v>3480797.3982756692</v>
      </c>
      <c r="R192" s="79">
        <f t="shared" si="144"/>
        <v>3576198.385239399</v>
      </c>
      <c r="S192" s="79">
        <f t="shared" si="144"/>
        <v>3669869.0813241862</v>
      </c>
      <c r="T192" s="79">
        <f t="shared" si="144"/>
        <v>3759941.7423659745</v>
      </c>
      <c r="U192" s="79">
        <f t="shared" si="144"/>
        <v>3849922.6528663388</v>
      </c>
      <c r="V192" s="79">
        <f t="shared" si="144"/>
        <v>3938082.862833024</v>
      </c>
      <c r="W192" s="79">
        <f t="shared" si="144"/>
        <v>4028594.4254717841</v>
      </c>
      <c r="X192" s="79">
        <f t="shared" si="144"/>
        <v>4118738.6311184354</v>
      </c>
      <c r="Y192" s="79">
        <f t="shared" si="144"/>
        <v>4204801.8868728448</v>
      </c>
      <c r="Z192" s="79">
        <f t="shared" si="144"/>
        <v>4293414.8448555171</v>
      </c>
      <c r="AA192" s="79">
        <f t="shared" si="144"/>
        <v>4377777.0191814378</v>
      </c>
      <c r="AB192" s="79">
        <f t="shared" si="144"/>
        <v>4459808.5464249924</v>
      </c>
      <c r="AC192" s="79">
        <f t="shared" si="144"/>
        <v>4540714.4246036652</v>
      </c>
      <c r="AD192" s="79">
        <f t="shared" si="144"/>
        <v>4618042.0594242709</v>
      </c>
      <c r="AE192" s="79">
        <f t="shared" si="144"/>
        <v>4698125.575320702</v>
      </c>
      <c r="AF192" s="79">
        <f t="shared" si="144"/>
        <v>4774331.1865692418</v>
      </c>
      <c r="AG192" s="79">
        <f t="shared" si="144"/>
        <v>4848745.3763631899</v>
      </c>
      <c r="AH192" s="79">
        <f t="shared" ref="AH192:AX192" si="145">SUM(AH157:AH162,AH166:AH171)</f>
        <v>4921478.2043636367</v>
      </c>
      <c r="AI192" s="79">
        <f t="shared" si="145"/>
        <v>4992523.4418670433</v>
      </c>
      <c r="AJ192" s="79">
        <f t="shared" si="145"/>
        <v>5075252.8205795037</v>
      </c>
      <c r="AK192" s="79">
        <f t="shared" si="145"/>
        <v>5159009.2173226364</v>
      </c>
      <c r="AL192" s="79">
        <f t="shared" si="145"/>
        <v>5245331.1529728128</v>
      </c>
      <c r="AM192" s="79">
        <f t="shared" si="145"/>
        <v>5333291.8077455265</v>
      </c>
      <c r="AN192" s="79">
        <f t="shared" si="145"/>
        <v>5423526.4831322534</v>
      </c>
      <c r="AO192" s="79">
        <f t="shared" si="145"/>
        <v>5517628.7248316081</v>
      </c>
      <c r="AP192" s="79">
        <f t="shared" si="145"/>
        <v>5612366.3484656643</v>
      </c>
      <c r="AQ192" s="79">
        <f t="shared" si="145"/>
        <v>5709944.6910412945</v>
      </c>
      <c r="AR192" s="79">
        <f t="shared" si="145"/>
        <v>5809207.7337968983</v>
      </c>
      <c r="AS192" s="79">
        <f t="shared" si="145"/>
        <v>5911254.3226071978</v>
      </c>
      <c r="AT192" s="79">
        <f t="shared" si="145"/>
        <v>6011900.5721569415</v>
      </c>
      <c r="AU192" s="79">
        <f t="shared" si="145"/>
        <v>6109828.9022867586</v>
      </c>
      <c r="AV192" s="79">
        <f t="shared" si="145"/>
        <v>6208290.0989567619</v>
      </c>
      <c r="AW192" s="79">
        <f t="shared" si="145"/>
        <v>6307524.64407646</v>
      </c>
      <c r="AX192" s="79">
        <f t="shared" si="145"/>
        <v>6408835.0846962845</v>
      </c>
    </row>
    <row r="193" spans="1:50">
      <c r="A193" s="17" t="s">
        <v>250</v>
      </c>
      <c r="B193" s="79">
        <f t="shared" ref="B193:AG193" si="146">SUM(B176:B181,B184:B189)</f>
        <v>2517732.0000000005</v>
      </c>
      <c r="C193" s="79">
        <f t="shared" si="146"/>
        <v>2591833.0147897769</v>
      </c>
      <c r="D193" s="79">
        <f t="shared" si="146"/>
        <v>2664706.53177498</v>
      </c>
      <c r="E193" s="79">
        <f t="shared" si="146"/>
        <v>2740334.4044946218</v>
      </c>
      <c r="F193" s="79">
        <f t="shared" si="146"/>
        <v>2817367.2466955204</v>
      </c>
      <c r="G193" s="79">
        <f t="shared" si="146"/>
        <v>2899202.7443471397</v>
      </c>
      <c r="H193" s="79">
        <f t="shared" si="146"/>
        <v>2907801.7966930349</v>
      </c>
      <c r="I193" s="79">
        <f t="shared" si="146"/>
        <v>2988215.2034628564</v>
      </c>
      <c r="J193" s="79">
        <f t="shared" si="146"/>
        <v>2997048.345698107</v>
      </c>
      <c r="K193" s="79">
        <f t="shared" si="146"/>
        <v>3082538.9217377808</v>
      </c>
      <c r="L193" s="79">
        <f t="shared" si="146"/>
        <v>3092760.470727656</v>
      </c>
      <c r="M193" s="79">
        <f t="shared" si="146"/>
        <v>3183579.3940674476</v>
      </c>
      <c r="N193" s="79">
        <f t="shared" si="146"/>
        <v>3194939.5753135118</v>
      </c>
      <c r="O193" s="79">
        <f t="shared" si="146"/>
        <v>3287558.278387696</v>
      </c>
      <c r="P193" s="79">
        <f t="shared" si="146"/>
        <v>3300451.9562284737</v>
      </c>
      <c r="Q193" s="79">
        <f t="shared" si="146"/>
        <v>3396026.0648501515</v>
      </c>
      <c r="R193" s="79">
        <f t="shared" si="146"/>
        <v>3404917.7871799348</v>
      </c>
      <c r="S193" s="79">
        <f t="shared" si="146"/>
        <v>3497949.792672656</v>
      </c>
      <c r="T193" s="79">
        <f t="shared" si="146"/>
        <v>3503025.6124658999</v>
      </c>
      <c r="U193" s="79">
        <f t="shared" si="146"/>
        <v>3595967.6226658081</v>
      </c>
      <c r="V193" s="79">
        <f t="shared" si="146"/>
        <v>3603200.5798998605</v>
      </c>
      <c r="W193" s="79">
        <f t="shared" si="146"/>
        <v>3694720.5980577595</v>
      </c>
      <c r="X193" s="79">
        <f t="shared" si="146"/>
        <v>3698156.3242445979</v>
      </c>
      <c r="Y193" s="79">
        <f t="shared" si="146"/>
        <v>3777592.7774925102</v>
      </c>
      <c r="Z193" s="79">
        <f t="shared" si="146"/>
        <v>3765723.0941697499</v>
      </c>
      <c r="AA193" s="79">
        <f t="shared" si="146"/>
        <v>3836808.1625957727</v>
      </c>
      <c r="AB193" s="79">
        <f t="shared" si="146"/>
        <v>3911541.2937257607</v>
      </c>
      <c r="AC193" s="79">
        <f t="shared" si="146"/>
        <v>3991302.9868100379</v>
      </c>
      <c r="AD193" s="79">
        <f t="shared" si="146"/>
        <v>4070674.8531282712</v>
      </c>
      <c r="AE193" s="79">
        <f t="shared" si="146"/>
        <v>4158821.0797340483</v>
      </c>
      <c r="AF193" s="79">
        <f t="shared" si="146"/>
        <v>4242172.721611158</v>
      </c>
      <c r="AG193" s="79">
        <f t="shared" si="146"/>
        <v>4318153.7441807799</v>
      </c>
      <c r="AH193" s="79">
        <f t="shared" ref="AH193:AX193" si="147">SUM(AH176:AH181,AH184:AH189)</f>
        <v>4387815.6389050111</v>
      </c>
      <c r="AI193" s="79">
        <f t="shared" si="147"/>
        <v>4451446.3611338288</v>
      </c>
      <c r="AJ193" s="79">
        <f t="shared" si="147"/>
        <v>4520486.1407933785</v>
      </c>
      <c r="AK193" s="79">
        <f t="shared" si="147"/>
        <v>4588192.1715491163</v>
      </c>
      <c r="AL193" s="79">
        <f t="shared" si="147"/>
        <v>4655727.257126933</v>
      </c>
      <c r="AM193" s="79">
        <f t="shared" si="147"/>
        <v>4726671.5945485095</v>
      </c>
      <c r="AN193" s="79">
        <f t="shared" si="147"/>
        <v>4800977.0632056734</v>
      </c>
      <c r="AO193" s="79">
        <f t="shared" si="147"/>
        <v>4883718.3818543712</v>
      </c>
      <c r="AP193" s="79">
        <f t="shared" si="147"/>
        <v>4970402.5413857549</v>
      </c>
      <c r="AQ193" s="79">
        <f t="shared" si="147"/>
        <v>5062999.9669385795</v>
      </c>
      <c r="AR193" s="79">
        <f t="shared" si="147"/>
        <v>5156883.3643206526</v>
      </c>
      <c r="AS193" s="79">
        <f t="shared" si="147"/>
        <v>5253607.5902414648</v>
      </c>
      <c r="AT193" s="79">
        <f t="shared" si="147"/>
        <v>5350813.563946709</v>
      </c>
      <c r="AU193" s="79">
        <f t="shared" si="147"/>
        <v>5446669.7567727715</v>
      </c>
      <c r="AV193" s="79">
        <f t="shared" si="147"/>
        <v>5543656.5693785977</v>
      </c>
      <c r="AW193" s="79">
        <f t="shared" si="147"/>
        <v>5642517.7124564322</v>
      </c>
      <c r="AX193" s="79">
        <f t="shared" si="147"/>
        <v>5744163.6378450692</v>
      </c>
    </row>
    <row r="194" spans="1:50">
      <c r="C194" s="15"/>
      <c r="D194" s="15"/>
      <c r="E194" s="15"/>
      <c r="F194" s="15"/>
      <c r="G194" s="15"/>
      <c r="H194" s="15"/>
      <c r="I194" s="15"/>
      <c r="J194" s="15"/>
      <c r="K194" s="36"/>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6"/>
      <c r="AU194" s="16"/>
    </row>
    <row r="195" spans="1:50" ht="15">
      <c r="A195" s="154" t="s">
        <v>190</v>
      </c>
      <c r="K195" s="17"/>
    </row>
    <row r="196" spans="1:50">
      <c r="A196" s="158" t="s">
        <v>192</v>
      </c>
    </row>
    <row r="197" spans="1:50">
      <c r="A197" s="42" t="s">
        <v>16</v>
      </c>
      <c r="K197" s="17"/>
    </row>
    <row r="198" spans="1:50">
      <c r="A198" s="17" t="s">
        <v>20</v>
      </c>
      <c r="B198" s="50">
        <v>0</v>
      </c>
      <c r="C198" s="50">
        <v>0</v>
      </c>
      <c r="D198" s="50">
        <v>0</v>
      </c>
      <c r="E198" s="50">
        <v>0</v>
      </c>
      <c r="F198" s="50">
        <v>0</v>
      </c>
      <c r="G198" s="50">
        <v>0</v>
      </c>
      <c r="H198" s="50">
        <v>0</v>
      </c>
      <c r="I198" s="50">
        <v>0</v>
      </c>
      <c r="J198" s="50">
        <v>0</v>
      </c>
      <c r="K198" s="50">
        <v>0</v>
      </c>
      <c r="L198" s="50">
        <v>0</v>
      </c>
      <c r="M198" s="50">
        <v>0</v>
      </c>
      <c r="N198" s="50">
        <v>0</v>
      </c>
      <c r="O198" s="50">
        <v>0</v>
      </c>
      <c r="P198" s="50">
        <v>0</v>
      </c>
      <c r="Q198" s="50">
        <v>0</v>
      </c>
      <c r="R198" s="50">
        <v>0</v>
      </c>
      <c r="S198" s="50">
        <v>0</v>
      </c>
      <c r="T198" s="50">
        <v>0</v>
      </c>
      <c r="U198" s="50">
        <v>0</v>
      </c>
      <c r="V198" s="50">
        <v>0</v>
      </c>
      <c r="W198" s="50">
        <v>0</v>
      </c>
      <c r="X198" s="50">
        <v>0</v>
      </c>
      <c r="Y198" s="50">
        <v>0</v>
      </c>
      <c r="Z198" s="50">
        <v>0</v>
      </c>
      <c r="AA198" s="50">
        <v>0</v>
      </c>
      <c r="AB198" s="50">
        <v>0</v>
      </c>
      <c r="AC198" s="50">
        <v>0</v>
      </c>
      <c r="AD198" s="50">
        <v>0</v>
      </c>
      <c r="AE198" s="50">
        <v>0</v>
      </c>
      <c r="AF198" s="50">
        <v>0</v>
      </c>
      <c r="AG198" s="50">
        <v>0</v>
      </c>
      <c r="AH198" s="50">
        <v>0</v>
      </c>
      <c r="AI198" s="50">
        <v>0</v>
      </c>
      <c r="AJ198" s="50">
        <v>0</v>
      </c>
      <c r="AK198" s="50">
        <v>0</v>
      </c>
      <c r="AL198" s="50">
        <v>0</v>
      </c>
      <c r="AM198" s="50">
        <v>0</v>
      </c>
      <c r="AN198" s="50">
        <v>0</v>
      </c>
      <c r="AO198" s="50">
        <v>0</v>
      </c>
      <c r="AP198" s="50">
        <v>0</v>
      </c>
      <c r="AQ198" s="50">
        <v>0</v>
      </c>
      <c r="AR198" s="50">
        <v>0</v>
      </c>
      <c r="AS198" s="50">
        <v>0</v>
      </c>
      <c r="AT198" s="50">
        <v>0</v>
      </c>
      <c r="AU198" s="50">
        <v>0</v>
      </c>
      <c r="AV198" s="50">
        <v>0</v>
      </c>
      <c r="AW198" s="50">
        <v>0</v>
      </c>
      <c r="AX198" s="50">
        <v>0</v>
      </c>
    </row>
    <row r="199" spans="1:50">
      <c r="A199" s="17" t="s">
        <v>3</v>
      </c>
      <c r="B199" s="50">
        <v>6911.6571702472402</v>
      </c>
      <c r="C199" s="50">
        <v>6953.089655105915</v>
      </c>
      <c r="D199" s="50">
        <v>6994.522139964588</v>
      </c>
      <c r="E199" s="50">
        <v>7035.95462482326</v>
      </c>
      <c r="F199" s="50">
        <v>7077.3871096819321</v>
      </c>
      <c r="G199" s="50">
        <v>7118.819594540606</v>
      </c>
      <c r="H199" s="50">
        <v>7163.344868371908</v>
      </c>
      <c r="I199" s="50">
        <v>7207.8701422032109</v>
      </c>
      <c r="J199" s="50">
        <v>7252.3954160345129</v>
      </c>
      <c r="K199" s="50">
        <v>7296.9206898658149</v>
      </c>
      <c r="L199" s="50">
        <v>7341.4459636971151</v>
      </c>
      <c r="M199" s="50">
        <v>7383.2666071272788</v>
      </c>
      <c r="N199" s="50">
        <v>7425.0872505574434</v>
      </c>
      <c r="O199" s="50">
        <v>7466.907893987609</v>
      </c>
      <c r="P199" s="50">
        <v>7508.7285374177727</v>
      </c>
      <c r="Q199" s="50">
        <v>7550.5491808479355</v>
      </c>
      <c r="R199" s="50">
        <v>7621.2564388559804</v>
      </c>
      <c r="S199" s="50">
        <v>7691.9636968640261</v>
      </c>
      <c r="T199" s="50">
        <v>7762.670954872071</v>
      </c>
      <c r="U199" s="50">
        <v>7833.3782128801149</v>
      </c>
      <c r="V199" s="50">
        <v>7904.0854708881625</v>
      </c>
      <c r="W199" s="50">
        <v>8042.3084369647077</v>
      </c>
      <c r="X199" s="50">
        <v>8180.5314030412537</v>
      </c>
      <c r="Y199" s="50">
        <v>8318.7543691177998</v>
      </c>
      <c r="Z199" s="50">
        <v>8456.9773351943459</v>
      </c>
      <c r="AA199" s="50">
        <v>8595.2003012708901</v>
      </c>
      <c r="AB199" s="50">
        <v>8708.2084521168435</v>
      </c>
      <c r="AC199" s="50">
        <v>8821.216602962797</v>
      </c>
      <c r="AD199" s="50">
        <v>8934.2247538087522</v>
      </c>
      <c r="AE199" s="50">
        <v>9047.2329046547056</v>
      </c>
      <c r="AF199" s="50">
        <v>9160.2410555006572</v>
      </c>
      <c r="AG199" s="50">
        <v>9249.162145250928</v>
      </c>
      <c r="AH199" s="50">
        <v>9338.0832350011988</v>
      </c>
      <c r="AI199" s="50">
        <v>9427.0043247514732</v>
      </c>
      <c r="AJ199" s="50">
        <f t="shared" ref="AJ199:AX199" si="148">AI199*(1+$B215)</f>
        <v>9549.9234337938469</v>
      </c>
      <c r="AK199" s="50">
        <f t="shared" si="148"/>
        <v>9674.4452903101028</v>
      </c>
      <c r="AL199" s="50">
        <f t="shared" si="148"/>
        <v>9800.5907925925003</v>
      </c>
      <c r="AM199" s="50">
        <f t="shared" si="148"/>
        <v>9928.3811114270175</v>
      </c>
      <c r="AN199" s="50">
        <f t="shared" si="148"/>
        <v>10057.837693646408</v>
      </c>
      <c r="AO199" s="50">
        <f t="shared" si="148"/>
        <v>10188.982265729588</v>
      </c>
      <c r="AP199" s="50">
        <f t="shared" si="148"/>
        <v>10321.836837447952</v>
      </c>
      <c r="AQ199" s="50">
        <f t="shared" si="148"/>
        <v>10456.423705559238</v>
      </c>
      <c r="AR199" s="50">
        <f t="shared" si="148"/>
        <v>10592.765457549554</v>
      </c>
      <c r="AS199" s="50">
        <f t="shared" si="148"/>
        <v>10730.884975424195</v>
      </c>
      <c r="AT199" s="50">
        <f t="shared" si="148"/>
        <v>10870.805439547892</v>
      </c>
      <c r="AU199" s="50">
        <f t="shared" si="148"/>
        <v>11012.55033253514</v>
      </c>
      <c r="AV199" s="50">
        <f t="shared" si="148"/>
        <v>11156.143443191233</v>
      </c>
      <c r="AW199" s="50">
        <f t="shared" si="148"/>
        <v>11301.608870504711</v>
      </c>
      <c r="AX199" s="50">
        <f t="shared" si="148"/>
        <v>11448.971027691847</v>
      </c>
    </row>
    <row r="200" spans="1:50">
      <c r="A200" s="17" t="s">
        <v>4</v>
      </c>
      <c r="B200" s="50">
        <v>9406.04074957384</v>
      </c>
      <c r="C200" s="50">
        <v>9342.1333670285749</v>
      </c>
      <c r="D200" s="50">
        <v>9278.2259844833097</v>
      </c>
      <c r="E200" s="50">
        <v>9214.3186019380446</v>
      </c>
      <c r="F200" s="50">
        <v>9150.4112193927795</v>
      </c>
      <c r="G200" s="50">
        <v>9086.5038368475198</v>
      </c>
      <c r="H200" s="50">
        <v>9154.0739817888534</v>
      </c>
      <c r="I200" s="50">
        <v>9221.6441267301871</v>
      </c>
      <c r="J200" s="50">
        <v>9289.2142716715207</v>
      </c>
      <c r="K200" s="50">
        <v>9356.7844166128543</v>
      </c>
      <c r="L200" s="50">
        <v>9424.3545615541843</v>
      </c>
      <c r="M200" s="50">
        <v>9492.7765467308473</v>
      </c>
      <c r="N200" s="50">
        <v>9561.1985319075102</v>
      </c>
      <c r="O200" s="50">
        <v>9629.6205170841731</v>
      </c>
      <c r="P200" s="50">
        <v>9698.0425022608342</v>
      </c>
      <c r="Q200" s="50">
        <v>9766.4644874374972</v>
      </c>
      <c r="R200" s="50">
        <v>9839.1643931897706</v>
      </c>
      <c r="S200" s="50">
        <v>9911.8642989420441</v>
      </c>
      <c r="T200" s="50">
        <v>9984.5642046943176</v>
      </c>
      <c r="U200" s="50">
        <v>10057.264110446591</v>
      </c>
      <c r="V200" s="50">
        <v>10129.964016198861</v>
      </c>
      <c r="W200" s="50">
        <v>10282.084737425757</v>
      </c>
      <c r="X200" s="50">
        <v>10434.205458652654</v>
      </c>
      <c r="Y200" s="50">
        <v>10586.32617987955</v>
      </c>
      <c r="Z200" s="50">
        <v>10738.446901106445</v>
      </c>
      <c r="AA200" s="50">
        <v>10890.567622333341</v>
      </c>
      <c r="AB200" s="50">
        <v>11085.186112835459</v>
      </c>
      <c r="AC200" s="50">
        <v>11279.804603337579</v>
      </c>
      <c r="AD200" s="50">
        <v>11474.4230938397</v>
      </c>
      <c r="AE200" s="50">
        <v>11669.04158434182</v>
      </c>
      <c r="AF200" s="50">
        <v>11863.660074843936</v>
      </c>
      <c r="AG200" s="50">
        <v>12053.762026225108</v>
      </c>
      <c r="AH200" s="50">
        <v>12243.863977606279</v>
      </c>
      <c r="AI200" s="50">
        <v>12433.965928987453</v>
      </c>
      <c r="AJ200" s="50">
        <f t="shared" ref="AJ200:AX200" si="149">AI200*(1+$B216)</f>
        <v>12617.223836668667</v>
      </c>
      <c r="AK200" s="50">
        <f t="shared" si="149"/>
        <v>12803.182689560725</v>
      </c>
      <c r="AL200" s="50">
        <f t="shared" si="149"/>
        <v>12991.882295523077</v>
      </c>
      <c r="AM200" s="50">
        <f t="shared" si="149"/>
        <v>13183.363049122991</v>
      </c>
      <c r="AN200" s="50">
        <f t="shared" si="149"/>
        <v>13377.665940282743</v>
      </c>
      <c r="AO200" s="50">
        <f t="shared" si="149"/>
        <v>13574.832563054251</v>
      </c>
      <c r="AP200" s="50">
        <f t="shared" si="149"/>
        <v>13774.905124523038</v>
      </c>
      <c r="AQ200" s="50">
        <f t="shared" si="149"/>
        <v>13977.926453843416</v>
      </c>
      <c r="AR200" s="50">
        <f t="shared" si="149"/>
        <v>14183.94001140685</v>
      </c>
      <c r="AS200" s="50">
        <f t="shared" si="149"/>
        <v>14392.989898145437</v>
      </c>
      <c r="AT200" s="50">
        <f t="shared" si="149"/>
        <v>14605.12086497251</v>
      </c>
      <c r="AU200" s="50">
        <f t="shared" si="149"/>
        <v>14820.37832236238</v>
      </c>
      <c r="AV200" s="50">
        <f t="shared" si="149"/>
        <v>15038.808350071273</v>
      </c>
      <c r="AW200" s="50">
        <f t="shared" si="149"/>
        <v>15260.457707001533</v>
      </c>
      <c r="AX200" s="50">
        <f t="shared" si="149"/>
        <v>15485.373841211216</v>
      </c>
    </row>
    <row r="201" spans="1:50">
      <c r="A201" s="17" t="s">
        <v>5</v>
      </c>
      <c r="B201" s="50">
        <v>11814.324776142501</v>
      </c>
      <c r="C201" s="50">
        <v>11794.982903378022</v>
      </c>
      <c r="D201" s="50">
        <v>11775.641030613544</v>
      </c>
      <c r="E201" s="50">
        <v>11756.299157849066</v>
      </c>
      <c r="F201" s="50">
        <v>11736.957285084587</v>
      </c>
      <c r="G201" s="50">
        <v>11717.615412320112</v>
      </c>
      <c r="H201" s="50">
        <v>11673.852039542942</v>
      </c>
      <c r="I201" s="50">
        <v>11630.088666765772</v>
      </c>
      <c r="J201" s="50">
        <v>11586.325293988601</v>
      </c>
      <c r="K201" s="50">
        <v>11542.561921211431</v>
      </c>
      <c r="L201" s="50">
        <v>11498.798548434261</v>
      </c>
      <c r="M201" s="50">
        <v>11584.779544998803</v>
      </c>
      <c r="N201" s="50">
        <v>11670.760541563348</v>
      </c>
      <c r="O201" s="50">
        <v>11756.74153812789</v>
      </c>
      <c r="P201" s="50">
        <v>11842.722534692433</v>
      </c>
      <c r="Q201" s="50">
        <v>11928.703531256977</v>
      </c>
      <c r="R201" s="50">
        <v>12018.71672939012</v>
      </c>
      <c r="S201" s="50">
        <v>12108.729927523265</v>
      </c>
      <c r="T201" s="50">
        <v>12198.743125656409</v>
      </c>
      <c r="U201" s="50">
        <v>12288.756323789554</v>
      </c>
      <c r="V201" s="50">
        <v>12378.769521922701</v>
      </c>
      <c r="W201" s="50">
        <v>12487.660265659968</v>
      </c>
      <c r="X201" s="50">
        <v>12596.551009397233</v>
      </c>
      <c r="Y201" s="50">
        <v>12705.441753134501</v>
      </c>
      <c r="Z201" s="50">
        <v>12814.332496871768</v>
      </c>
      <c r="AA201" s="50">
        <v>12923.223240609039</v>
      </c>
      <c r="AB201" s="50">
        <v>13126.34442638258</v>
      </c>
      <c r="AC201" s="50">
        <v>13329.46561215612</v>
      </c>
      <c r="AD201" s="50">
        <v>13532.586797929662</v>
      </c>
      <c r="AE201" s="50">
        <v>13735.707983703203</v>
      </c>
      <c r="AF201" s="50">
        <v>13938.829169476741</v>
      </c>
      <c r="AG201" s="50">
        <v>14219.68649654054</v>
      </c>
      <c r="AH201" s="50">
        <v>14500.543823604336</v>
      </c>
      <c r="AI201" s="50">
        <v>14781.401150668136</v>
      </c>
      <c r="AJ201" s="50">
        <f t="shared" ref="AJ201:AX201" si="150">AI201*(1+$B217)</f>
        <v>14972.012168901065</v>
      </c>
      <c r="AK201" s="50">
        <f t="shared" si="150"/>
        <v>15165.081178761542</v>
      </c>
      <c r="AL201" s="50">
        <f t="shared" si="150"/>
        <v>15360.639876858177</v>
      </c>
      <c r="AM201" s="50">
        <f t="shared" si="150"/>
        <v>15558.720368537743</v>
      </c>
      <c r="AN201" s="50">
        <f t="shared" si="150"/>
        <v>15759.355173156</v>
      </c>
      <c r="AO201" s="50">
        <f t="shared" si="150"/>
        <v>15962.577229416467</v>
      </c>
      <c r="AP201" s="50">
        <f t="shared" si="150"/>
        <v>16168.419900778059</v>
      </c>
      <c r="AQ201" s="50">
        <f t="shared" si="150"/>
        <v>16376.916980932436</v>
      </c>
      <c r="AR201" s="50">
        <f t="shared" si="150"/>
        <v>16588.102699352003</v>
      </c>
      <c r="AS201" s="50">
        <f t="shared" si="150"/>
        <v>16802.011726909444</v>
      </c>
      <c r="AT201" s="50">
        <f t="shared" si="150"/>
        <v>17018.679181569725</v>
      </c>
      <c r="AU201" s="50">
        <f t="shared" si="150"/>
        <v>17238.14063415549</v>
      </c>
      <c r="AV201" s="50">
        <f t="shared" si="150"/>
        <v>17460.432114186817</v>
      </c>
      <c r="AW201" s="50">
        <f t="shared" si="150"/>
        <v>17685.590115796265</v>
      </c>
      <c r="AX201" s="50">
        <f t="shared" si="150"/>
        <v>17913.651603720213</v>
      </c>
    </row>
    <row r="202" spans="1:50">
      <c r="A202" s="17" t="s">
        <v>6</v>
      </c>
      <c r="B202" s="50">
        <v>13168.834664865117</v>
      </c>
      <c r="C202" s="50">
        <v>13274.67974087541</v>
      </c>
      <c r="D202" s="50">
        <v>13380.524816885702</v>
      </c>
      <c r="E202" s="50">
        <v>13486.369892895995</v>
      </c>
      <c r="F202" s="50">
        <v>13592.214968906286</v>
      </c>
      <c r="G202" s="50">
        <v>13698.060044916574</v>
      </c>
      <c r="H202" s="50">
        <v>13721.051554981299</v>
      </c>
      <c r="I202" s="50">
        <v>13744.043065046024</v>
      </c>
      <c r="J202" s="50">
        <v>13767.034575110749</v>
      </c>
      <c r="K202" s="50">
        <v>13790.026085175474</v>
      </c>
      <c r="L202" s="50">
        <v>13813.017595240193</v>
      </c>
      <c r="M202" s="50">
        <v>13837.503429738961</v>
      </c>
      <c r="N202" s="50">
        <v>13861.989264237729</v>
      </c>
      <c r="O202" s="50">
        <v>13886.475098736495</v>
      </c>
      <c r="P202" s="50">
        <v>13910.960933235263</v>
      </c>
      <c r="Q202" s="50">
        <v>13935.446767734029</v>
      </c>
      <c r="R202" s="50">
        <v>14063.960820716658</v>
      </c>
      <c r="S202" s="50">
        <v>14192.474873699286</v>
      </c>
      <c r="T202" s="50">
        <v>14320.988926681914</v>
      </c>
      <c r="U202" s="50">
        <v>14449.502979664543</v>
      </c>
      <c r="V202" s="50">
        <v>14578.017032647169</v>
      </c>
      <c r="W202" s="50">
        <v>14710.912285647933</v>
      </c>
      <c r="X202" s="50">
        <v>14843.807538648696</v>
      </c>
      <c r="Y202" s="50">
        <v>14976.702791649461</v>
      </c>
      <c r="Z202" s="50">
        <v>15109.598044650225</v>
      </c>
      <c r="AA202" s="50">
        <v>15242.493297650988</v>
      </c>
      <c r="AB202" s="50">
        <v>15391.697235288559</v>
      </c>
      <c r="AC202" s="50">
        <v>15540.901172926127</v>
      </c>
      <c r="AD202" s="50">
        <v>15690.105110563696</v>
      </c>
      <c r="AE202" s="50">
        <v>15839.309048201269</v>
      </c>
      <c r="AF202" s="50">
        <v>15988.512985838835</v>
      </c>
      <c r="AG202" s="50">
        <v>16200.612024041249</v>
      </c>
      <c r="AH202" s="50">
        <v>16412.711062243663</v>
      </c>
      <c r="AI202" s="50">
        <v>16624.810100446077</v>
      </c>
      <c r="AJ202" s="50">
        <f t="shared" ref="AJ202:AX202" si="151">AI202*(1+$B218)</f>
        <v>16790.983552345722</v>
      </c>
      <c r="AK202" s="50">
        <f t="shared" si="151"/>
        <v>16958.817992608507</v>
      </c>
      <c r="AL202" s="50">
        <f t="shared" si="151"/>
        <v>17128.330023659855</v>
      </c>
      <c r="AM202" s="50">
        <f t="shared" si="151"/>
        <v>17299.536413874896</v>
      </c>
      <c r="AN202" s="50">
        <f t="shared" si="151"/>
        <v>17472.454099237213</v>
      </c>
      <c r="AO202" s="50">
        <f t="shared" si="151"/>
        <v>17647.100185014184</v>
      </c>
      <c r="AP202" s="50">
        <f t="shared" si="151"/>
        <v>17823.491947449053</v>
      </c>
      <c r="AQ202" s="50">
        <f t="shared" si="151"/>
        <v>18001.646835469921</v>
      </c>
      <c r="AR202" s="50">
        <f t="shared" si="151"/>
        <v>18181.582472415819</v>
      </c>
      <c r="AS202" s="50">
        <f t="shared" si="151"/>
        <v>18363.31665778004</v>
      </c>
      <c r="AT202" s="50">
        <f t="shared" si="151"/>
        <v>18546.867368970885</v>
      </c>
      <c r="AU202" s="50">
        <f t="shared" si="151"/>
        <v>18732.252763090011</v>
      </c>
      <c r="AV202" s="50">
        <f t="shared" si="151"/>
        <v>18919.491178728567</v>
      </c>
      <c r="AW202" s="50">
        <f t="shared" si="151"/>
        <v>19108.601137781265</v>
      </c>
      <c r="AX202" s="50">
        <f t="shared" si="151"/>
        <v>19299.6013472786</v>
      </c>
    </row>
    <row r="203" spans="1:50">
      <c r="A203" s="17" t="s">
        <v>24</v>
      </c>
      <c r="B203" s="50">
        <v>13422.948354061607</v>
      </c>
      <c r="C203" s="50">
        <v>13765.437401565188</v>
      </c>
      <c r="D203" s="50">
        <v>14107.926449068769</v>
      </c>
      <c r="E203" s="50">
        <v>14450.415496572352</v>
      </c>
      <c r="F203" s="50">
        <v>14792.904544075935</v>
      </c>
      <c r="G203" s="50">
        <v>15135.393591579517</v>
      </c>
      <c r="H203" s="50">
        <v>15349.426895952398</v>
      </c>
      <c r="I203" s="50">
        <v>15563.460200325277</v>
      </c>
      <c r="J203" s="50">
        <v>15777.493504698157</v>
      </c>
      <c r="K203" s="50">
        <v>15991.526809071036</v>
      </c>
      <c r="L203" s="50">
        <v>16205.560113443917</v>
      </c>
      <c r="M203" s="50">
        <v>16315.128413357254</v>
      </c>
      <c r="N203" s="50">
        <v>16424.696713270594</v>
      </c>
      <c r="O203" s="50">
        <v>16534.265013183929</v>
      </c>
      <c r="P203" s="50">
        <v>16643.833313097264</v>
      </c>
      <c r="Q203" s="50">
        <v>16753.401613010603</v>
      </c>
      <c r="R203" s="50">
        <v>16835.518237100649</v>
      </c>
      <c r="S203" s="50">
        <v>16917.634861190694</v>
      </c>
      <c r="T203" s="50">
        <v>16999.751485280736</v>
      </c>
      <c r="U203" s="50">
        <v>17081.868109370782</v>
      </c>
      <c r="V203" s="50">
        <v>17163.984733460831</v>
      </c>
      <c r="W203" s="50">
        <v>17304.472746811265</v>
      </c>
      <c r="X203" s="50">
        <v>17444.960760161699</v>
      </c>
      <c r="Y203" s="50">
        <v>17585.448773512133</v>
      </c>
      <c r="Z203" s="50">
        <v>17725.936786862567</v>
      </c>
      <c r="AA203" s="50">
        <v>17866.424800213001</v>
      </c>
      <c r="AB203" s="50">
        <v>18056.34708839728</v>
      </c>
      <c r="AC203" s="50">
        <v>18246.26937658156</v>
      </c>
      <c r="AD203" s="50">
        <v>18436.19166476584</v>
      </c>
      <c r="AE203" s="50">
        <v>18626.11395295012</v>
      </c>
      <c r="AF203" s="50">
        <v>18816.036241134396</v>
      </c>
      <c r="AG203" s="50">
        <v>19015.062540455463</v>
      </c>
      <c r="AH203" s="50">
        <v>19214.088839776534</v>
      </c>
      <c r="AI203" s="50">
        <v>19413.115139097601</v>
      </c>
      <c r="AJ203" s="50">
        <f t="shared" ref="AJ203:AX203" si="152">AI203*(1+$B219)</f>
        <v>19585.719767918621</v>
      </c>
      <c r="AK203" s="50">
        <f t="shared" si="152"/>
        <v>19759.859047808106</v>
      </c>
      <c r="AL203" s="50">
        <f t="shared" si="152"/>
        <v>19935.546623555991</v>
      </c>
      <c r="AM203" s="50">
        <f t="shared" si="152"/>
        <v>20112.796261269876</v>
      </c>
      <c r="AN203" s="50">
        <f t="shared" si="152"/>
        <v>20291.621849453692</v>
      </c>
      <c r="AO203" s="50">
        <f t="shared" si="152"/>
        <v>20472.037400095927</v>
      </c>
      <c r="AP203" s="50">
        <f t="shared" si="152"/>
        <v>20654.057049767558</v>
      </c>
      <c r="AQ203" s="50">
        <f t="shared" si="152"/>
        <v>20837.695060729719</v>
      </c>
      <c r="AR203" s="50">
        <f t="shared" si="152"/>
        <v>21022.965822051236</v>
      </c>
      <c r="AS203" s="50">
        <f t="shared" si="152"/>
        <v>21209.883850736085</v>
      </c>
      <c r="AT203" s="50">
        <f t="shared" si="152"/>
        <v>21398.463792860894</v>
      </c>
      <c r="AU203" s="50">
        <f t="shared" si="152"/>
        <v>21588.720424722527</v>
      </c>
      <c r="AV203" s="50">
        <f t="shared" si="152"/>
        <v>21780.668653995905</v>
      </c>
      <c r="AW203" s="50">
        <f t="shared" si="152"/>
        <v>21974.3235209021</v>
      </c>
      <c r="AX203" s="50">
        <f t="shared" si="152"/>
        <v>22169.700199386818</v>
      </c>
    </row>
    <row r="204" spans="1: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c r="AR204" s="50"/>
      <c r="AS204" s="50"/>
      <c r="AT204" s="50"/>
      <c r="AU204" s="50"/>
      <c r="AV204" s="50"/>
      <c r="AW204" s="50"/>
      <c r="AX204" s="50"/>
    </row>
    <row r="205" spans="1:50">
      <c r="A205" s="42" t="s">
        <v>15</v>
      </c>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50"/>
      <c r="AV205" s="50"/>
      <c r="AW205" s="50"/>
      <c r="AX205" s="50"/>
    </row>
    <row r="206" spans="1:50" s="79" customFormat="1">
      <c r="A206" s="17" t="s">
        <v>20</v>
      </c>
      <c r="B206" s="50">
        <v>0</v>
      </c>
      <c r="C206" s="50">
        <v>0</v>
      </c>
      <c r="D206" s="50">
        <v>0</v>
      </c>
      <c r="E206" s="50">
        <v>0</v>
      </c>
      <c r="F206" s="50">
        <v>0</v>
      </c>
      <c r="G206" s="50">
        <v>0</v>
      </c>
      <c r="H206" s="50">
        <v>0</v>
      </c>
      <c r="I206" s="50">
        <v>0</v>
      </c>
      <c r="J206" s="50">
        <v>0</v>
      </c>
      <c r="K206" s="50">
        <v>0</v>
      </c>
      <c r="L206" s="50">
        <v>0</v>
      </c>
      <c r="M206" s="50">
        <v>0</v>
      </c>
      <c r="N206" s="50">
        <v>0</v>
      </c>
      <c r="O206" s="50">
        <v>0</v>
      </c>
      <c r="P206" s="50">
        <v>0</v>
      </c>
      <c r="Q206" s="50">
        <v>0</v>
      </c>
      <c r="R206" s="50">
        <v>0</v>
      </c>
      <c r="S206" s="50">
        <v>0</v>
      </c>
      <c r="T206" s="50">
        <v>0</v>
      </c>
      <c r="U206" s="50">
        <v>0</v>
      </c>
      <c r="V206" s="50">
        <v>0</v>
      </c>
      <c r="W206" s="50">
        <v>0</v>
      </c>
      <c r="X206" s="50">
        <v>0</v>
      </c>
      <c r="Y206" s="50">
        <v>0</v>
      </c>
      <c r="Z206" s="50">
        <v>0</v>
      </c>
      <c r="AA206" s="50">
        <v>0</v>
      </c>
      <c r="AB206" s="50">
        <v>0</v>
      </c>
      <c r="AC206" s="50">
        <v>0</v>
      </c>
      <c r="AD206" s="50">
        <v>0</v>
      </c>
      <c r="AE206" s="50">
        <v>0</v>
      </c>
      <c r="AF206" s="50">
        <v>0</v>
      </c>
      <c r="AG206" s="50">
        <v>0</v>
      </c>
      <c r="AH206" s="50">
        <v>0</v>
      </c>
      <c r="AI206" s="50">
        <v>0</v>
      </c>
      <c r="AJ206" s="50">
        <v>0</v>
      </c>
      <c r="AK206" s="50">
        <v>0</v>
      </c>
      <c r="AL206" s="50">
        <v>0</v>
      </c>
      <c r="AM206" s="50">
        <v>0</v>
      </c>
      <c r="AN206" s="50">
        <v>0</v>
      </c>
      <c r="AO206" s="50">
        <v>0</v>
      </c>
      <c r="AP206" s="50">
        <v>0</v>
      </c>
      <c r="AQ206" s="50">
        <v>0</v>
      </c>
      <c r="AR206" s="50">
        <v>0</v>
      </c>
      <c r="AS206" s="50">
        <v>0</v>
      </c>
      <c r="AT206" s="50">
        <v>0</v>
      </c>
      <c r="AU206" s="50">
        <v>0</v>
      </c>
      <c r="AV206" s="50">
        <v>0</v>
      </c>
      <c r="AW206" s="50">
        <v>0</v>
      </c>
      <c r="AX206" s="50">
        <v>0</v>
      </c>
    </row>
    <row r="207" spans="1:50">
      <c r="A207" s="17" t="s">
        <v>3</v>
      </c>
      <c r="B207" s="50">
        <v>11714.851630115074</v>
      </c>
      <c r="C207" s="50">
        <v>11860.170595519772</v>
      </c>
      <c r="D207" s="50">
        <v>12005.489560924472</v>
      </c>
      <c r="E207" s="50">
        <v>12150.80852632917</v>
      </c>
      <c r="F207" s="50">
        <v>12296.127491733869</v>
      </c>
      <c r="G207" s="50">
        <v>12441.446457138563</v>
      </c>
      <c r="H207" s="50">
        <v>12534.080026860987</v>
      </c>
      <c r="I207" s="50">
        <v>12626.71359658341</v>
      </c>
      <c r="J207" s="50">
        <v>12719.347166305832</v>
      </c>
      <c r="K207" s="50">
        <v>12811.980736028254</v>
      </c>
      <c r="L207" s="50">
        <v>12904.614305750672</v>
      </c>
      <c r="M207" s="50">
        <v>13005.771116243761</v>
      </c>
      <c r="N207" s="50">
        <v>13106.927926736849</v>
      </c>
      <c r="O207" s="50">
        <v>13208.084737229938</v>
      </c>
      <c r="P207" s="50">
        <v>13309.241547723028</v>
      </c>
      <c r="Q207" s="50">
        <v>13410.398358216118</v>
      </c>
      <c r="R207" s="50">
        <v>13471.465703901278</v>
      </c>
      <c r="S207" s="50">
        <v>13532.533049586436</v>
      </c>
      <c r="T207" s="50">
        <v>13593.600395271595</v>
      </c>
      <c r="U207" s="50">
        <v>13654.667740956753</v>
      </c>
      <c r="V207" s="50">
        <v>13715.735086641909</v>
      </c>
      <c r="W207" s="50">
        <v>13890.777202043881</v>
      </c>
      <c r="X207" s="50">
        <v>14065.819317445854</v>
      </c>
      <c r="Y207" s="50">
        <v>14240.861432847825</v>
      </c>
      <c r="Z207" s="50">
        <v>14415.903548249797</v>
      </c>
      <c r="AA207" s="50">
        <v>14590.945663651764</v>
      </c>
      <c r="AB207" s="50">
        <v>14804.780233679965</v>
      </c>
      <c r="AC207" s="50">
        <v>15018.614803708168</v>
      </c>
      <c r="AD207" s="50">
        <v>15232.449373736368</v>
      </c>
      <c r="AE207" s="50">
        <v>15446.283943764573</v>
      </c>
      <c r="AF207" s="50">
        <v>15660.118513792777</v>
      </c>
      <c r="AG207" s="50">
        <v>15800.820027454563</v>
      </c>
      <c r="AH207" s="50">
        <v>15941.52154111635</v>
      </c>
      <c r="AI207" s="50">
        <v>16082.223054778136</v>
      </c>
      <c r="AJ207" s="50">
        <f t="shared" ref="AJ207:AX207" si="153">AI207*(1+$B222)</f>
        <v>16263.566900238069</v>
      </c>
      <c r="AK207" s="50">
        <f t="shared" si="153"/>
        <v>16446.955586773405</v>
      </c>
      <c r="AL207" s="50">
        <f t="shared" si="153"/>
        <v>16632.412172100896</v>
      </c>
      <c r="AM207" s="50">
        <f t="shared" si="153"/>
        <v>16819.959973937111</v>
      </c>
      <c r="AN207" s="50">
        <f t="shared" si="153"/>
        <v>17009.622572930206</v>
      </c>
      <c r="AO207" s="50">
        <f t="shared" si="153"/>
        <v>17201.423815624748</v>
      </c>
      <c r="AP207" s="50">
        <f t="shared" si="153"/>
        <v>17395.387817459974</v>
      </c>
      <c r="AQ207" s="50">
        <f t="shared" si="153"/>
        <v>17591.538965801858</v>
      </c>
      <c r="AR207" s="50">
        <f t="shared" si="153"/>
        <v>17789.90192300938</v>
      </c>
      <c r="AS207" s="50">
        <f t="shared" si="153"/>
        <v>17990.501629535342</v>
      </c>
      <c r="AT207" s="50">
        <f t="shared" si="153"/>
        <v>18193.363307062184</v>
      </c>
      <c r="AU207" s="50">
        <f t="shared" si="153"/>
        <v>18398.512461673123</v>
      </c>
      <c r="AV207" s="50">
        <f t="shared" si="153"/>
        <v>18605.974887059085</v>
      </c>
      <c r="AW207" s="50">
        <f t="shared" si="153"/>
        <v>18815.776667761769</v>
      </c>
      <c r="AX207" s="50">
        <f t="shared" si="153"/>
        <v>19027.944182453306</v>
      </c>
    </row>
    <row r="208" spans="1:50">
      <c r="A208" s="17" t="s">
        <v>4</v>
      </c>
      <c r="B208" s="50">
        <v>13237.609081784367</v>
      </c>
      <c r="C208" s="50">
        <v>13418.820025900264</v>
      </c>
      <c r="D208" s="50">
        <v>13600.030970016163</v>
      </c>
      <c r="E208" s="50">
        <v>13781.241914132062</v>
      </c>
      <c r="F208" s="50">
        <v>13962.452858247962</v>
      </c>
      <c r="G208" s="50">
        <v>14143.663802363866</v>
      </c>
      <c r="H208" s="50">
        <v>14328.685907589308</v>
      </c>
      <c r="I208" s="50">
        <v>14513.70801281475</v>
      </c>
      <c r="J208" s="50">
        <v>14698.730118040194</v>
      </c>
      <c r="K208" s="50">
        <v>14883.752223265636</v>
      </c>
      <c r="L208" s="50">
        <v>15068.774328491083</v>
      </c>
      <c r="M208" s="50">
        <v>15193.475259551562</v>
      </c>
      <c r="N208" s="50">
        <v>15318.176190612041</v>
      </c>
      <c r="O208" s="50">
        <v>15442.87712167252</v>
      </c>
      <c r="P208" s="50">
        <v>15567.578052733001</v>
      </c>
      <c r="Q208" s="50">
        <v>15692.278983793482</v>
      </c>
      <c r="R208" s="50">
        <v>15823.249014435351</v>
      </c>
      <c r="S208" s="50">
        <v>15954.21904507722</v>
      </c>
      <c r="T208" s="50">
        <v>16085.189075719089</v>
      </c>
      <c r="U208" s="50">
        <v>16216.159106360956</v>
      </c>
      <c r="V208" s="50">
        <v>16347.129137002825</v>
      </c>
      <c r="W208" s="50">
        <v>16465.528195968956</v>
      </c>
      <c r="X208" s="50">
        <v>16583.92725493509</v>
      </c>
      <c r="Y208" s="50">
        <v>16702.326313901223</v>
      </c>
      <c r="Z208" s="50">
        <v>16820.725372867357</v>
      </c>
      <c r="AA208" s="50">
        <v>16939.124431833487</v>
      </c>
      <c r="AB208" s="50">
        <v>17151.111370054998</v>
      </c>
      <c r="AC208" s="50">
        <v>17363.098308276509</v>
      </c>
      <c r="AD208" s="50">
        <v>17575.085246498016</v>
      </c>
      <c r="AE208" s="50">
        <v>17787.072184719524</v>
      </c>
      <c r="AF208" s="50">
        <v>17999.059122941031</v>
      </c>
      <c r="AG208" s="50">
        <v>18289.033283758399</v>
      </c>
      <c r="AH208" s="50">
        <v>18579.007444575767</v>
      </c>
      <c r="AI208" s="50">
        <v>18868.981605393139</v>
      </c>
      <c r="AJ208" s="50">
        <f t="shared" ref="AJ208:AX208" si="154">AI208*(1+$B223)</f>
        <v>19070.950207007965</v>
      </c>
      <c r="AK208" s="50">
        <f t="shared" si="154"/>
        <v>19275.080627256742</v>
      </c>
      <c r="AL208" s="50">
        <f t="shared" si="154"/>
        <v>19481.396005675859</v>
      </c>
      <c r="AM208" s="50">
        <f t="shared" si="154"/>
        <v>19689.919729481197</v>
      </c>
      <c r="AN208" s="50">
        <f t="shared" si="154"/>
        <v>19900.675436219226</v>
      </c>
      <c r="AO208" s="50">
        <f t="shared" si="154"/>
        <v>20113.687016446474</v>
      </c>
      <c r="AP208" s="50">
        <f t="shared" si="154"/>
        <v>20328.978616437693</v>
      </c>
      <c r="AQ208" s="50">
        <f t="shared" si="154"/>
        <v>20546.574640922983</v>
      </c>
      <c r="AR208" s="50">
        <f t="shared" si="154"/>
        <v>20766.499755854238</v>
      </c>
      <c r="AS208" s="50">
        <f t="shared" si="154"/>
        <v>20988.7788912012</v>
      </c>
      <c r="AT208" s="50">
        <f t="shared" si="154"/>
        <v>21213.437243777422</v>
      </c>
      <c r="AU208" s="50">
        <f t="shared" si="154"/>
        <v>21440.500280096509</v>
      </c>
      <c r="AV208" s="50">
        <f t="shared" si="154"/>
        <v>21669.993739258909</v>
      </c>
      <c r="AW208" s="50">
        <f t="shared" si="154"/>
        <v>21901.943635869608</v>
      </c>
      <c r="AX208" s="50">
        <f t="shared" si="154"/>
        <v>22136.376262987065</v>
      </c>
    </row>
    <row r="209" spans="1:50">
      <c r="A209" s="17" t="s">
        <v>5</v>
      </c>
      <c r="B209" s="50">
        <v>14262.019236991568</v>
      </c>
      <c r="C209" s="50">
        <v>14472.058706611941</v>
      </c>
      <c r="D209" s="50">
        <v>14682.098176232312</v>
      </c>
      <c r="E209" s="50">
        <v>14892.137645852685</v>
      </c>
      <c r="F209" s="50">
        <v>15102.177115473058</v>
      </c>
      <c r="G209" s="50">
        <v>15312.216585093434</v>
      </c>
      <c r="H209" s="50">
        <v>15539.518270545739</v>
      </c>
      <c r="I209" s="50">
        <v>15766.819955998044</v>
      </c>
      <c r="J209" s="50">
        <v>15994.121641450347</v>
      </c>
      <c r="K209" s="50">
        <v>16221.423326902652</v>
      </c>
      <c r="L209" s="50">
        <v>16448.725012354957</v>
      </c>
      <c r="M209" s="50">
        <v>16680.063576886845</v>
      </c>
      <c r="N209" s="50">
        <v>16911.402141418734</v>
      </c>
      <c r="O209" s="50">
        <v>17142.740705950626</v>
      </c>
      <c r="P209" s="50">
        <v>17374.079270482518</v>
      </c>
      <c r="Q209" s="50">
        <v>17605.41783501441</v>
      </c>
      <c r="R209" s="50">
        <v>17790.809770452306</v>
      </c>
      <c r="S209" s="50">
        <v>17976.201705890202</v>
      </c>
      <c r="T209" s="50">
        <v>18161.593641328102</v>
      </c>
      <c r="U209" s="50">
        <v>18346.985576765997</v>
      </c>
      <c r="V209" s="50">
        <v>18532.377512203893</v>
      </c>
      <c r="W209" s="50">
        <v>18718.789302200661</v>
      </c>
      <c r="X209" s="50">
        <v>18905.201092197429</v>
      </c>
      <c r="Y209" s="50">
        <v>19091.612882194197</v>
      </c>
      <c r="Z209" s="50">
        <v>19278.024672190964</v>
      </c>
      <c r="AA209" s="50">
        <v>19464.436462187725</v>
      </c>
      <c r="AB209" s="50">
        <v>19640.382751688918</v>
      </c>
      <c r="AC209" s="50">
        <v>19816.329041190111</v>
      </c>
      <c r="AD209" s="50">
        <v>19992.275330691304</v>
      </c>
      <c r="AE209" s="50">
        <v>20168.221620192497</v>
      </c>
      <c r="AF209" s="50">
        <v>20344.167909693693</v>
      </c>
      <c r="AG209" s="50">
        <v>20593.969697756442</v>
      </c>
      <c r="AH209" s="50">
        <v>20843.77148581919</v>
      </c>
      <c r="AI209" s="50">
        <v>21093.573273881942</v>
      </c>
      <c r="AJ209" s="50">
        <f t="shared" ref="AJ209:AX209" si="155">AI209*(1+$B224)</f>
        <v>21305.097347445586</v>
      </c>
      <c r="AK209" s="50">
        <f t="shared" si="155"/>
        <v>21518.742561563082</v>
      </c>
      <c r="AL209" s="50">
        <f t="shared" si="155"/>
        <v>21734.530186802713</v>
      </c>
      <c r="AM209" s="50">
        <f t="shared" si="155"/>
        <v>21952.481707031715</v>
      </c>
      <c r="AN209" s="50">
        <f t="shared" si="155"/>
        <v>22172.618821555228</v>
      </c>
      <c r="AO209" s="50">
        <f t="shared" si="155"/>
        <v>22394.963447276677</v>
      </c>
      <c r="AP209" s="50">
        <f t="shared" si="155"/>
        <v>22619.537720879827</v>
      </c>
      <c r="AQ209" s="50">
        <f t="shared" si="155"/>
        <v>22846.364001032711</v>
      </c>
      <c r="AR209" s="50">
        <f t="shared" si="155"/>
        <v>23075.464870613676</v>
      </c>
      <c r="AS209" s="50">
        <f t="shared" si="155"/>
        <v>23306.863138959732</v>
      </c>
      <c r="AT209" s="50">
        <f t="shared" si="155"/>
        <v>23540.581844137454</v>
      </c>
      <c r="AU209" s="50">
        <f t="shared" si="155"/>
        <v>23776.644255236657</v>
      </c>
      <c r="AV209" s="50">
        <f t="shared" si="155"/>
        <v>24015.073874687077</v>
      </c>
      <c r="AW209" s="50">
        <f t="shared" si="155"/>
        <v>24255.894440598277</v>
      </c>
      <c r="AX209" s="50">
        <f t="shared" si="155"/>
        <v>24499.129929123013</v>
      </c>
    </row>
    <row r="210" spans="1:50">
      <c r="A210" s="17" t="s">
        <v>6</v>
      </c>
      <c r="B210" s="50">
        <v>14264.68661569522</v>
      </c>
      <c r="C210" s="50">
        <v>14644.011090262451</v>
      </c>
      <c r="D210" s="50">
        <v>15023.335564829684</v>
      </c>
      <c r="E210" s="50">
        <v>15402.660039396917</v>
      </c>
      <c r="F210" s="50">
        <v>15781.984513964149</v>
      </c>
      <c r="G210" s="50">
        <v>16161.308988531378</v>
      </c>
      <c r="H210" s="50">
        <v>16400.569602702191</v>
      </c>
      <c r="I210" s="50">
        <v>16639.830216873004</v>
      </c>
      <c r="J210" s="50">
        <v>16879.090831043817</v>
      </c>
      <c r="K210" s="50">
        <v>17118.35144521463</v>
      </c>
      <c r="L210" s="50">
        <v>17357.612059385443</v>
      </c>
      <c r="M210" s="50">
        <v>17630.167810429433</v>
      </c>
      <c r="N210" s="50">
        <v>17902.723561473424</v>
      </c>
      <c r="O210" s="50">
        <v>18175.27931251741</v>
      </c>
      <c r="P210" s="50">
        <v>18447.835063561401</v>
      </c>
      <c r="Q210" s="50">
        <v>18720.390814605391</v>
      </c>
      <c r="R210" s="50">
        <v>18994.915086791952</v>
      </c>
      <c r="S210" s="50">
        <v>19269.43935897851</v>
      </c>
      <c r="T210" s="50">
        <v>19543.963631165072</v>
      </c>
      <c r="U210" s="50">
        <v>19818.487903351634</v>
      </c>
      <c r="V210" s="50">
        <v>20093.012175538199</v>
      </c>
      <c r="W210" s="50">
        <v>20339.982360604983</v>
      </c>
      <c r="X210" s="50">
        <v>20586.952545671767</v>
      </c>
      <c r="Y210" s="50">
        <v>20833.922730738552</v>
      </c>
      <c r="Z210" s="50">
        <v>21080.892915805336</v>
      </c>
      <c r="AA210" s="50">
        <v>21327.863100872117</v>
      </c>
      <c r="AB210" s="50">
        <v>21546.557118351499</v>
      </c>
      <c r="AC210" s="50">
        <v>21765.25113583088</v>
      </c>
      <c r="AD210" s="50">
        <v>21983.945153310266</v>
      </c>
      <c r="AE210" s="50">
        <v>22202.639170789647</v>
      </c>
      <c r="AF210" s="50">
        <v>22421.333188269025</v>
      </c>
      <c r="AG210" s="50">
        <v>22655.081147440098</v>
      </c>
      <c r="AH210" s="50">
        <v>22888.829106611171</v>
      </c>
      <c r="AI210" s="50">
        <v>23122.57706578225</v>
      </c>
      <c r="AJ210" s="50">
        <f t="shared" ref="AJ210:AX210" si="156">AI210*(1+$B225)</f>
        <v>23383.249539724657</v>
      </c>
      <c r="AK210" s="50">
        <f t="shared" si="156"/>
        <v>23646.860705945088</v>
      </c>
      <c r="AL210" s="50">
        <f t="shared" si="156"/>
        <v>23913.443693803827</v>
      </c>
      <c r="AM210" s="50">
        <f t="shared" si="156"/>
        <v>24183.032006145146</v>
      </c>
      <c r="AN210" s="50">
        <f t="shared" si="156"/>
        <v>24455.659523507773</v>
      </c>
      <c r="AO210" s="50">
        <f t="shared" si="156"/>
        <v>24731.360508382848</v>
      </c>
      <c r="AP210" s="50">
        <f t="shared" si="156"/>
        <v>25010.169609519846</v>
      </c>
      <c r="AQ210" s="50">
        <f t="shared" si="156"/>
        <v>25292.121866281075</v>
      </c>
      <c r="AR210" s="50">
        <f t="shared" si="156"/>
        <v>25577.252713045247</v>
      </c>
      <c r="AS210" s="50">
        <f t="shared" si="156"/>
        <v>25865.5979836607</v>
      </c>
      <c r="AT210" s="50">
        <f t="shared" si="156"/>
        <v>26157.193915948817</v>
      </c>
      <c r="AU210" s="50">
        <f t="shared" si="156"/>
        <v>26452.077156258216</v>
      </c>
      <c r="AV210" s="50">
        <f t="shared" si="156"/>
        <v>26750.284764070289</v>
      </c>
      <c r="AW210" s="50">
        <f t="shared" si="156"/>
        <v>27051.854216656659</v>
      </c>
      <c r="AX210" s="50">
        <f t="shared" si="156"/>
        <v>27356.823413789127</v>
      </c>
    </row>
    <row r="211" spans="1:50">
      <c r="A211" s="17" t="s">
        <v>24</v>
      </c>
      <c r="B211" s="50">
        <v>14664.171611644329</v>
      </c>
      <c r="C211" s="50">
        <v>14967.053440109412</v>
      </c>
      <c r="D211" s="50">
        <v>15269.935268574494</v>
      </c>
      <c r="E211" s="50">
        <v>15572.817097039579</v>
      </c>
      <c r="F211" s="50">
        <v>15875.698925504661</v>
      </c>
      <c r="G211" s="50">
        <v>16178.580753969745</v>
      </c>
      <c r="H211" s="50">
        <v>16543.185161342633</v>
      </c>
      <c r="I211" s="50">
        <v>16907.789568715525</v>
      </c>
      <c r="J211" s="50">
        <v>17272.393976088413</v>
      </c>
      <c r="K211" s="50">
        <v>17636.998383461305</v>
      </c>
      <c r="L211" s="50">
        <v>18001.6027908342</v>
      </c>
      <c r="M211" s="50">
        <v>18329.646095936623</v>
      </c>
      <c r="N211" s="50">
        <v>18657.689401039046</v>
      </c>
      <c r="O211" s="50">
        <v>18985.732706141469</v>
      </c>
      <c r="P211" s="50">
        <v>19313.776011243892</v>
      </c>
      <c r="Q211" s="50">
        <v>19641.819316346318</v>
      </c>
      <c r="R211" s="50">
        <v>19977.293517466311</v>
      </c>
      <c r="S211" s="50">
        <v>20312.767718586307</v>
      </c>
      <c r="T211" s="50">
        <v>20648.241919706299</v>
      </c>
      <c r="U211" s="50">
        <v>20983.716120826295</v>
      </c>
      <c r="V211" s="50">
        <v>21319.190321946302</v>
      </c>
      <c r="W211" s="50">
        <v>21649.300465730172</v>
      </c>
      <c r="X211" s="50">
        <v>21979.410609514041</v>
      </c>
      <c r="Y211" s="50">
        <v>22309.520753297915</v>
      </c>
      <c r="Z211" s="50">
        <v>22639.630897081784</v>
      </c>
      <c r="AA211" s="50">
        <v>22969.741040865654</v>
      </c>
      <c r="AB211" s="50">
        <v>23290.65730106402</v>
      </c>
      <c r="AC211" s="50">
        <v>23611.573561262387</v>
      </c>
      <c r="AD211" s="50">
        <v>23932.489821460753</v>
      </c>
      <c r="AE211" s="50">
        <v>24253.406081659115</v>
      </c>
      <c r="AF211" s="50">
        <v>24574.322341857485</v>
      </c>
      <c r="AG211" s="50">
        <v>24867.966228325604</v>
      </c>
      <c r="AH211" s="50">
        <v>25161.610114793726</v>
      </c>
      <c r="AI211" s="50">
        <v>25455.254001261848</v>
      </c>
      <c r="AJ211" s="50">
        <f t="shared" ref="AJ211:AX211" si="157">AI211*(1+$B226)</f>
        <v>25812.940813636029</v>
      </c>
      <c r="AK211" s="50">
        <f t="shared" si="157"/>
        <v>26175.653694724359</v>
      </c>
      <c r="AL211" s="50">
        <f t="shared" si="157"/>
        <v>26543.463268787626</v>
      </c>
      <c r="AM211" s="50">
        <f t="shared" si="157"/>
        <v>26916.441152469837</v>
      </c>
      <c r="AN211" s="50">
        <f t="shared" si="157"/>
        <v>27294.659968742773</v>
      </c>
      <c r="AO211" s="50">
        <f t="shared" si="157"/>
        <v>27678.193361046491</v>
      </c>
      <c r="AP211" s="50">
        <f t="shared" si="157"/>
        <v>28067.116007628538</v>
      </c>
      <c r="AQ211" s="50">
        <f t="shared" si="157"/>
        <v>28461.503636084628</v>
      </c>
      <c r="AR211" s="50">
        <f t="shared" si="157"/>
        <v>28861.433038103663</v>
      </c>
      <c r="AS211" s="50">
        <f t="shared" si="157"/>
        <v>29266.982084419935</v>
      </c>
      <c r="AT211" s="50">
        <f t="shared" si="157"/>
        <v>29678.229739975424</v>
      </c>
      <c r="AU211" s="50">
        <f t="shared" si="157"/>
        <v>30095.256079295166</v>
      </c>
      <c r="AV211" s="50">
        <f t="shared" si="157"/>
        <v>30518.14230207865</v>
      </c>
      <c r="AW211" s="50">
        <f t="shared" si="157"/>
        <v>30946.970749010314</v>
      </c>
      <c r="AX211" s="50">
        <f t="shared" si="157"/>
        <v>31381.824917792201</v>
      </c>
    </row>
    <row r="212" spans="1: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c r="AR212" s="50"/>
      <c r="AS212" s="50"/>
      <c r="AT212" s="50"/>
      <c r="AU212" s="50"/>
      <c r="AV212" s="50"/>
      <c r="AW212" s="50"/>
      <c r="AX212" s="50"/>
    </row>
    <row r="213" spans="1:50" ht="15">
      <c r="A213" s="154" t="s">
        <v>200</v>
      </c>
      <c r="K213" s="17"/>
    </row>
    <row r="214" spans="1:50">
      <c r="A214" s="42" t="s">
        <v>16</v>
      </c>
      <c r="B214" s="120" t="s">
        <v>201</v>
      </c>
      <c r="K214" s="17"/>
    </row>
    <row r="215" spans="1:50">
      <c r="A215" s="17" t="s">
        <v>3</v>
      </c>
      <c r="B215" s="44">
        <f>AVERAGE(U215:AI215)</f>
        <v>1.3039042394373129E-2</v>
      </c>
      <c r="K215" s="17"/>
      <c r="U215" s="44">
        <f t="shared" ref="U215:AI215" si="158">(U199-T199)/T199</f>
        <v>9.1086249074702908E-3</v>
      </c>
      <c r="V215" s="44">
        <f t="shared" si="158"/>
        <v>9.0264067540855378E-3</v>
      </c>
      <c r="W215" s="44">
        <f t="shared" si="158"/>
        <v>1.7487534337228439E-2</v>
      </c>
      <c r="X215" s="44">
        <f t="shared" si="158"/>
        <v>1.7186976495608464E-2</v>
      </c>
      <c r="Y215" s="44">
        <f t="shared" si="158"/>
        <v>1.6896575450484709E-2</v>
      </c>
      <c r="Z215" s="44">
        <f t="shared" si="158"/>
        <v>1.6615824911200564E-2</v>
      </c>
      <c r="AA215" s="44">
        <f t="shared" si="158"/>
        <v>1.6344251686866772E-2</v>
      </c>
      <c r="AB215" s="44">
        <f t="shared" si="158"/>
        <v>1.3147820514344963E-2</v>
      </c>
      <c r="AC215" s="44">
        <f t="shared" si="158"/>
        <v>1.2977198635901133E-2</v>
      </c>
      <c r="AD215" s="44">
        <f t="shared" si="158"/>
        <v>1.2810948413623468E-2</v>
      </c>
      <c r="AE215" s="44">
        <f t="shared" si="158"/>
        <v>1.2648903957534411E-2</v>
      </c>
      <c r="AF215" s="44">
        <f t="shared" si="158"/>
        <v>1.2490907666122987E-2</v>
      </c>
      <c r="AG215" s="44">
        <f t="shared" si="158"/>
        <v>9.7072870911922467E-3</v>
      </c>
      <c r="AH215" s="44">
        <f t="shared" si="158"/>
        <v>9.6139616058010368E-3</v>
      </c>
      <c r="AI215" s="44">
        <f t="shared" si="158"/>
        <v>9.5224134881319658E-3</v>
      </c>
    </row>
    <row r="216" spans="1:50">
      <c r="A216" s="17" t="s">
        <v>4</v>
      </c>
      <c r="B216" s="44">
        <f>AVERAGE(U216:AI216)</f>
        <v>1.4738492024815954E-2</v>
      </c>
      <c r="K216" s="17"/>
      <c r="U216" s="44">
        <f t="shared" ref="U216:AI216" si="159">(U200-T200)/T200</f>
        <v>7.2812297323996446E-3</v>
      </c>
      <c r="V216" s="44">
        <f t="shared" si="159"/>
        <v>7.2285966594787593E-3</v>
      </c>
      <c r="W216" s="44">
        <f t="shared" si="159"/>
        <v>1.5016906376334569E-2</v>
      </c>
      <c r="X216" s="44">
        <f t="shared" si="159"/>
        <v>1.4794735222633621E-2</v>
      </c>
      <c r="Y216" s="44">
        <f t="shared" si="159"/>
        <v>1.4579042154163164E-2</v>
      </c>
      <c r="Z216" s="44">
        <f t="shared" si="159"/>
        <v>1.436954790945478E-2</v>
      </c>
      <c r="AA216" s="44">
        <f t="shared" si="159"/>
        <v>1.4165989051100353E-2</v>
      </c>
      <c r="AB216" s="44">
        <f t="shared" si="159"/>
        <v>1.7870371614332858E-2</v>
      </c>
      <c r="AC216" s="44">
        <f t="shared" si="159"/>
        <v>1.7556628145085688E-2</v>
      </c>
      <c r="AD216" s="44">
        <f t="shared" si="159"/>
        <v>1.7253711154228187E-2</v>
      </c>
      <c r="AE216" s="44">
        <f t="shared" si="159"/>
        <v>1.6961069755794984E-2</v>
      </c>
      <c r="AF216" s="44">
        <f t="shared" si="159"/>
        <v>1.6678189814943029E-2</v>
      </c>
      <c r="AG216" s="44">
        <f t="shared" si="159"/>
        <v>1.6023887247432984E-2</v>
      </c>
      <c r="AH216" s="44">
        <f t="shared" si="159"/>
        <v>1.5771171769242743E-2</v>
      </c>
      <c r="AI216" s="44">
        <f t="shared" si="159"/>
        <v>1.5526303765613954E-2</v>
      </c>
    </row>
    <row r="217" spans="1:50">
      <c r="A217" s="17" t="s">
        <v>5</v>
      </c>
      <c r="B217" s="44">
        <f>AVERAGE(U217:AI217)</f>
        <v>1.2895328141764934E-2</v>
      </c>
      <c r="K217" s="17"/>
      <c r="U217" s="44">
        <f t="shared" ref="U217:AI217" si="160">(U201-T201)/T201</f>
        <v>7.3788911862427264E-3</v>
      </c>
      <c r="V217" s="44">
        <f t="shared" si="160"/>
        <v>7.3248419743576669E-3</v>
      </c>
      <c r="W217" s="44">
        <f t="shared" si="160"/>
        <v>8.7965725142892942E-3</v>
      </c>
      <c r="X217" s="44">
        <f t="shared" si="160"/>
        <v>8.7198675669217206E-3</v>
      </c>
      <c r="Y217" s="44">
        <f t="shared" si="160"/>
        <v>8.6444887696666313E-3</v>
      </c>
      <c r="Z217" s="44">
        <f t="shared" si="160"/>
        <v>8.5704020256047626E-3</v>
      </c>
      <c r="AA217" s="44">
        <f t="shared" si="160"/>
        <v>8.4975743967821409E-3</v>
      </c>
      <c r="AB217" s="44">
        <f t="shared" si="160"/>
        <v>1.5717532847012012E-2</v>
      </c>
      <c r="AC217" s="44">
        <f t="shared" si="160"/>
        <v>1.5474314795921963E-2</v>
      </c>
      <c r="AD217" s="44">
        <f t="shared" si="160"/>
        <v>1.5238509305901989E-2</v>
      </c>
      <c r="AE217" s="44">
        <f t="shared" si="160"/>
        <v>1.5009782594161296E-2</v>
      </c>
      <c r="AF217" s="44">
        <f t="shared" si="160"/>
        <v>1.4787820621589513E-2</v>
      </c>
      <c r="AG217" s="44">
        <f t="shared" si="160"/>
        <v>2.0149276789963144E-2</v>
      </c>
      <c r="AH217" s="44">
        <f t="shared" si="160"/>
        <v>1.9751302332306986E-2</v>
      </c>
      <c r="AI217" s="44">
        <f t="shared" si="160"/>
        <v>1.9368744405752179E-2</v>
      </c>
    </row>
    <row r="218" spans="1:50">
      <c r="A218" s="17" t="s">
        <v>6</v>
      </c>
      <c r="B218" s="44">
        <f>AVERAGE(U218:AI218)</f>
        <v>9.9955097769921786E-3</v>
      </c>
      <c r="K218" s="17"/>
      <c r="U218" s="44">
        <f t="shared" ref="U218:AI218" si="161">(U202-T202)/T202</f>
        <v>8.9738253161547113E-3</v>
      </c>
      <c r="V218" s="44">
        <f t="shared" si="161"/>
        <v>8.8940120060523598E-3</v>
      </c>
      <c r="W218" s="44">
        <f t="shared" si="161"/>
        <v>9.11614060425011E-3</v>
      </c>
      <c r="X218" s="44">
        <f t="shared" si="161"/>
        <v>9.0337873287720076E-3</v>
      </c>
      <c r="Y218" s="44">
        <f t="shared" si="161"/>
        <v>8.9529086559999062E-3</v>
      </c>
      <c r="Z218" s="44">
        <f t="shared" si="161"/>
        <v>8.8734653314254709E-3</v>
      </c>
      <c r="AA218" s="44">
        <f t="shared" si="161"/>
        <v>8.7954194815802033E-3</v>
      </c>
      <c r="AB218" s="44">
        <f t="shared" si="161"/>
        <v>9.7886831717068426E-3</v>
      </c>
      <c r="AC218" s="44">
        <f t="shared" si="161"/>
        <v>9.6937936964799909E-3</v>
      </c>
      <c r="AD218" s="44">
        <f t="shared" si="161"/>
        <v>9.600726237002111E-3</v>
      </c>
      <c r="AE218" s="44">
        <f t="shared" si="161"/>
        <v>9.5094288142861232E-3</v>
      </c>
      <c r="AF218" s="44">
        <f t="shared" si="161"/>
        <v>9.4198514078813744E-3</v>
      </c>
      <c r="AG218" s="44">
        <f t="shared" si="161"/>
        <v>1.3265713852831202E-2</v>
      </c>
      <c r="AH218" s="44">
        <f t="shared" si="161"/>
        <v>1.3092038614816824E-2</v>
      </c>
      <c r="AI218" s="44">
        <f t="shared" si="161"/>
        <v>1.2922852135643413E-2</v>
      </c>
    </row>
    <row r="219" spans="1:50">
      <c r="A219" s="17" t="s">
        <v>24</v>
      </c>
      <c r="B219" s="44">
        <f>AVERAGE(U219:AI219)</f>
        <v>8.8911350694765873E-3</v>
      </c>
      <c r="K219" s="17"/>
      <c r="U219" s="44">
        <f t="shared" ref="U219:AI219" si="162">(U203-T203)/T203</f>
        <v>4.8304602665013357E-3</v>
      </c>
      <c r="V219" s="44">
        <f t="shared" si="162"/>
        <v>4.8072390890901281E-3</v>
      </c>
      <c r="W219" s="44">
        <f t="shared" si="162"/>
        <v>8.1850465105900178E-3</v>
      </c>
      <c r="X219" s="44">
        <f t="shared" si="162"/>
        <v>8.1185954293997165E-3</v>
      </c>
      <c r="Y219" s="44">
        <f t="shared" si="162"/>
        <v>8.0532146378489017E-3</v>
      </c>
      <c r="Z219" s="44">
        <f t="shared" si="162"/>
        <v>7.9888784846959531E-3</v>
      </c>
      <c r="AA219" s="44">
        <f t="shared" si="162"/>
        <v>7.9255621319012856E-3</v>
      </c>
      <c r="AB219" s="44">
        <f t="shared" si="162"/>
        <v>1.0630122719460669E-2</v>
      </c>
      <c r="AC219" s="44">
        <f t="shared" si="162"/>
        <v>1.0518311774496225E-2</v>
      </c>
      <c r="AD219" s="44">
        <f t="shared" si="162"/>
        <v>1.0408828471426509E-2</v>
      </c>
      <c r="AE219" s="44">
        <f t="shared" si="162"/>
        <v>1.030160087493818E-2</v>
      </c>
      <c r="AF219" s="44">
        <f t="shared" si="162"/>
        <v>1.0196559983688656E-2</v>
      </c>
      <c r="AG219" s="44">
        <f t="shared" si="162"/>
        <v>1.0577482779607367E-2</v>
      </c>
      <c r="AH219" s="44">
        <f t="shared" si="162"/>
        <v>1.0466770692845883E-2</v>
      </c>
      <c r="AI219" s="44">
        <f t="shared" si="162"/>
        <v>1.0358352195658003E-2</v>
      </c>
    </row>
    <row r="220" spans="1:50">
      <c r="B220" s="44"/>
      <c r="K220" s="17"/>
      <c r="U220" s="44"/>
      <c r="V220" s="44"/>
      <c r="W220" s="44"/>
      <c r="X220" s="44"/>
      <c r="Y220" s="44"/>
      <c r="Z220" s="44"/>
      <c r="AA220" s="44"/>
      <c r="AB220" s="44"/>
      <c r="AC220" s="44"/>
      <c r="AD220" s="44"/>
      <c r="AE220" s="44"/>
      <c r="AF220" s="44"/>
      <c r="AG220" s="44"/>
      <c r="AH220" s="44"/>
      <c r="AI220" s="44"/>
    </row>
    <row r="221" spans="1:50">
      <c r="A221" s="42" t="s">
        <v>15</v>
      </c>
      <c r="B221" s="44"/>
      <c r="K221" s="17"/>
      <c r="U221" s="44"/>
      <c r="V221" s="44"/>
      <c r="W221" s="44"/>
      <c r="X221" s="44"/>
      <c r="Y221" s="44"/>
      <c r="Z221" s="44"/>
      <c r="AA221" s="44"/>
      <c r="AB221" s="44"/>
      <c r="AC221" s="44"/>
      <c r="AD221" s="44"/>
      <c r="AE221" s="44"/>
      <c r="AF221" s="44"/>
      <c r="AG221" s="44"/>
      <c r="AH221" s="44"/>
      <c r="AI221" s="44"/>
    </row>
    <row r="222" spans="1:50">
      <c r="A222" s="17" t="s">
        <v>3</v>
      </c>
      <c r="B222" s="44">
        <f>AVERAGE(U222:AI222)</f>
        <v>1.1276043420256841E-2</v>
      </c>
      <c r="K222" s="17"/>
      <c r="U222" s="44">
        <f t="shared" ref="U222:AI222" si="163">(U207-T207)/T207</f>
        <v>4.4923599274258432E-3</v>
      </c>
      <c r="V222" s="44">
        <f t="shared" si="163"/>
        <v>4.4722688858980274E-3</v>
      </c>
      <c r="W222" s="44">
        <f t="shared" si="163"/>
        <v>1.2762138835157963E-2</v>
      </c>
      <c r="X222" s="44">
        <f t="shared" si="163"/>
        <v>1.260131905191148E-2</v>
      </c>
      <c r="Y222" s="44">
        <f t="shared" si="163"/>
        <v>1.2444501912865212E-2</v>
      </c>
      <c r="Z222" s="44">
        <f t="shared" si="163"/>
        <v>1.2291539822037805E-2</v>
      </c>
      <c r="AA222" s="44">
        <f t="shared" si="163"/>
        <v>1.2142292352061362E-2</v>
      </c>
      <c r="AB222" s="44">
        <f t="shared" si="163"/>
        <v>1.4655292052858144E-2</v>
      </c>
      <c r="AC222" s="44">
        <f t="shared" si="163"/>
        <v>1.4443616632804992E-2</v>
      </c>
      <c r="AD222" s="44">
        <f t="shared" si="163"/>
        <v>1.4237968868833623E-2</v>
      </c>
      <c r="AE222" s="44">
        <f t="shared" si="163"/>
        <v>1.4038094910520148E-2</v>
      </c>
      <c r="AF222" s="44">
        <f t="shared" si="163"/>
        <v>1.3843754964411752E-2</v>
      </c>
      <c r="AG222" s="44">
        <f t="shared" si="163"/>
        <v>8.9847029917342267E-3</v>
      </c>
      <c r="AH222" s="44">
        <f t="shared" si="163"/>
        <v>8.9046969345459252E-3</v>
      </c>
      <c r="AI222" s="44">
        <f t="shared" si="163"/>
        <v>8.8261031607860876E-3</v>
      </c>
    </row>
    <row r="223" spans="1:50">
      <c r="A223" s="17" t="s">
        <v>4</v>
      </c>
      <c r="B223" s="44">
        <f>AVERAGE(U223:AI223)</f>
        <v>1.0703736207845866E-2</v>
      </c>
      <c r="K223" s="17"/>
      <c r="U223" s="44">
        <f t="shared" ref="U223:AI223" si="164">(U208-T208)/T208</f>
        <v>8.1422748607642443E-3</v>
      </c>
      <c r="V223" s="44">
        <f t="shared" si="164"/>
        <v>8.0765136665743899E-3</v>
      </c>
      <c r="W223" s="44">
        <f t="shared" si="164"/>
        <v>7.2428044076636921E-3</v>
      </c>
      <c r="X223" s="44">
        <f t="shared" si="164"/>
        <v>7.1907234044954341E-3</v>
      </c>
      <c r="Y223" s="44">
        <f t="shared" si="164"/>
        <v>7.1393860541024709E-3</v>
      </c>
      <c r="Z223" s="44">
        <f t="shared" si="164"/>
        <v>7.0887765417198675E-3</v>
      </c>
      <c r="AA223" s="44">
        <f t="shared" si="164"/>
        <v>7.0388794978552601E-3</v>
      </c>
      <c r="AB223" s="44">
        <f t="shared" si="164"/>
        <v>1.2514633744771757E-2</v>
      </c>
      <c r="AC223" s="44">
        <f t="shared" si="164"/>
        <v>1.2359953454190142E-2</v>
      </c>
      <c r="AD223" s="44">
        <f t="shared" si="164"/>
        <v>1.2209050162462026E-2</v>
      </c>
      <c r="AE223" s="44">
        <f t="shared" si="164"/>
        <v>1.2061787197518581E-2</v>
      </c>
      <c r="AF223" s="44">
        <f t="shared" si="164"/>
        <v>1.1918034402740025E-2</v>
      </c>
      <c r="AG223" s="44">
        <f t="shared" si="164"/>
        <v>1.6110517712994019E-2</v>
      </c>
      <c r="AH223" s="44">
        <f t="shared" si="164"/>
        <v>1.5855084099763765E-2</v>
      </c>
      <c r="AI223" s="44">
        <f t="shared" si="164"/>
        <v>1.5607623910072286E-2</v>
      </c>
    </row>
    <row r="224" spans="1:50">
      <c r="A224" s="17" t="s">
        <v>5</v>
      </c>
      <c r="B224" s="44">
        <f>AVERAGE(U224:AI224)</f>
        <v>1.0027891946859022E-2</v>
      </c>
      <c r="K224" s="17"/>
      <c r="U224" s="44">
        <f t="shared" ref="U224:AI224" si="165">(U209-T209)/T209</f>
        <v>1.0207911216338543E-2</v>
      </c>
      <c r="V224" s="44">
        <f t="shared" si="165"/>
        <v>1.0104762695876861E-2</v>
      </c>
      <c r="W224" s="44">
        <f t="shared" si="165"/>
        <v>1.0058708866361715E-2</v>
      </c>
      <c r="X224" s="44">
        <f t="shared" si="165"/>
        <v>9.9585388236007547E-3</v>
      </c>
      <c r="Y224" s="44">
        <f t="shared" si="165"/>
        <v>9.8603442030407076E-3</v>
      </c>
      <c r="Z224" s="44">
        <f t="shared" si="165"/>
        <v>9.7640671402165723E-3</v>
      </c>
      <c r="AA224" s="44">
        <f t="shared" si="165"/>
        <v>9.6696520087799342E-3</v>
      </c>
      <c r="AB224" s="44">
        <f t="shared" si="165"/>
        <v>9.0393723878413948E-3</v>
      </c>
      <c r="AC224" s="44">
        <f t="shared" si="165"/>
        <v>8.9583941273274296E-3</v>
      </c>
      <c r="AD224" s="44">
        <f t="shared" si="165"/>
        <v>8.8788538550945532E-3</v>
      </c>
      <c r="AE224" s="44">
        <f t="shared" si="165"/>
        <v>8.8007136051736733E-3</v>
      </c>
      <c r="AF224" s="44">
        <f t="shared" si="165"/>
        <v>8.7239367364467333E-3</v>
      </c>
      <c r="AG224" s="44">
        <f t="shared" si="165"/>
        <v>1.2278791109648761E-2</v>
      </c>
      <c r="AH224" s="44">
        <f t="shared" si="165"/>
        <v>1.2129851200565889E-2</v>
      </c>
      <c r="AI224" s="44">
        <f t="shared" si="165"/>
        <v>1.1984481226571775E-2</v>
      </c>
    </row>
    <row r="225" spans="1:50">
      <c r="A225" s="17" t="s">
        <v>6</v>
      </c>
      <c r="B225" s="44">
        <f>AVERAGE(U225:AI225)</f>
        <v>1.1273504384948653E-2</v>
      </c>
      <c r="K225" s="17"/>
      <c r="U225" s="44">
        <f t="shared" ref="U225:AI225" si="166">(U210-T210)/T210</f>
        <v>1.4046499336951354E-2</v>
      </c>
      <c r="V225" s="44">
        <f t="shared" si="166"/>
        <v>1.3851928236166728E-2</v>
      </c>
      <c r="W225" s="44">
        <f t="shared" si="166"/>
        <v>1.2291347007068099E-2</v>
      </c>
      <c r="X225" s="44">
        <f t="shared" si="166"/>
        <v>1.2142104191059808E-2</v>
      </c>
      <c r="Y225" s="44">
        <f t="shared" si="166"/>
        <v>1.1996442140665822E-2</v>
      </c>
      <c r="Z225" s="44">
        <f t="shared" si="166"/>
        <v>1.185423351419089E-2</v>
      </c>
      <c r="AA225" s="44">
        <f t="shared" si="166"/>
        <v>1.1715356937353235E-2</v>
      </c>
      <c r="AB225" s="44">
        <f t="shared" si="166"/>
        <v>1.0253911348035572E-2</v>
      </c>
      <c r="AC225" s="44">
        <f t="shared" si="166"/>
        <v>1.0149835831225074E-2</v>
      </c>
      <c r="AD225" s="44">
        <f t="shared" si="166"/>
        <v>1.0047851785149494E-2</v>
      </c>
      <c r="AE225" s="44">
        <f t="shared" si="166"/>
        <v>9.9478967926032846E-3</v>
      </c>
      <c r="AF225" s="44">
        <f t="shared" si="166"/>
        <v>9.8499108955973792E-3</v>
      </c>
      <c r="AG225" s="44">
        <f t="shared" si="166"/>
        <v>1.0425248008596157E-2</v>
      </c>
      <c r="AH225" s="44">
        <f t="shared" si="166"/>
        <v>1.0317683598210586E-2</v>
      </c>
      <c r="AI225" s="44">
        <f t="shared" si="166"/>
        <v>1.0212316151356317E-2</v>
      </c>
    </row>
    <row r="226" spans="1:50">
      <c r="A226" s="17" t="s">
        <v>24</v>
      </c>
      <c r="B226" s="44">
        <f>AVERAGE(U226:AI226)</f>
        <v>1.4051590777937379E-2</v>
      </c>
      <c r="K226" s="17"/>
      <c r="U226" s="44">
        <f t="shared" ref="U226:AI226" si="167">(U211-T211)/T211</f>
        <v>1.6247107256130395E-2</v>
      </c>
      <c r="V226" s="44">
        <f t="shared" si="167"/>
        <v>1.5987358920999197E-2</v>
      </c>
      <c r="W226" s="44">
        <f t="shared" si="167"/>
        <v>1.5484178282514287E-2</v>
      </c>
      <c r="X226" s="44">
        <f t="shared" si="167"/>
        <v>1.5248074380344003E-2</v>
      </c>
      <c r="Y226" s="44">
        <f t="shared" si="167"/>
        <v>1.5019062596745946E-2</v>
      </c>
      <c r="Z226" s="44">
        <f t="shared" si="167"/>
        <v>1.4796828109141298E-2</v>
      </c>
      <c r="AA226" s="44">
        <f t="shared" si="167"/>
        <v>1.4581074456758058E-2</v>
      </c>
      <c r="AB226" s="44">
        <f t="shared" si="167"/>
        <v>1.3971261566572364E-2</v>
      </c>
      <c r="AC226" s="44">
        <f t="shared" si="167"/>
        <v>1.3778754976730749E-2</v>
      </c>
      <c r="AD226" s="44">
        <f t="shared" si="167"/>
        <v>1.3591481286315783E-2</v>
      </c>
      <c r="AE226" s="44">
        <f t="shared" si="167"/>
        <v>1.3409229987871567E-2</v>
      </c>
      <c r="AF226" s="44">
        <f t="shared" si="167"/>
        <v>1.3231801715514623E-2</v>
      </c>
      <c r="AG226" s="44">
        <f t="shared" si="167"/>
        <v>1.1949216030586303E-2</v>
      </c>
      <c r="AH226" s="44">
        <f t="shared" si="167"/>
        <v>1.1808118274410801E-2</v>
      </c>
      <c r="AI226" s="44">
        <f t="shared" si="167"/>
        <v>1.1670313828425264E-2</v>
      </c>
    </row>
    <row r="227" spans="1:50">
      <c r="K227" s="17"/>
      <c r="U227" s="44"/>
      <c r="V227" s="44"/>
      <c r="W227" s="44"/>
      <c r="X227" s="44"/>
      <c r="Y227" s="44"/>
      <c r="Z227" s="44"/>
      <c r="AA227" s="44"/>
      <c r="AB227" s="44"/>
      <c r="AC227" s="44"/>
      <c r="AD227" s="44"/>
      <c r="AE227" s="44"/>
      <c r="AF227" s="44"/>
      <c r="AG227" s="44"/>
      <c r="AH227" s="44"/>
      <c r="AI227" s="44"/>
      <c r="AJ227" s="44"/>
    </row>
    <row r="228" spans="1:50">
      <c r="D228" s="17" t="s">
        <v>194</v>
      </c>
      <c r="K228" s="17"/>
      <c r="U228" s="44"/>
      <c r="V228" s="44"/>
      <c r="W228" s="44"/>
      <c r="X228" s="44"/>
      <c r="Y228" s="44"/>
      <c r="Z228" s="44"/>
      <c r="AA228" s="44"/>
      <c r="AB228" s="44"/>
      <c r="AC228" s="44"/>
      <c r="AD228" s="44"/>
      <c r="AE228" s="44"/>
      <c r="AF228" s="44"/>
      <c r="AG228" s="44"/>
      <c r="AH228" s="44"/>
      <c r="AI228" s="44"/>
      <c r="AJ228" s="44"/>
    </row>
    <row r="229" spans="1:50" ht="15">
      <c r="A229" s="154" t="s">
        <v>191</v>
      </c>
      <c r="K229" s="17"/>
    </row>
    <row r="230" spans="1:50">
      <c r="A230" s="17" t="s">
        <v>54</v>
      </c>
      <c r="B230" s="32">
        <f>'PC Productivity'!B2</f>
        <v>1.0204081632653061</v>
      </c>
      <c r="C230" s="32">
        <f>'PC Productivity'!C2</f>
        <v>1.022</v>
      </c>
      <c r="D230" s="32">
        <f>'PC Productivity'!D2</f>
        <v>1.0152064221879888</v>
      </c>
      <c r="E230" s="32">
        <f>'PC Productivity'!E2</f>
        <v>1.0139192794342471</v>
      </c>
      <c r="F230" s="32">
        <f>'PC Productivity'!F2</f>
        <v>1.0140586578989985</v>
      </c>
      <c r="G230" s="32">
        <f>'PC Productivity'!G2</f>
        <v>1.0142114676263416</v>
      </c>
      <c r="H230" s="32">
        <f>'PC Productivity'!H2</f>
        <v>1.01437617255359</v>
      </c>
      <c r="I230" s="32">
        <f>'PC Productivity'!I2</f>
        <v>1.0144751286697005</v>
      </c>
      <c r="J230" s="32">
        <f>'PC Productivity'!J2</f>
        <v>1.0145382256443614</v>
      </c>
      <c r="K230" s="32">
        <f>'PC Productivity'!K2</f>
        <v>1.0146066695843217</v>
      </c>
      <c r="L230" s="32">
        <f>'PC Productivity'!L2</f>
        <v>1.0146705602069073</v>
      </c>
      <c r="M230" s="32">
        <f>'PC Productivity'!M2</f>
        <v>1.0147255781147633</v>
      </c>
      <c r="N230" s="32">
        <f>'PC Productivity'!N2</f>
        <v>1.0147680786626705</v>
      </c>
      <c r="O230" s="32">
        <f>'PC Productivity'!O2</f>
        <v>1.0147954114322457</v>
      </c>
      <c r="P230" s="32">
        <f>'PC Productivity'!P2</f>
        <v>1.0148283944934882</v>
      </c>
      <c r="Q230" s="32">
        <f>'PC Productivity'!Q2</f>
        <v>1.0148641133315079</v>
      </c>
      <c r="R230" s="32">
        <f>'PC Productivity'!R2</f>
        <v>1.0148858653435815</v>
      </c>
      <c r="S230" s="32">
        <f>'PC Productivity'!S2</f>
        <v>1.0149057343263017</v>
      </c>
      <c r="T230" s="32">
        <f>'PC Productivity'!T2</f>
        <v>1.0149164969171027</v>
      </c>
      <c r="U230" s="32">
        <f>'PC Productivity'!U2</f>
        <v>1.0149352785431005</v>
      </c>
      <c r="V230" s="32">
        <f>'PC Productivity'!V2</f>
        <v>1.0149574599621887</v>
      </c>
      <c r="W230" s="32">
        <f>'PC Productivity'!W2</f>
        <v>1.0149621830905966</v>
      </c>
      <c r="X230" s="32">
        <f>'PC Productivity'!X2</f>
        <v>1.0149722457605979</v>
      </c>
      <c r="Y230" s="32">
        <f>'PC Productivity'!Y2</f>
        <v>1.0149815983239041</v>
      </c>
      <c r="Z230" s="32">
        <f>'PC Productivity'!Z2</f>
        <v>1.0150021665129698</v>
      </c>
      <c r="AA230" s="32">
        <f>'PC Productivity'!AA2</f>
        <v>1.0150249770979438</v>
      </c>
      <c r="AB230" s="32">
        <f>'PC Productivity'!AB2</f>
        <v>1.0150304158736192</v>
      </c>
      <c r="AC230" s="32">
        <f>'PC Productivity'!AC2</f>
        <v>1.0150425905580838</v>
      </c>
      <c r="AD230" s="32">
        <f>'PC Productivity'!AD2</f>
        <v>1.0150603407455965</v>
      </c>
      <c r="AE230" s="32">
        <f>'PC Productivity'!AE2</f>
        <v>1.0150874504269853</v>
      </c>
      <c r="AF230" s="32">
        <f>'PC Productivity'!AF2</f>
        <v>1.0151136373326792</v>
      </c>
      <c r="AG230" s="32">
        <f>'PC Productivity'!AG2</f>
        <v>1.0151271115582849</v>
      </c>
      <c r="AH230" s="32">
        <f>'PC Productivity'!AH2</f>
        <v>1.0151423513316313</v>
      </c>
      <c r="AI230" s="32">
        <f>'PC Productivity'!AI2</f>
        <v>1.0151618940890013</v>
      </c>
      <c r="AJ230" s="32">
        <f>'PC Productivity'!AJ2</f>
        <v>1.0151855803564964</v>
      </c>
      <c r="AK230" s="32">
        <f>'PC Productivity'!AK2</f>
        <v>1.0152077164817848</v>
      </c>
      <c r="AL230" s="32">
        <f>'PC Productivity'!AL2</f>
        <v>1.0152311291473632</v>
      </c>
      <c r="AM230" s="32">
        <f>'PC Productivity'!AM2</f>
        <v>1.0152547500080771</v>
      </c>
      <c r="AN230" s="32">
        <f>'PC Productivity'!AN2</f>
        <v>1.0152761118935278</v>
      </c>
      <c r="AO230" s="32">
        <f>'PC Productivity'!AO2</f>
        <v>1.015293191309768</v>
      </c>
      <c r="AP230" s="32">
        <f>'PC Productivity'!AP2</f>
        <v>1.01530020955822</v>
      </c>
      <c r="AQ230" s="32">
        <f>'PC Productivity'!AQ2</f>
        <v>1.0153086606649133</v>
      </c>
      <c r="AR230" s="32">
        <f>'PC Productivity'!AR2</f>
        <v>1.0153188872504382</v>
      </c>
      <c r="AS230" s="32">
        <f>'PC Productivity'!AS2</f>
        <v>1.0153284135208218</v>
      </c>
      <c r="AT230" s="32">
        <f>'PC Productivity'!AT2</f>
        <v>1.0153271419489365</v>
      </c>
      <c r="AU230" s="32">
        <f>'PC Productivity'!AU2</f>
        <v>1.0153132759616292</v>
      </c>
      <c r="AV230" s="32">
        <f>'PC Productivity'!AV2</f>
        <v>1.0153045974820709</v>
      </c>
      <c r="AW230" s="32">
        <f>'PC Productivity'!AW2</f>
        <v>1.0153026850784386</v>
      </c>
      <c r="AX230" s="32">
        <f>'PC Productivity'!AX2</f>
        <v>1.0153044259094548</v>
      </c>
    </row>
    <row r="231" spans="1:50">
      <c r="A231" s="37" t="s">
        <v>43</v>
      </c>
      <c r="B231" s="45">
        <v>1.313702347219835</v>
      </c>
      <c r="C231" s="32">
        <f>B231*C230/IGR_productivity</f>
        <v>1.3195123330306353</v>
      </c>
      <c r="D231" s="32">
        <f t="shared" ref="D231:AW231" si="168">C231*C230/$B$7</f>
        <v>1.3253480141103775</v>
      </c>
      <c r="E231" s="32">
        <f t="shared" si="168"/>
        <v>1.3223605066918451</v>
      </c>
      <c r="F231" s="32">
        <f t="shared" si="168"/>
        <v>1.3177069406361686</v>
      </c>
      <c r="G231" s="32">
        <f t="shared" si="168"/>
        <v>1.3132502523102785</v>
      </c>
      <c r="H231" s="32">
        <f t="shared" si="168"/>
        <v>1.3090058631511261</v>
      </c>
      <c r="I231" s="32">
        <f t="shared" si="168"/>
        <v>1.3049870833547399</v>
      </c>
      <c r="J231" s="32">
        <f t="shared" si="168"/>
        <v>1.301107557050218</v>
      </c>
      <c r="K231" s="32">
        <f t="shared" si="168"/>
        <v>1.2973202479628478</v>
      </c>
      <c r="L231" s="32">
        <f t="shared" si="168"/>
        <v>1.2936312296509989</v>
      </c>
      <c r="M231" s="32">
        <f t="shared" si="168"/>
        <v>1.2900339307038124</v>
      </c>
      <c r="N231" s="32">
        <f t="shared" si="168"/>
        <v>1.286516389308193</v>
      </c>
      <c r="O231" s="32">
        <f t="shared" si="168"/>
        <v>1.283062176458291</v>
      </c>
      <c r="P231" s="32">
        <f t="shared" si="168"/>
        <v>1.2796517044247115</v>
      </c>
      <c r="Q231" s="32">
        <f t="shared" si="168"/>
        <v>1.2762917785869146</v>
      </c>
      <c r="R231" s="32">
        <f t="shared" si="168"/>
        <v>1.2729854783566605</v>
      </c>
      <c r="S231" s="32">
        <f t="shared" si="168"/>
        <v>1.2697149570238941</v>
      </c>
      <c r="T231" s="32">
        <f t="shared" si="168"/>
        <v>1.2664776322785494</v>
      </c>
      <c r="U231" s="32">
        <f t="shared" si="168"/>
        <v>1.2632619577159823</v>
      </c>
      <c r="V231" s="32">
        <f t="shared" si="168"/>
        <v>1.260077766021988</v>
      </c>
      <c r="W231" s="32">
        <f t="shared" si="168"/>
        <v>1.2569290700309639</v>
      </c>
      <c r="X231" s="32">
        <f t="shared" si="168"/>
        <v>1.2537940765687081</v>
      </c>
      <c r="Y231" s="32">
        <f t="shared" si="168"/>
        <v>1.2506793018341786</v>
      </c>
      <c r="Z231" s="32">
        <f t="shared" si="168"/>
        <v>1.2475837609496601</v>
      </c>
      <c r="AA231" s="32">
        <f t="shared" si="168"/>
        <v>1.2445211010027557</v>
      </c>
      <c r="AB231" s="32">
        <f t="shared" si="168"/>
        <v>1.2414938595019458</v>
      </c>
      <c r="AC231" s="32">
        <f t="shared" si="168"/>
        <v>1.2384806177049674</v>
      </c>
      <c r="AD231" s="32">
        <f t="shared" si="168"/>
        <v>1.2354895081584529</v>
      </c>
      <c r="AE231" s="32">
        <f t="shared" si="168"/>
        <v>1.2325271755665146</v>
      </c>
      <c r="AF231" s="32">
        <f t="shared" si="168"/>
        <v>1.2296047844990532</v>
      </c>
      <c r="AG231" s="32">
        <f t="shared" si="168"/>
        <v>1.2267209683287461</v>
      </c>
      <c r="AH231" s="32">
        <f t="shared" si="168"/>
        <v>1.223860160459501</v>
      </c>
      <c r="AI231" s="32">
        <f t="shared" si="168"/>
        <v>1.2210243547812927</v>
      </c>
      <c r="AJ231" s="32">
        <f t="shared" si="168"/>
        <v>1.2182185717234177</v>
      </c>
      <c r="AK231" s="32">
        <f t="shared" si="168"/>
        <v>1.2154475948266339</v>
      </c>
      <c r="AL231" s="32">
        <f t="shared" si="168"/>
        <v>1.2127093633879356</v>
      </c>
      <c r="AM231" s="32">
        <f t="shared" si="168"/>
        <v>1.2100052052284165</v>
      </c>
      <c r="AN231" s="32">
        <f t="shared" si="168"/>
        <v>1.2073351667249612</v>
      </c>
      <c r="AO231" s="32">
        <f t="shared" si="168"/>
        <v>1.204696367395423</v>
      </c>
      <c r="AP231" s="32">
        <f t="shared" si="168"/>
        <v>1.2020835571618513</v>
      </c>
      <c r="AQ231" s="32">
        <f t="shared" si="168"/>
        <v>1.1994847051527451</v>
      </c>
      <c r="AR231" s="32">
        <f t="shared" si="168"/>
        <v>1.1969014343751174</v>
      </c>
      <c r="AS231" s="32">
        <f t="shared" si="168"/>
        <v>1.1943357567549853</v>
      </c>
      <c r="AT231" s="32">
        <f t="shared" si="168"/>
        <v>1.1917867608031738</v>
      </c>
      <c r="AU231" s="32">
        <f t="shared" si="168"/>
        <v>1.1892417156352502</v>
      </c>
      <c r="AV231" s="32">
        <f t="shared" si="168"/>
        <v>1.1866858989797091</v>
      </c>
      <c r="AW231" s="32">
        <f t="shared" si="168"/>
        <v>1.184125453563875</v>
      </c>
      <c r="AX231" s="32">
        <f>AW231*AW230/$B$7</f>
        <v>1.1815683070988956</v>
      </c>
    </row>
    <row r="232" spans="1:50">
      <c r="I232" s="37"/>
      <c r="J232" s="37"/>
    </row>
    <row r="233" spans="1:50" ht="15">
      <c r="A233" s="154" t="s">
        <v>193</v>
      </c>
      <c r="I233" s="37"/>
      <c r="J233" s="37"/>
      <c r="K233" s="17"/>
    </row>
    <row r="234" spans="1:50">
      <c r="A234" s="42" t="s">
        <v>16</v>
      </c>
      <c r="D234" s="161"/>
      <c r="G234" s="20"/>
    </row>
    <row r="235" spans="1:50">
      <c r="A235" s="18" t="s">
        <v>20</v>
      </c>
      <c r="B235" s="118">
        <v>8000</v>
      </c>
      <c r="C235" s="50">
        <f>B235*C230</f>
        <v>8176</v>
      </c>
      <c r="D235" s="50">
        <f t="shared" ref="D235:AW235" si="169">C235*D230</f>
        <v>8300.3277078089959</v>
      </c>
      <c r="E235" s="50">
        <f t="shared" si="169"/>
        <v>8415.8622885698132</v>
      </c>
      <c r="F235" s="50">
        <f t="shared" si="169"/>
        <v>8534.1780174098985</v>
      </c>
      <c r="G235" s="50">
        <f t="shared" si="169"/>
        <v>8655.4612120217553</v>
      </c>
      <c r="H235" s="50">
        <f t="shared" si="169"/>
        <v>8779.8936159366858</v>
      </c>
      <c r="I235" s="50">
        <f t="shared" si="169"/>
        <v>8906.9837057336517</v>
      </c>
      <c r="J235" s="50">
        <f t="shared" si="169"/>
        <v>9036.4754446582574</v>
      </c>
      <c r="K235" s="50">
        <f t="shared" si="169"/>
        <v>9168.4682556852167</v>
      </c>
      <c r="L235" s="50">
        <f t="shared" si="169"/>
        <v>9302.9748212353643</v>
      </c>
      <c r="M235" s="50">
        <f t="shared" si="169"/>
        <v>9439.9665036651422</v>
      </c>
      <c r="N235" s="50">
        <f t="shared" si="169"/>
        <v>9579.3766715642432</v>
      </c>
      <c r="O235" s="50">
        <f t="shared" si="169"/>
        <v>9721.1074906844933</v>
      </c>
      <c r="P235" s="50">
        <f t="shared" si="169"/>
        <v>9865.2559074699657</v>
      </c>
      <c r="Q235" s="50">
        <f t="shared" si="169"/>
        <v>10011.894189322928</v>
      </c>
      <c r="R235" s="50">
        <f t="shared" si="169"/>
        <v>10160.929898059374</v>
      </c>
      <c r="S235" s="50">
        <f t="shared" si="169"/>
        <v>10312.386019628022</v>
      </c>
      <c r="T235" s="50">
        <f t="shared" si="169"/>
        <v>10466.210693897776</v>
      </c>
      <c r="U235" s="50">
        <f t="shared" si="169"/>
        <v>10622.526465901916</v>
      </c>
      <c r="V235" s="50">
        <f t="shared" si="169"/>
        <v>10781.412480212934</v>
      </c>
      <c r="W235" s="50">
        <f t="shared" si="169"/>
        <v>10942.725947717123</v>
      </c>
      <c r="X235" s="50">
        <f t="shared" si="169"/>
        <v>11106.563129897215</v>
      </c>
      <c r="Y235" s="50">
        <f t="shared" si="169"/>
        <v>11272.957197468419</v>
      </c>
      <c r="Z235" s="50">
        <f t="shared" si="169"/>
        <v>11442.075978438421</v>
      </c>
      <c r="AA235" s="50">
        <f t="shared" si="169"/>
        <v>11613.992907967391</v>
      </c>
      <c r="AB235" s="50">
        <f t="shared" si="169"/>
        <v>11788.556051327405</v>
      </c>
      <c r="AC235" s="50">
        <f t="shared" si="169"/>
        <v>11965.886473278544</v>
      </c>
      <c r="AD235" s="50">
        <f t="shared" si="169"/>
        <v>12146.096800889243</v>
      </c>
      <c r="AE235" s="50">
        <f t="shared" si="169"/>
        <v>12329.350434254025</v>
      </c>
      <c r="AF235" s="50">
        <f t="shared" si="169"/>
        <v>12515.691765264852</v>
      </c>
      <c r="AG235" s="50">
        <f>AF235*AG230</f>
        <v>12705.018030827121</v>
      </c>
      <c r="AH235" s="50">
        <f t="shared" si="169"/>
        <v>12897.401877524617</v>
      </c>
      <c r="AI235" s="50">
        <f t="shared" si="169"/>
        <v>13092.950918814931</v>
      </c>
      <c r="AJ235" s="50">
        <f t="shared" si="169"/>
        <v>13291.774977096258</v>
      </c>
      <c r="AK235" s="50">
        <f t="shared" si="169"/>
        <v>13493.912522487619</v>
      </c>
      <c r="AL235" s="50">
        <f t="shared" si="169"/>
        <v>13699.44004682085</v>
      </c>
      <c r="AM235" s="50">
        <f t="shared" si="169"/>
        <v>13908.421579985741</v>
      </c>
      <c r="AN235" s="50">
        <f t="shared" si="169"/>
        <v>14120.88818430396</v>
      </c>
      <c r="AO235" s="50">
        <f t="shared" si="169"/>
        <v>14336.841628770364</v>
      </c>
      <c r="AP235" s="50">
        <f t="shared" si="169"/>
        <v>14556.198310093563</v>
      </c>
      <c r="AQ235" s="50">
        <f t="shared" si="169"/>
        <v>14779.034210593971</v>
      </c>
      <c r="AR235" s="50">
        <f t="shared" si="169"/>
        <v>15005.432569336428</v>
      </c>
      <c r="AS235" s="50">
        <f t="shared" si="169"/>
        <v>15235.442044818024</v>
      </c>
      <c r="AT235" s="50">
        <f t="shared" si="169"/>
        <v>15468.957827693745</v>
      </c>
      <c r="AU235" s="50">
        <f t="shared" si="169"/>
        <v>15705.838247748023</v>
      </c>
      <c r="AV235" s="50">
        <f t="shared" si="169"/>
        <v>15946.20978024832</v>
      </c>
      <c r="AW235" s="50">
        <f t="shared" si="169"/>
        <v>16190.229606710178</v>
      </c>
      <c r="AX235" s="50">
        <f>AW235*AX230</f>
        <v>16438.011776183135</v>
      </c>
    </row>
    <row r="236" spans="1:50">
      <c r="A236" s="18" t="s">
        <v>3</v>
      </c>
      <c r="B236" s="50">
        <f t="shared" ref="B236:AG236" si="170">B199*B$231</f>
        <v>9079.8602477326021</v>
      </c>
      <c r="C236" s="50">
        <f t="shared" si="170"/>
        <v>9174.6875525799805</v>
      </c>
      <c r="D236" s="50">
        <f t="shared" si="170"/>
        <v>9270.1760278531347</v>
      </c>
      <c r="E236" s="50">
        <f t="shared" si="170"/>
        <v>9304.0685227421163</v>
      </c>
      <c r="F236" s="50">
        <f t="shared" si="170"/>
        <v>9325.9221159968347</v>
      </c>
      <c r="G236" s="50">
        <f t="shared" si="170"/>
        <v>9348.7916286818054</v>
      </c>
      <c r="H236" s="50">
        <f t="shared" si="170"/>
        <v>9376.8604324723583</v>
      </c>
      <c r="I236" s="50">
        <f t="shared" si="170"/>
        <v>9406.1774340734828</v>
      </c>
      <c r="J236" s="50">
        <f t="shared" si="170"/>
        <v>9436.146482518865</v>
      </c>
      <c r="K236" s="50">
        <f t="shared" si="170"/>
        <v>9466.4429587419545</v>
      </c>
      <c r="L236" s="50">
        <f t="shared" si="170"/>
        <v>9497.1237694338615</v>
      </c>
      <c r="M236" s="50">
        <f t="shared" si="170"/>
        <v>9524.6644426266048</v>
      </c>
      <c r="N236" s="50">
        <f t="shared" si="170"/>
        <v>9552.4964398854609</v>
      </c>
      <c r="O236" s="50">
        <f t="shared" si="170"/>
        <v>9580.5070938733352</v>
      </c>
      <c r="P236" s="50">
        <f t="shared" si="170"/>
        <v>9608.5572709691241</v>
      </c>
      <c r="Q236" s="50">
        <f t="shared" si="170"/>
        <v>9636.7038433323833</v>
      </c>
      <c r="R236" s="50">
        <f t="shared" si="170"/>
        <v>9701.7487734958595</v>
      </c>
      <c r="S236" s="50">
        <f t="shared" si="170"/>
        <v>9766.6013547930615</v>
      </c>
      <c r="T236" s="50">
        <f t="shared" si="170"/>
        <v>9831.2491310838468</v>
      </c>
      <c r="U236" s="50">
        <f t="shared" si="170"/>
        <v>9895.6086967326573</v>
      </c>
      <c r="V236" s="50">
        <f t="shared" si="170"/>
        <v>9959.7623626036093</v>
      </c>
      <c r="W236" s="50">
        <f t="shared" si="170"/>
        <v>10108.611264576224</v>
      </c>
      <c r="X236" s="50">
        <f t="shared" si="170"/>
        <v>10256.701816317427</v>
      </c>
      <c r="Y236" s="50">
        <f t="shared" si="170"/>
        <v>10404.093906498272</v>
      </c>
      <c r="Z236" s="50">
        <f t="shared" si="170"/>
        <v>10550.787590107795</v>
      </c>
      <c r="AA236" s="50">
        <f t="shared" si="170"/>
        <v>10696.908142276865</v>
      </c>
      <c r="AB236" s="50">
        <f t="shared" si="170"/>
        <v>10811.187320566005</v>
      </c>
      <c r="AC236" s="50">
        <f t="shared" si="170"/>
        <v>10924.905787346679</v>
      </c>
      <c r="AD236" s="50">
        <f t="shared" si="170"/>
        <v>11038.140946860251</v>
      </c>
      <c r="AE236" s="50">
        <f t="shared" si="170"/>
        <v>11150.960418666498</v>
      </c>
      <c r="AF236" s="50">
        <f t="shared" si="170"/>
        <v>11263.476229008265</v>
      </c>
      <c r="AG236" s="50">
        <f t="shared" si="170"/>
        <v>11346.141143051802</v>
      </c>
      <c r="AH236" s="50">
        <f t="shared" ref="AH236:AX236" si="171">AH199*AH$231</f>
        <v>11428.508046372743</v>
      </c>
      <c r="AI236" s="50">
        <f t="shared" si="171"/>
        <v>11510.601873150123</v>
      </c>
      <c r="AJ236" s="50">
        <f t="shared" si="171"/>
        <v>11633.894085584338</v>
      </c>
      <c r="AK236" s="50">
        <f t="shared" si="171"/>
        <v>11758.78125938927</v>
      </c>
      <c r="AL236" s="50">
        <f t="shared" si="171"/>
        <v>11885.268220910513</v>
      </c>
      <c r="AM236" s="50">
        <f t="shared" si="171"/>
        <v>12013.392824318182</v>
      </c>
      <c r="AN236" s="50">
        <f t="shared" si="171"/>
        <v>12143.181148751186</v>
      </c>
      <c r="AO236" s="50">
        <f t="shared" si="171"/>
        <v>12274.629922980821</v>
      </c>
      <c r="AP236" s="50">
        <f t="shared" si="171"/>
        <v>12407.710342003669</v>
      </c>
      <c r="AQ236" s="50">
        <f t="shared" si="171"/>
        <v>12542.320305414898</v>
      </c>
      <c r="AR236" s="50">
        <f t="shared" si="171"/>
        <v>12678.496170140259</v>
      </c>
      <c r="AS236" s="50">
        <f t="shared" si="171"/>
        <v>12816.279627773956</v>
      </c>
      <c r="AT236" s="50">
        <f t="shared" si="171"/>
        <v>12955.682002120304</v>
      </c>
      <c r="AU236" s="50">
        <f t="shared" si="171"/>
        <v>13096.584250983635</v>
      </c>
      <c r="AV236" s="50">
        <f t="shared" si="171"/>
        <v>13238.838111029976</v>
      </c>
      <c r="AW236" s="50">
        <f t="shared" si="171"/>
        <v>13382.522729787905</v>
      </c>
      <c r="AX236" s="50">
        <f t="shared" si="171"/>
        <v>13527.741315214158</v>
      </c>
    </row>
    <row r="237" spans="1:50">
      <c r="A237" s="18" t="s">
        <v>4</v>
      </c>
      <c r="B237" s="50">
        <f t="shared" ref="B237:AG237" si="172">B200*B$231</f>
        <v>12356.737810760571</v>
      </c>
      <c r="C237" s="50">
        <f t="shared" si="172"/>
        <v>12327.06019461122</v>
      </c>
      <c r="D237" s="50">
        <f t="shared" si="172"/>
        <v>12296.878383002257</v>
      </c>
      <c r="E237" s="50">
        <f t="shared" si="172"/>
        <v>12184.651015278887</v>
      </c>
      <c r="F237" s="50">
        <f t="shared" si="172"/>
        <v>12057.560373468932</v>
      </c>
      <c r="G237" s="50">
        <f t="shared" si="172"/>
        <v>11932.853456358318</v>
      </c>
      <c r="H237" s="50">
        <f t="shared" si="172"/>
        <v>11982.736513880784</v>
      </c>
      <c r="I237" s="50">
        <f t="shared" si="172"/>
        <v>12034.126472676995</v>
      </c>
      <c r="J237" s="50">
        <f t="shared" si="172"/>
        <v>12086.266887930553</v>
      </c>
      <c r="K237" s="50">
        <f t="shared" si="172"/>
        <v>12138.745879495098</v>
      </c>
      <c r="L237" s="50">
        <f t="shared" si="172"/>
        <v>12191.63938013034</v>
      </c>
      <c r="M237" s="50">
        <f t="shared" si="172"/>
        <v>12246.003841872158</v>
      </c>
      <c r="N237" s="50">
        <f t="shared" si="172"/>
        <v>12300.638612728446</v>
      </c>
      <c r="O237" s="50">
        <f t="shared" si="172"/>
        <v>12355.401859117434</v>
      </c>
      <c r="P237" s="50">
        <f t="shared" si="172"/>
        <v>12410.11661760137</v>
      </c>
      <c r="Q237" s="50">
        <f t="shared" si="172"/>
        <v>12464.858331177542</v>
      </c>
      <c r="R237" s="50">
        <f t="shared" si="172"/>
        <v>12525.113391694502</v>
      </c>
      <c r="S237" s="50">
        <f t="shared" si="172"/>
        <v>12585.242352357867</v>
      </c>
      <c r="T237" s="50">
        <f t="shared" si="172"/>
        <v>12645.227233294418</v>
      </c>
      <c r="U237" s="50">
        <f t="shared" si="172"/>
        <v>12704.959149429447</v>
      </c>
      <c r="V237" s="50">
        <f t="shared" si="172"/>
        <v>12764.542427414986</v>
      </c>
      <c r="W237" s="50">
        <f t="shared" si="172"/>
        <v>12923.851206992125</v>
      </c>
      <c r="X237" s="50">
        <f t="shared" si="172"/>
        <v>13082.344997759577</v>
      </c>
      <c r="Y237" s="50">
        <f t="shared" si="172"/>
        <v>13240.099035640644</v>
      </c>
      <c r="Z237" s="50">
        <f t="shared" si="172"/>
        <v>13397.111971640601</v>
      </c>
      <c r="AA237" s="50">
        <f t="shared" si="172"/>
        <v>13553.541207891252</v>
      </c>
      <c r="AB237" s="50">
        <f t="shared" si="172"/>
        <v>13762.190490521467</v>
      </c>
      <c r="AC237" s="50">
        <f t="shared" si="172"/>
        <v>13969.81937273286</v>
      </c>
      <c r="AD237" s="50">
        <f t="shared" si="172"/>
        <v>14176.529344610004</v>
      </c>
      <c r="AE237" s="50">
        <f t="shared" si="172"/>
        <v>14382.410865517029</v>
      </c>
      <c r="AF237" s="50">
        <f t="shared" si="172"/>
        <v>14587.613189698499</v>
      </c>
      <c r="AG237" s="50">
        <f t="shared" si="172"/>
        <v>14786.602624815132</v>
      </c>
      <c r="AH237" s="50">
        <f t="shared" ref="AH237:AX237" si="173">AH200*AH$231</f>
        <v>14984.777332277525</v>
      </c>
      <c r="AI237" s="50">
        <f t="shared" si="173"/>
        <v>15182.175225814481</v>
      </c>
      <c r="AJ237" s="50">
        <f t="shared" si="173"/>
        <v>15370.536401421165</v>
      </c>
      <c r="AK237" s="50">
        <f t="shared" si="173"/>
        <v>15561.597606152576</v>
      </c>
      <c r="AL237" s="50">
        <f t="shared" si="173"/>
        <v>15755.377307814782</v>
      </c>
      <c r="AM237" s="50">
        <f t="shared" si="173"/>
        <v>15951.937911854786</v>
      </c>
      <c r="AN237" s="50">
        <f t="shared" si="173"/>
        <v>16151.3265384021</v>
      </c>
      <c r="AO237" s="50">
        <f t="shared" si="173"/>
        <v>16353.551476712555</v>
      </c>
      <c r="AP237" s="50">
        <f t="shared" si="173"/>
        <v>16558.58695165367</v>
      </c>
      <c r="AQ237" s="50">
        <f t="shared" si="173"/>
        <v>16766.308991135127</v>
      </c>
      <c r="AR237" s="50">
        <f t="shared" si="173"/>
        <v>16976.778144743479</v>
      </c>
      <c r="AS237" s="50">
        <f t="shared" si="173"/>
        <v>17190.062481968387</v>
      </c>
      <c r="AT237" s="50">
        <f t="shared" si="173"/>
        <v>17406.189686804435</v>
      </c>
      <c r="AU237" s="50">
        <f t="shared" si="173"/>
        <v>17625.012142449708</v>
      </c>
      <c r="AV237" s="50">
        <f t="shared" si="173"/>
        <v>17846.341806487886</v>
      </c>
      <c r="AW237" s="50">
        <f t="shared" si="173"/>
        <v>18070.296403895522</v>
      </c>
      <c r="AX237" s="50">
        <f t="shared" si="173"/>
        <v>18297.02695435346</v>
      </c>
    </row>
    <row r="238" spans="1:50">
      <c r="A238" s="18" t="s">
        <v>5</v>
      </c>
      <c r="B238" s="50">
        <f t="shared" ref="B238:AG238" si="174">B201*B$231</f>
        <v>15520.506189235855</v>
      </c>
      <c r="C238" s="50">
        <f t="shared" si="174"/>
        <v>15563.625408892791</v>
      </c>
      <c r="D238" s="50">
        <f t="shared" si="174"/>
        <v>15606.82245480034</v>
      </c>
      <c r="E238" s="50">
        <f t="shared" si="174"/>
        <v>15546.065711194202</v>
      </c>
      <c r="F238" s="50">
        <f t="shared" si="174"/>
        <v>15465.870076506202</v>
      </c>
      <c r="G238" s="50">
        <f t="shared" si="174"/>
        <v>15388.161396704196</v>
      </c>
      <c r="H238" s="50">
        <f t="shared" si="174"/>
        <v>15281.140765320442</v>
      </c>
      <c r="I238" s="50">
        <f t="shared" si="174"/>
        <v>15177.115488399681</v>
      </c>
      <c r="J238" s="50">
        <f t="shared" si="174"/>
        <v>15075.055398450657</v>
      </c>
      <c r="K238" s="50">
        <f t="shared" si="174"/>
        <v>14974.399293752538</v>
      </c>
      <c r="L238" s="50">
        <f t="shared" si="174"/>
        <v>14875.204905720133</v>
      </c>
      <c r="M238" s="50">
        <f t="shared" si="174"/>
        <v>14944.758692771929</v>
      </c>
      <c r="N238" s="50">
        <f t="shared" si="174"/>
        <v>15014.624712412609</v>
      </c>
      <c r="O238" s="50">
        <f t="shared" si="174"/>
        <v>15084.630385967967</v>
      </c>
      <c r="P238" s="50">
        <f t="shared" si="174"/>
        <v>15154.560076548112</v>
      </c>
      <c r="Q238" s="50">
        <f t="shared" si="174"/>
        <v>15224.506246143976</v>
      </c>
      <c r="R238" s="50">
        <f t="shared" si="174"/>
        <v>15299.651864995882</v>
      </c>
      <c r="S238" s="50">
        <f t="shared" si="174"/>
        <v>15374.635499539143</v>
      </c>
      <c r="T238" s="50">
        <f t="shared" si="174"/>
        <v>15449.435310555558</v>
      </c>
      <c r="U238" s="50">
        <f t="shared" si="174"/>
        <v>15523.91837148505</v>
      </c>
      <c r="V238" s="50">
        <f t="shared" si="174"/>
        <v>15598.212245285429</v>
      </c>
      <c r="W238" s="50">
        <f t="shared" si="174"/>
        <v>15696.103204578603</v>
      </c>
      <c r="X238" s="50">
        <f t="shared" si="174"/>
        <v>15793.481040777833</v>
      </c>
      <c r="Y238" s="50">
        <f t="shared" si="174"/>
        <v>15890.43302130508</v>
      </c>
      <c r="Z238" s="50">
        <f t="shared" si="174"/>
        <v>15986.953130506728</v>
      </c>
      <c r="AA238" s="50">
        <f t="shared" si="174"/>
        <v>16083.224015907161</v>
      </c>
      <c r="AB238" s="50">
        <f t="shared" si="174"/>
        <v>16296.276003061565</v>
      </c>
      <c r="AC238" s="50">
        <f t="shared" si="174"/>
        <v>16508.284805020234</v>
      </c>
      <c r="AD238" s="50">
        <f t="shared" si="174"/>
        <v>16719.36900708569</v>
      </c>
      <c r="AE238" s="50">
        <f t="shared" si="174"/>
        <v>16929.633365560134</v>
      </c>
      <c r="AF238" s="50">
        <f t="shared" si="174"/>
        <v>17139.251037103564</v>
      </c>
      <c r="AG238" s="50">
        <f t="shared" si="174"/>
        <v>17443.587588367405</v>
      </c>
      <c r="AH238" s="50">
        <f t="shared" ref="AH238:AX238" si="175">AH201*AH$231</f>
        <v>17746.637890706428</v>
      </c>
      <c r="AI238" s="50">
        <f t="shared" si="175"/>
        <v>18048.45080275802</v>
      </c>
      <c r="AJ238" s="50">
        <f t="shared" si="175"/>
        <v>18239.183280224286</v>
      </c>
      <c r="AK238" s="50">
        <f t="shared" si="175"/>
        <v>18432.36144407637</v>
      </c>
      <c r="AL238" s="50">
        <f t="shared" si="175"/>
        <v>18627.991806296017</v>
      </c>
      <c r="AM238" s="50">
        <f t="shared" si="175"/>
        <v>18826.132632624056</v>
      </c>
      <c r="AN238" s="50">
        <f t="shared" si="175"/>
        <v>19026.823705460178</v>
      </c>
      <c r="AO238" s="50">
        <f t="shared" si="175"/>
        <v>19230.058802546911</v>
      </c>
      <c r="AP238" s="50">
        <f t="shared" si="175"/>
        <v>19435.791708013756</v>
      </c>
      <c r="AQ238" s="50">
        <f t="shared" si="175"/>
        <v>19643.861436184729</v>
      </c>
      <c r="AR238" s="50">
        <f t="shared" si="175"/>
        <v>19854.323914416171</v>
      </c>
      <c r="AS238" s="50">
        <f t="shared" si="175"/>
        <v>20067.243390864529</v>
      </c>
      <c r="AT238" s="50">
        <f t="shared" si="175"/>
        <v>20282.636534951391</v>
      </c>
      <c r="AU238" s="50">
        <f t="shared" si="175"/>
        <v>20500.315942124795</v>
      </c>
      <c r="AV238" s="50">
        <f t="shared" si="175"/>
        <v>20720.048579997965</v>
      </c>
      <c r="AW238" s="50">
        <f t="shared" si="175"/>
        <v>20941.957417412039</v>
      </c>
      <c r="AX238" s="50">
        <f t="shared" si="175"/>
        <v>21166.202999367109</v>
      </c>
    </row>
    <row r="239" spans="1:50">
      <c r="A239" s="18" t="s">
        <v>6</v>
      </c>
      <c r="B239" s="50">
        <f t="shared" ref="B239:AG239" si="176">B202*B$231</f>
        <v>17299.929009383235</v>
      </c>
      <c r="C239" s="50">
        <f t="shared" si="176"/>
        <v>17516.103635117022</v>
      </c>
      <c r="D239" s="50">
        <f t="shared" si="176"/>
        <v>17733.851993814085</v>
      </c>
      <c r="E239" s="50">
        <f t="shared" si="176"/>
        <v>17833.842925003592</v>
      </c>
      <c r="F239" s="50">
        <f t="shared" si="176"/>
        <v>17910.556003146638</v>
      </c>
      <c r="G239" s="50">
        <f t="shared" si="176"/>
        <v>17988.980810148034</v>
      </c>
      <c r="H239" s="50">
        <f t="shared" si="176"/>
        <v>17960.936934069396</v>
      </c>
      <c r="I239" s="50">
        <f t="shared" si="176"/>
        <v>17935.798672956349</v>
      </c>
      <c r="J239" s="50">
        <f t="shared" si="176"/>
        <v>17912.392723848232</v>
      </c>
      <c r="K239" s="50">
        <f t="shared" si="176"/>
        <v>17890.080060233984</v>
      </c>
      <c r="L239" s="50">
        <f t="shared" si="176"/>
        <v>17868.950936921454</v>
      </c>
      <c r="M239" s="50">
        <f t="shared" si="176"/>
        <v>17850.848940593638</v>
      </c>
      <c r="N239" s="50">
        <f t="shared" si="176"/>
        <v>17833.67637685606</v>
      </c>
      <c r="O239" s="50">
        <f t="shared" si="176"/>
        <v>17817.210963518708</v>
      </c>
      <c r="P239" s="50">
        <f t="shared" si="176"/>
        <v>17801.18486840008</v>
      </c>
      <c r="Q239" s="50">
        <f t="shared" si="176"/>
        <v>17785.696140594533</v>
      </c>
      <c r="R239" s="50">
        <f t="shared" si="176"/>
        <v>17903.217892949328</v>
      </c>
      <c r="S239" s="50">
        <f t="shared" si="176"/>
        <v>18020.397624321788</v>
      </c>
      <c r="T239" s="50">
        <f t="shared" si="176"/>
        <v>18137.212147751434</v>
      </c>
      <c r="U239" s="50">
        <f t="shared" si="176"/>
        <v>18253.507422113951</v>
      </c>
      <c r="V239" s="50">
        <f t="shared" si="176"/>
        <v>18369.435135528536</v>
      </c>
      <c r="W239" s="50">
        <f t="shared" si="176"/>
        <v>18490.573298506537</v>
      </c>
      <c r="X239" s="50">
        <f t="shared" si="176"/>
        <v>18611.077965683671</v>
      </c>
      <c r="Y239" s="50">
        <f t="shared" si="176"/>
        <v>18731.052191238141</v>
      </c>
      <c r="Z239" s="50">
        <f t="shared" si="176"/>
        <v>18850.489154982359</v>
      </c>
      <c r="AA239" s="50">
        <f t="shared" si="176"/>
        <v>18969.604540819731</v>
      </c>
      <c r="AB239" s="50">
        <f t="shared" si="176"/>
        <v>19108.697604923822</v>
      </c>
      <c r="AC239" s="50">
        <f t="shared" si="176"/>
        <v>19247.104884337405</v>
      </c>
      <c r="AD239" s="50">
        <f t="shared" si="176"/>
        <v>19384.960246004768</v>
      </c>
      <c r="AE239" s="50">
        <f t="shared" si="176"/>
        <v>19522.378844104649</v>
      </c>
      <c r="AF239" s="50">
        <f t="shared" si="176"/>
        <v>19659.552064412674</v>
      </c>
      <c r="AG239" s="50">
        <f t="shared" si="176"/>
        <v>19873.630469650208</v>
      </c>
      <c r="AH239" s="50">
        <f t="shared" ref="AH239:AX239" si="177">AH202*AH$231</f>
        <v>20086.863194212958</v>
      </c>
      <c r="AI239" s="50">
        <f t="shared" si="177"/>
        <v>20299.29802625869</v>
      </c>
      <c r="AJ239" s="50">
        <f t="shared" si="177"/>
        <v>20455.088000970005</v>
      </c>
      <c r="AK239" s="50">
        <f t="shared" si="177"/>
        <v>20612.554540218654</v>
      </c>
      <c r="AL239" s="50">
        <f t="shared" si="177"/>
        <v>20771.686198891006</v>
      </c>
      <c r="AM239" s="50">
        <f t="shared" si="177"/>
        <v>20932.529108827159</v>
      </c>
      <c r="AN239" s="50">
        <f t="shared" si="177"/>
        <v>21095.108282996793</v>
      </c>
      <c r="AO239" s="50">
        <f t="shared" si="177"/>
        <v>21259.397487949685</v>
      </c>
      <c r="AP239" s="50">
        <f t="shared" si="177"/>
        <v>21425.326601235171</v>
      </c>
      <c r="AQ239" s="50">
        <f t="shared" si="177"/>
        <v>21592.700046707483</v>
      </c>
      <c r="AR239" s="50">
        <f t="shared" si="177"/>
        <v>21761.562140443988</v>
      </c>
      <c r="AS239" s="50">
        <f t="shared" si="177"/>
        <v>21931.965697001153</v>
      </c>
      <c r="AT239" s="50">
        <f t="shared" si="177"/>
        <v>22103.910984711893</v>
      </c>
      <c r="AU239" s="50">
        <f t="shared" si="177"/>
        <v>22277.176413690322</v>
      </c>
      <c r="AV239" s="50">
        <f t="shared" si="177"/>
        <v>22451.493397668186</v>
      </c>
      <c r="AW239" s="50">
        <f t="shared" si="177"/>
        <v>22626.980989246418</v>
      </c>
      <c r="AX239" s="50">
        <f t="shared" si="177"/>
        <v>22803.79729158754</v>
      </c>
    </row>
    <row r="240" spans="1:50">
      <c r="A240" s="18" t="s">
        <v>24</v>
      </c>
      <c r="B240" s="50">
        <f t="shared" ref="B240:AG240" si="178">B203*B$231</f>
        <v>17633.758759341355</v>
      </c>
      <c r="C240" s="50">
        <f t="shared" si="178"/>
        <v>18163.664420926449</v>
      </c>
      <c r="D240" s="50">
        <f t="shared" si="178"/>
        <v>18697.912302488563</v>
      </c>
      <c r="E240" s="50">
        <f t="shared" si="178"/>
        <v>19108.658757955105</v>
      </c>
      <c r="F240" s="50">
        <f t="shared" si="178"/>
        <v>19492.712989897176</v>
      </c>
      <c r="G240" s="50">
        <f t="shared" si="178"/>
        <v>19876.559452957172</v>
      </c>
      <c r="H240" s="50">
        <f t="shared" si="178"/>
        <v>20092.48980281128</v>
      </c>
      <c r="I240" s="50">
        <f t="shared" si="178"/>
        <v>20310.114533730059</v>
      </c>
      <c r="J240" s="50">
        <f t="shared" si="178"/>
        <v>20528.216030273503</v>
      </c>
      <c r="K240" s="50">
        <f t="shared" si="178"/>
        <v>20746.131525248566</v>
      </c>
      <c r="L240" s="50">
        <f t="shared" si="178"/>
        <v>20964.018656737633</v>
      </c>
      <c r="M240" s="50">
        <f t="shared" si="178"/>
        <v>21047.069237020714</v>
      </c>
      <c r="N240" s="50">
        <f t="shared" si="178"/>
        <v>21130.64151103903</v>
      </c>
      <c r="O240" s="50">
        <f t="shared" si="178"/>
        <v>21214.490053953945</v>
      </c>
      <c r="P240" s="50">
        <f t="shared" si="178"/>
        <v>21298.309667265708</v>
      </c>
      <c r="Q240" s="50">
        <f t="shared" si="178"/>
        <v>21382.228742050185</v>
      </c>
      <c r="R240" s="50">
        <f t="shared" si="178"/>
        <v>21431.370236437851</v>
      </c>
      <c r="S240" s="50">
        <f t="shared" si="178"/>
        <v>21480.574020722677</v>
      </c>
      <c r="T240" s="50">
        <f t="shared" si="178"/>
        <v>21529.805010402099</v>
      </c>
      <c r="U240" s="50">
        <f t="shared" si="178"/>
        <v>21578.874149289939</v>
      </c>
      <c r="V240" s="50">
        <f t="shared" si="178"/>
        <v>21627.955538974831</v>
      </c>
      <c r="W240" s="50">
        <f t="shared" si="178"/>
        <v>21750.494837025642</v>
      </c>
      <c r="X240" s="50">
        <f t="shared" si="178"/>
        <v>21872.388467064287</v>
      </c>
      <c r="Y240" s="50">
        <f t="shared" si="178"/>
        <v>21993.756794496869</v>
      </c>
      <c r="Z240" s="50">
        <f t="shared" si="178"/>
        <v>22114.590882909935</v>
      </c>
      <c r="AA240" s="50">
        <f t="shared" si="178"/>
        <v>22235.142663344024</v>
      </c>
      <c r="AB240" s="50">
        <f t="shared" si="178"/>
        <v>22416.844035281061</v>
      </c>
      <c r="AC240" s="50">
        <f t="shared" si="178"/>
        <v>22597.650968319962</v>
      </c>
      <c r="AD240" s="50">
        <f t="shared" si="178"/>
        <v>22777.721372216518</v>
      </c>
      <c r="AE240" s="50">
        <f t="shared" si="178"/>
        <v>22957.191622209659</v>
      </c>
      <c r="AF240" s="50">
        <f t="shared" si="178"/>
        <v>23136.288187406433</v>
      </c>
      <c r="AG240" s="50">
        <f t="shared" si="178"/>
        <v>23326.175932459191</v>
      </c>
      <c r="AH240" s="50">
        <f t="shared" ref="AH240:AX240" si="179">AH203*AH$231</f>
        <v>23515.357850532015</v>
      </c>
      <c r="AI240" s="50">
        <f t="shared" si="179"/>
        <v>23703.886387011593</v>
      </c>
      <c r="AJ240" s="50">
        <f t="shared" si="179"/>
        <v>23859.687561848932</v>
      </c>
      <c r="AK240" s="50">
        <f t="shared" si="179"/>
        <v>24017.073153771664</v>
      </c>
      <c r="AL240" s="50">
        <f t="shared" si="179"/>
        <v>24176.024054643094</v>
      </c>
      <c r="AM240" s="50">
        <f t="shared" si="179"/>
        <v>24336.588167835183</v>
      </c>
      <c r="AN240" s="50">
        <f t="shared" si="179"/>
        <v>24498.788648730038</v>
      </c>
      <c r="AO240" s="50">
        <f t="shared" si="179"/>
        <v>24662.589089078803</v>
      </c>
      <c r="AP240" s="50">
        <f t="shared" si="179"/>
        <v>24827.902368208401</v>
      </c>
      <c r="AQ240" s="50">
        <f t="shared" si="179"/>
        <v>24994.496515982199</v>
      </c>
      <c r="AR240" s="50">
        <f t="shared" si="179"/>
        <v>25162.417947232192</v>
      </c>
      <c r="AS240" s="50">
        <f t="shared" si="179"/>
        <v>25331.722679554223</v>
      </c>
      <c r="AT240" s="50">
        <f t="shared" si="179"/>
        <v>25502.405849857681</v>
      </c>
      <c r="AU240" s="50">
        <f t="shared" si="179"/>
        <v>25674.206916266783</v>
      </c>
      <c r="AV240" s="50">
        <f t="shared" si="179"/>
        <v>25846.812362046301</v>
      </c>
      <c r="AW240" s="50">
        <f t="shared" si="179"/>
        <v>26020.355805947525</v>
      </c>
      <c r="AX240" s="50">
        <f t="shared" si="179"/>
        <v>26195.01513347953</v>
      </c>
    </row>
    <row r="241" spans="1: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c r="AR241" s="50"/>
      <c r="AS241" s="50"/>
      <c r="AT241" s="50"/>
      <c r="AU241" s="50"/>
      <c r="AV241" s="50"/>
      <c r="AW241" s="50"/>
      <c r="AX241" s="50"/>
    </row>
    <row r="242" spans="1:50">
      <c r="A242" s="15" t="s">
        <v>15</v>
      </c>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c r="AR242" s="50"/>
      <c r="AS242" s="50"/>
      <c r="AT242" s="50"/>
      <c r="AU242" s="50"/>
      <c r="AV242" s="50"/>
      <c r="AW242" s="50"/>
      <c r="AX242" s="50"/>
    </row>
    <row r="243" spans="1:50">
      <c r="A243" s="18" t="s">
        <v>20</v>
      </c>
      <c r="B243" s="118">
        <v>8000</v>
      </c>
      <c r="C243" s="50">
        <f t="shared" ref="C243:AX243" si="180">B243*C230</f>
        <v>8176</v>
      </c>
      <c r="D243" s="50">
        <f t="shared" si="180"/>
        <v>8300.3277078089959</v>
      </c>
      <c r="E243" s="50">
        <f t="shared" si="180"/>
        <v>8415.8622885698132</v>
      </c>
      <c r="F243" s="50">
        <f t="shared" si="180"/>
        <v>8534.1780174098985</v>
      </c>
      <c r="G243" s="50">
        <f t="shared" si="180"/>
        <v>8655.4612120217553</v>
      </c>
      <c r="H243" s="50">
        <f t="shared" si="180"/>
        <v>8779.8936159366858</v>
      </c>
      <c r="I243" s="50">
        <f t="shared" si="180"/>
        <v>8906.9837057336517</v>
      </c>
      <c r="J243" s="50">
        <f t="shared" si="180"/>
        <v>9036.4754446582574</v>
      </c>
      <c r="K243" s="50">
        <f t="shared" si="180"/>
        <v>9168.4682556852167</v>
      </c>
      <c r="L243" s="50">
        <f t="shared" si="180"/>
        <v>9302.9748212353643</v>
      </c>
      <c r="M243" s="50">
        <f t="shared" si="180"/>
        <v>9439.9665036651422</v>
      </c>
      <c r="N243" s="50">
        <f t="shared" si="180"/>
        <v>9579.3766715642432</v>
      </c>
      <c r="O243" s="50">
        <f t="shared" si="180"/>
        <v>9721.1074906844933</v>
      </c>
      <c r="P243" s="50">
        <f t="shared" si="180"/>
        <v>9865.2559074699657</v>
      </c>
      <c r="Q243" s="50">
        <f t="shared" si="180"/>
        <v>10011.894189322928</v>
      </c>
      <c r="R243" s="50">
        <f t="shared" si="180"/>
        <v>10160.929898059374</v>
      </c>
      <c r="S243" s="50">
        <f t="shared" si="180"/>
        <v>10312.386019628022</v>
      </c>
      <c r="T243" s="50">
        <f t="shared" si="180"/>
        <v>10466.210693897776</v>
      </c>
      <c r="U243" s="50">
        <f t="shared" si="180"/>
        <v>10622.526465901916</v>
      </c>
      <c r="V243" s="50">
        <f t="shared" si="180"/>
        <v>10781.412480212934</v>
      </c>
      <c r="W243" s="50">
        <f t="shared" si="180"/>
        <v>10942.725947717123</v>
      </c>
      <c r="X243" s="50">
        <f t="shared" si="180"/>
        <v>11106.563129897215</v>
      </c>
      <c r="Y243" s="50">
        <f t="shared" si="180"/>
        <v>11272.957197468419</v>
      </c>
      <c r="Z243" s="50">
        <f t="shared" si="180"/>
        <v>11442.075978438421</v>
      </c>
      <c r="AA243" s="50">
        <f t="shared" si="180"/>
        <v>11613.992907967391</v>
      </c>
      <c r="AB243" s="50">
        <f t="shared" si="180"/>
        <v>11788.556051327405</v>
      </c>
      <c r="AC243" s="50">
        <f t="shared" si="180"/>
        <v>11965.886473278544</v>
      </c>
      <c r="AD243" s="50">
        <f t="shared" si="180"/>
        <v>12146.096800889243</v>
      </c>
      <c r="AE243" s="50">
        <f t="shared" si="180"/>
        <v>12329.350434254025</v>
      </c>
      <c r="AF243" s="50">
        <f t="shared" si="180"/>
        <v>12515.691765264852</v>
      </c>
      <c r="AG243" s="50">
        <f t="shared" si="180"/>
        <v>12705.018030827121</v>
      </c>
      <c r="AH243" s="50">
        <f t="shared" si="180"/>
        <v>12897.401877524617</v>
      </c>
      <c r="AI243" s="50">
        <f t="shared" si="180"/>
        <v>13092.950918814931</v>
      </c>
      <c r="AJ243" s="50">
        <f t="shared" si="180"/>
        <v>13291.774977096258</v>
      </c>
      <c r="AK243" s="50">
        <f t="shared" si="180"/>
        <v>13493.912522487619</v>
      </c>
      <c r="AL243" s="50">
        <f t="shared" si="180"/>
        <v>13699.44004682085</v>
      </c>
      <c r="AM243" s="50">
        <f t="shared" si="180"/>
        <v>13908.421579985741</v>
      </c>
      <c r="AN243" s="50">
        <f t="shared" si="180"/>
        <v>14120.88818430396</v>
      </c>
      <c r="AO243" s="50">
        <f t="shared" si="180"/>
        <v>14336.841628770364</v>
      </c>
      <c r="AP243" s="50">
        <f t="shared" si="180"/>
        <v>14556.198310093563</v>
      </c>
      <c r="AQ243" s="50">
        <f t="shared" si="180"/>
        <v>14779.034210593971</v>
      </c>
      <c r="AR243" s="50">
        <f t="shared" si="180"/>
        <v>15005.432569336428</v>
      </c>
      <c r="AS243" s="50">
        <f t="shared" si="180"/>
        <v>15235.442044818024</v>
      </c>
      <c r="AT243" s="50">
        <f t="shared" si="180"/>
        <v>15468.957827693745</v>
      </c>
      <c r="AU243" s="50">
        <f t="shared" si="180"/>
        <v>15705.838247748023</v>
      </c>
      <c r="AV243" s="50">
        <f t="shared" si="180"/>
        <v>15946.20978024832</v>
      </c>
      <c r="AW243" s="50">
        <f t="shared" si="180"/>
        <v>16190.229606710178</v>
      </c>
      <c r="AX243" s="50">
        <f t="shared" si="180"/>
        <v>16438.011776183135</v>
      </c>
    </row>
    <row r="244" spans="1:50">
      <c r="A244" s="18" t="s">
        <v>3</v>
      </c>
      <c r="B244" s="50">
        <f t="shared" ref="B244:AG244" si="181">B$231*B207</f>
        <v>15389.828083814284</v>
      </c>
      <c r="C244" s="50">
        <f t="shared" si="181"/>
        <v>15649.641372635633</v>
      </c>
      <c r="D244" s="50">
        <f t="shared" si="181"/>
        <v>15911.451747994117</v>
      </c>
      <c r="E244" s="50">
        <f t="shared" si="181"/>
        <v>16067.749319592234</v>
      </c>
      <c r="F244" s="50">
        <f t="shared" si="181"/>
        <v>16202.69253880492</v>
      </c>
      <c r="G244" s="50">
        <f t="shared" si="181"/>
        <v>16338.732698942038</v>
      </c>
      <c r="H244" s="50">
        <f t="shared" si="181"/>
        <v>16407.184244366457</v>
      </c>
      <c r="I244" s="50">
        <f t="shared" si="181"/>
        <v>16477.698148761021</v>
      </c>
      <c r="J244" s="50">
        <f t="shared" si="181"/>
        <v>16549.238718825793</v>
      </c>
      <c r="K244" s="50">
        <f t="shared" si="181"/>
        <v>16621.242025359403</v>
      </c>
      <c r="L244" s="50">
        <f t="shared" si="181"/>
        <v>16693.812072520112</v>
      </c>
      <c r="M244" s="50">
        <f t="shared" si="181"/>
        <v>16777.886034922049</v>
      </c>
      <c r="N244" s="50">
        <f t="shared" si="181"/>
        <v>16862.277591228212</v>
      </c>
      <c r="O244" s="50">
        <f t="shared" si="181"/>
        <v>16946.793949795778</v>
      </c>
      <c r="P244" s="50">
        <f t="shared" si="181"/>
        <v>17031.193631143957</v>
      </c>
      <c r="Q244" s="50">
        <f t="shared" si="181"/>
        <v>17115.581172166687</v>
      </c>
      <c r="R244" s="50">
        <f t="shared" si="181"/>
        <v>17148.980213246115</v>
      </c>
      <c r="S244" s="50">
        <f t="shared" si="181"/>
        <v>17182.459619480069</v>
      </c>
      <c r="T244" s="50">
        <f t="shared" si="181"/>
        <v>17215.990842744322</v>
      </c>
      <c r="U244" s="50">
        <f t="shared" si="181"/>
        <v>17249.422302402298</v>
      </c>
      <c r="V244" s="50">
        <f t="shared" si="181"/>
        <v>17282.892827325133</v>
      </c>
      <c r="W244" s="50">
        <f t="shared" si="181"/>
        <v>17459.721670572329</v>
      </c>
      <c r="X244" s="50">
        <f t="shared" si="181"/>
        <v>17635.64094229932</v>
      </c>
      <c r="Y244" s="50">
        <f t="shared" si="181"/>
        <v>17810.7506343514</v>
      </c>
      <c r="Z244" s="50">
        <f t="shared" si="181"/>
        <v>17985.047166213029</v>
      </c>
      <c r="AA244" s="50">
        <f t="shared" si="181"/>
        <v>18158.739761999277</v>
      </c>
      <c r="AB244" s="50">
        <f t="shared" si="181"/>
        <v>18380.043751389458</v>
      </c>
      <c r="AC244" s="50">
        <f t="shared" si="181"/>
        <v>18600.263339169458</v>
      </c>
      <c r="AD244" s="50">
        <f t="shared" si="181"/>
        <v>18819.53138480608</v>
      </c>
      <c r="AE244" s="50">
        <f t="shared" si="181"/>
        <v>19037.964722206554</v>
      </c>
      <c r="AF244" s="50">
        <f t="shared" si="181"/>
        <v>19255.756650381802</v>
      </c>
      <c r="AG244" s="50">
        <f t="shared" si="181"/>
        <v>19383.197244467308</v>
      </c>
      <c r="AH244" s="50">
        <f t="shared" ref="AH244:AX244" si="182">AH$231*AH207</f>
        <v>19510.193111279248</v>
      </c>
      <c r="AI244" s="50">
        <f t="shared" si="182"/>
        <v>19636.786028909304</v>
      </c>
      <c r="AJ244" s="50">
        <f t="shared" si="182"/>
        <v>19812.579240336272</v>
      </c>
      <c r="AK244" s="50">
        <f t="shared" si="182"/>
        <v>19990.412610164203</v>
      </c>
      <c r="AL244" s="50">
        <f t="shared" si="182"/>
        <v>20170.281976834227</v>
      </c>
      <c r="AM244" s="50">
        <f t="shared" si="182"/>
        <v>20352.239120197526</v>
      </c>
      <c r="AN244" s="50">
        <f t="shared" si="182"/>
        <v>20536.315505017355</v>
      </c>
      <c r="AO244" s="50">
        <f t="shared" si="182"/>
        <v>20722.492784712249</v>
      </c>
      <c r="AP244" s="50">
        <f t="shared" si="182"/>
        <v>20910.709665822218</v>
      </c>
      <c r="AQ244" s="50">
        <f t="shared" si="182"/>
        <v>21100.781929577868</v>
      </c>
      <c r="AR244" s="50">
        <f t="shared" si="182"/>
        <v>21292.759129042588</v>
      </c>
      <c r="AS244" s="50">
        <f t="shared" si="182"/>
        <v>21486.699378112888</v>
      </c>
      <c r="AT244" s="50">
        <f t="shared" si="182"/>
        <v>21682.609523838957</v>
      </c>
      <c r="AU244" s="50">
        <f t="shared" si="182"/>
        <v>21880.278525056674</v>
      </c>
      <c r="AV244" s="50">
        <f t="shared" si="182"/>
        <v>22079.4480352436</v>
      </c>
      <c r="AW244" s="50">
        <f t="shared" si="182"/>
        <v>22280.240080869982</v>
      </c>
      <c r="AX244" s="50">
        <f t="shared" si="182"/>
        <v>22482.815795233633</v>
      </c>
    </row>
    <row r="245" spans="1:50">
      <c r="A245" s="18" t="s">
        <v>4</v>
      </c>
      <c r="B245" s="50">
        <f t="shared" ref="B245:AG245" si="183">B$231*B208</f>
        <v>17390.278122318727</v>
      </c>
      <c r="C245" s="50">
        <f t="shared" si="183"/>
        <v>17706.298518893869</v>
      </c>
      <c r="D245" s="50">
        <f t="shared" si="183"/>
        <v>18024.774037950552</v>
      </c>
      <c r="E245" s="50">
        <f t="shared" si="183"/>
        <v>18223.770040414569</v>
      </c>
      <c r="F245" s="50">
        <f t="shared" si="183"/>
        <v>18398.42103961865</v>
      </c>
      <c r="G245" s="50">
        <f t="shared" si="183"/>
        <v>18574.1700570461</v>
      </c>
      <c r="H245" s="50">
        <f t="shared" si="183"/>
        <v>18756.33386428532</v>
      </c>
      <c r="I245" s="50">
        <f t="shared" si="183"/>
        <v>18940.20148830544</v>
      </c>
      <c r="J245" s="50">
        <f t="shared" si="183"/>
        <v>19124.628835623738</v>
      </c>
      <c r="K245" s="50">
        <f t="shared" si="183"/>
        <v>19308.993124904562</v>
      </c>
      <c r="L245" s="50">
        <f t="shared" si="183"/>
        <v>19493.437063899324</v>
      </c>
      <c r="M245" s="50">
        <f t="shared" si="183"/>
        <v>19600.09861013043</v>
      </c>
      <c r="N245" s="50">
        <f t="shared" si="183"/>
        <v>19707.084723532935</v>
      </c>
      <c r="O245" s="50">
        <f t="shared" si="183"/>
        <v>19814.171530511092</v>
      </c>
      <c r="P245" s="50">
        <f t="shared" si="183"/>
        <v>19921.077788944516</v>
      </c>
      <c r="Q245" s="50">
        <f t="shared" si="183"/>
        <v>20027.926654307841</v>
      </c>
      <c r="R245" s="50">
        <f t="shared" si="183"/>
        <v>20142.766215797543</v>
      </c>
      <c r="S245" s="50">
        <f t="shared" si="183"/>
        <v>20257.310549170015</v>
      </c>
      <c r="T245" s="50">
        <f t="shared" si="183"/>
        <v>20371.532175369499</v>
      </c>
      <c r="U245" s="50">
        <f t="shared" si="183"/>
        <v>20485.256899335396</v>
      </c>
      <c r="V245" s="50">
        <f t="shared" si="183"/>
        <v>20598.653963827466</v>
      </c>
      <c r="W245" s="50">
        <f t="shared" si="183"/>
        <v>20696.001042927874</v>
      </c>
      <c r="X245" s="50">
        <f t="shared" si="183"/>
        <v>20792.829758483971</v>
      </c>
      <c r="Y245" s="50">
        <f t="shared" si="183"/>
        <v>20889.253813276613</v>
      </c>
      <c r="Z245" s="50">
        <f t="shared" si="183"/>
        <v>20985.263822583231</v>
      </c>
      <c r="AA245" s="50">
        <f t="shared" si="183"/>
        <v>21081.097787928091</v>
      </c>
      <c r="AB245" s="50">
        <f t="shared" si="183"/>
        <v>21292.999449557283</v>
      </c>
      <c r="AC245" s="50">
        <f t="shared" si="183"/>
        <v>21503.860718106367</v>
      </c>
      <c r="AD245" s="50">
        <f t="shared" si="183"/>
        <v>21713.833427038717</v>
      </c>
      <c r="AE245" s="50">
        <f t="shared" si="183"/>
        <v>21923.049841430067</v>
      </c>
      <c r="AF245" s="50">
        <f t="shared" si="183"/>
        <v>22131.729214049625</v>
      </c>
      <c r="AG245" s="50">
        <f t="shared" si="183"/>
        <v>22435.540619648771</v>
      </c>
      <c r="AH245" s="50">
        <f t="shared" ref="AH245:AX245" si="184">AH$231*AH208</f>
        <v>22738.107032296761</v>
      </c>
      <c r="AI245" s="50">
        <f t="shared" si="184"/>
        <v>23039.486090105238</v>
      </c>
      <c r="AJ245" s="50">
        <f t="shared" si="184"/>
        <v>23232.585722589662</v>
      </c>
      <c r="AK245" s="50">
        <f t="shared" si="184"/>
        <v>23427.850388488652</v>
      </c>
      <c r="AL245" s="50">
        <f t="shared" si="184"/>
        <v>23625.271347951442</v>
      </c>
      <c r="AM245" s="50">
        <f t="shared" si="184"/>
        <v>23824.905363201942</v>
      </c>
      <c r="AN245" s="50">
        <f t="shared" si="184"/>
        <v>24026.785295727081</v>
      </c>
      <c r="AO245" s="50">
        <f t="shared" si="184"/>
        <v>24230.885683641551</v>
      </c>
      <c r="AP245" s="50">
        <f t="shared" si="184"/>
        <v>24437.130928714632</v>
      </c>
      <c r="AQ245" s="50">
        <f t="shared" si="184"/>
        <v>24645.302025066372</v>
      </c>
      <c r="AR245" s="50">
        <f t="shared" si="184"/>
        <v>24855.453344732465</v>
      </c>
      <c r="AS245" s="50">
        <f t="shared" si="184"/>
        <v>25067.649120385846</v>
      </c>
      <c r="AT245" s="50">
        <f t="shared" si="184"/>
        <v>25281.893658262899</v>
      </c>
      <c r="AU245" s="50">
        <f t="shared" si="184"/>
        <v>25497.937337180032</v>
      </c>
      <c r="AV245" s="50">
        <f t="shared" si="184"/>
        <v>25715.476001357125</v>
      </c>
      <c r="AW245" s="50">
        <f t="shared" si="184"/>
        <v>25934.648941754524</v>
      </c>
      <c r="AX245" s="50">
        <f t="shared" si="184"/>
        <v>26155.640626361805</v>
      </c>
    </row>
    <row r="246" spans="1:50">
      <c r="A246" s="18" t="s">
        <v>5</v>
      </c>
      <c r="B246" s="50">
        <f t="shared" ref="B246:AG246" si="185">B$231*B209</f>
        <v>18736.048147730264</v>
      </c>
      <c r="C246" s="50">
        <f t="shared" si="185"/>
        <v>19096.05994771784</v>
      </c>
      <c r="D246" s="50">
        <f t="shared" si="185"/>
        <v>19458.889660843091</v>
      </c>
      <c r="E246" s="50">
        <f t="shared" si="185"/>
        <v>19692.774683094456</v>
      </c>
      <c r="F246" s="50">
        <f t="shared" si="185"/>
        <v>19900.243603775561</v>
      </c>
      <c r="G246" s="50">
        <f t="shared" si="185"/>
        <v>20108.772293803584</v>
      </c>
      <c r="H246" s="50">
        <f t="shared" si="185"/>
        <v>20341.320526688418</v>
      </c>
      <c r="I246" s="50">
        <f t="shared" si="185"/>
        <v>20575.496388157197</v>
      </c>
      <c r="J246" s="50">
        <f t="shared" si="185"/>
        <v>20810.072536071482</v>
      </c>
      <c r="K246" s="50">
        <f t="shared" si="185"/>
        <v>21044.380932767672</v>
      </c>
      <c r="L246" s="50">
        <f t="shared" si="185"/>
        <v>21278.584363923885</v>
      </c>
      <c r="M246" s="50">
        <f t="shared" si="185"/>
        <v>21517.84798048083</v>
      </c>
      <c r="N246" s="50">
        <f t="shared" si="185"/>
        <v>21756.796021116872</v>
      </c>
      <c r="O246" s="50">
        <f t="shared" si="185"/>
        <v>21995.202200637152</v>
      </c>
      <c r="P246" s="50">
        <f t="shared" si="185"/>
        <v>22232.770151283003</v>
      </c>
      <c r="Q246" s="50">
        <f t="shared" si="185"/>
        <v>22469.650041416327</v>
      </c>
      <c r="R246" s="50">
        <f t="shared" si="185"/>
        <v>22647.442485991578</v>
      </c>
      <c r="S246" s="50">
        <f t="shared" si="185"/>
        <v>22824.652176447231</v>
      </c>
      <c r="T246" s="50">
        <f t="shared" si="185"/>
        <v>23001.252113274371</v>
      </c>
      <c r="U246" s="50">
        <f t="shared" si="185"/>
        <v>23177.048917892305</v>
      </c>
      <c r="V246" s="50">
        <f t="shared" si="185"/>
        <v>23352.236854654009</v>
      </c>
      <c r="W246" s="50">
        <f t="shared" si="185"/>
        <v>23528.190429720631</v>
      </c>
      <c r="X246" s="50">
        <f t="shared" si="185"/>
        <v>23703.229145737409</v>
      </c>
      <c r="Y246" s="50">
        <f t="shared" si="185"/>
        <v>23877.485070391049</v>
      </c>
      <c r="Z246" s="50">
        <f t="shared" si="185"/>
        <v>24050.950524212341</v>
      </c>
      <c r="AA246" s="50">
        <f t="shared" si="185"/>
        <v>24223.901896320051</v>
      </c>
      <c r="AB246" s="50">
        <f t="shared" si="185"/>
        <v>24383.414584489721</v>
      </c>
      <c r="AC246" s="50">
        <f t="shared" si="185"/>
        <v>24542.139431578013</v>
      </c>
      <c r="AD246" s="50">
        <f t="shared" si="185"/>
        <v>24700.246415284171</v>
      </c>
      <c r="AE246" s="50">
        <f t="shared" si="185"/>
        <v>24857.881229735372</v>
      </c>
      <c r="AF246" s="50">
        <f t="shared" si="185"/>
        <v>25015.286198411468</v>
      </c>
      <c r="AG246" s="50">
        <f t="shared" si="185"/>
        <v>25263.054449364638</v>
      </c>
      <c r="AH246" s="50">
        <f t="shared" ref="AH246:AX246" si="186">AH$231*AH209</f>
        <v>25509.861515215845</v>
      </c>
      <c r="AI246" s="50">
        <f t="shared" si="186"/>
        <v>25755.766696773619</v>
      </c>
      <c r="AJ246" s="50">
        <f t="shared" si="186"/>
        <v>25954.265261033539</v>
      </c>
      <c r="AK246" s="50">
        <f t="shared" si="186"/>
        <v>26154.903890145368</v>
      </c>
      <c r="AL246" s="50">
        <f t="shared" si="186"/>
        <v>26357.668266373385</v>
      </c>
      <c r="AM246" s="50">
        <f t="shared" si="186"/>
        <v>26562.617133189968</v>
      </c>
      <c r="AN246" s="50">
        <f t="shared" si="186"/>
        <v>26769.782441651394</v>
      </c>
      <c r="AO246" s="50">
        <f t="shared" si="186"/>
        <v>26979.131112887491</v>
      </c>
      <c r="AP246" s="50">
        <f t="shared" si="186"/>
        <v>27190.5743648719</v>
      </c>
      <c r="AQ246" s="50">
        <f t="shared" si="186"/>
        <v>27403.864187591011</v>
      </c>
      <c r="AR246" s="50">
        <f t="shared" si="186"/>
        <v>27619.057002510141</v>
      </c>
      <c r="AS246" s="50">
        <f t="shared" si="186"/>
        <v>27836.220024654343</v>
      </c>
      <c r="AT246" s="50">
        <f t="shared" si="186"/>
        <v>28055.353783446579</v>
      </c>
      <c r="AU246" s="50">
        <f t="shared" si="186"/>
        <v>28276.177206146658</v>
      </c>
      <c r="AV246" s="50">
        <f t="shared" si="186"/>
        <v>28498.349530047162</v>
      </c>
      <c r="AW246" s="50">
        <f t="shared" si="186"/>
        <v>28722.022006070907</v>
      </c>
      <c r="AX246" s="50">
        <f t="shared" si="186"/>
        <v>28947.395475749767</v>
      </c>
    </row>
    <row r="247" spans="1:50">
      <c r="A247" s="18" t="s">
        <v>6</v>
      </c>
      <c r="B247" s="50">
        <f t="shared" ref="B247:AG247" si="187">B$231*B210</f>
        <v>18739.552289394174</v>
      </c>
      <c r="C247" s="50">
        <f t="shared" si="187"/>
        <v>19322.953238638704</v>
      </c>
      <c r="D247" s="50">
        <f t="shared" si="187"/>
        <v>19911.147956160828</v>
      </c>
      <c r="E247" s="50">
        <f t="shared" si="187"/>
        <v>20367.869334099141</v>
      </c>
      <c r="F247" s="50">
        <f t="shared" si="187"/>
        <v>20796.03053106309</v>
      </c>
      <c r="G247" s="50">
        <f t="shared" si="187"/>
        <v>21223.843106853205</v>
      </c>
      <c r="H247" s="50">
        <f t="shared" si="187"/>
        <v>21468.441768955305</v>
      </c>
      <c r="I247" s="50">
        <f t="shared" si="187"/>
        <v>21714.763502235171</v>
      </c>
      <c r="J247" s="50">
        <f t="shared" si="187"/>
        <v>21961.512636408155</v>
      </c>
      <c r="K247" s="50">
        <f t="shared" si="187"/>
        <v>22207.98394162102</v>
      </c>
      <c r="L247" s="50">
        <f t="shared" si="187"/>
        <v>22454.349032187798</v>
      </c>
      <c r="M247" s="50">
        <f t="shared" si="187"/>
        <v>22743.514679456108</v>
      </c>
      <c r="N247" s="50">
        <f t="shared" si="187"/>
        <v>23032.147275089501</v>
      </c>
      <c r="O247" s="50">
        <f t="shared" si="187"/>
        <v>23320.01343245594</v>
      </c>
      <c r="P247" s="50">
        <f t="shared" si="187"/>
        <v>23606.803582032302</v>
      </c>
      <c r="Q247" s="50">
        <f t="shared" si="187"/>
        <v>23892.680888614854</v>
      </c>
      <c r="R247" s="50">
        <f t="shared" si="187"/>
        <v>24180.251068104</v>
      </c>
      <c r="S247" s="50">
        <f t="shared" si="187"/>
        <v>24466.695367559932</v>
      </c>
      <c r="T247" s="50">
        <f t="shared" si="187"/>
        <v>24751.992784936021</v>
      </c>
      <c r="U247" s="50">
        <f t="shared" si="187"/>
        <v>25035.941827758499</v>
      </c>
      <c r="V247" s="50">
        <f t="shared" si="187"/>
        <v>25318.757894804778</v>
      </c>
      <c r="W247" s="50">
        <f t="shared" si="187"/>
        <v>25565.915112961429</v>
      </c>
      <c r="X247" s="50">
        <f t="shared" si="187"/>
        <v>25811.799156364348</v>
      </c>
      <c r="Y247" s="50">
        <f t="shared" si="187"/>
        <v>26056.555935347318</v>
      </c>
      <c r="Z247" s="50">
        <f t="shared" si="187"/>
        <v>26300.179668077468</v>
      </c>
      <c r="AA247" s="50">
        <f t="shared" si="187"/>
        <v>26542.975668333413</v>
      </c>
      <c r="AB247" s="50">
        <f t="shared" si="187"/>
        <v>26749.918355841324</v>
      </c>
      <c r="AC247" s="50">
        <f t="shared" si="187"/>
        <v>26955.841671207574</v>
      </c>
      <c r="AD247" s="50">
        <f t="shared" si="187"/>
        <v>27160.933584845705</v>
      </c>
      <c r="AE247" s="50">
        <f t="shared" si="187"/>
        <v>27365.356147295824</v>
      </c>
      <c r="AF247" s="50">
        <f t="shared" si="187"/>
        <v>27569.378563143004</v>
      </c>
      <c r="AG247" s="50">
        <f t="shared" si="187"/>
        <v>27791.463082754039</v>
      </c>
      <c r="AH247" s="50">
        <f t="shared" ref="AH247:AX247" si="188">AH$231*AH210</f>
        <v>28012.726063147242</v>
      </c>
      <c r="AI247" s="50">
        <f t="shared" si="188"/>
        <v>28233.229742627489</v>
      </c>
      <c r="AJ247" s="50">
        <f t="shared" si="188"/>
        <v>28485.908856535636</v>
      </c>
      <c r="AK247" s="50">
        <f t="shared" si="188"/>
        <v>28741.519970241396</v>
      </c>
      <c r="AL247" s="50">
        <f t="shared" si="188"/>
        <v>29000.057078326081</v>
      </c>
      <c r="AM247" s="50">
        <f t="shared" si="188"/>
        <v>29261.594605641021</v>
      </c>
      <c r="AN247" s="50">
        <f t="shared" si="188"/>
        <v>29526.177768183141</v>
      </c>
      <c r="AO247" s="50">
        <f t="shared" si="188"/>
        <v>29793.780165195436</v>
      </c>
      <c r="AP247" s="50">
        <f t="shared" si="188"/>
        <v>30064.313649432846</v>
      </c>
      <c r="AQ247" s="50">
        <f t="shared" si="188"/>
        <v>30337.51333946345</v>
      </c>
      <c r="AR247" s="50">
        <f t="shared" si="188"/>
        <v>30613.450459618722</v>
      </c>
      <c r="AS247" s="50">
        <f t="shared" si="188"/>
        <v>30892.208541735625</v>
      </c>
      <c r="AT247" s="50">
        <f t="shared" si="188"/>
        <v>31173.797408789127</v>
      </c>
      <c r="AU247" s="50">
        <f t="shared" si="188"/>
        <v>31457.913619424529</v>
      </c>
      <c r="AV247" s="50">
        <f t="shared" si="188"/>
        <v>31744.185723213966</v>
      </c>
      <c r="AW247" s="50">
        <f t="shared" si="188"/>
        <v>32032.789144042392</v>
      </c>
      <c r="AX247" s="50">
        <f t="shared" si="188"/>
        <v>32323.955528634247</v>
      </c>
    </row>
    <row r="248" spans="1:50">
      <c r="A248" s="18" t="s">
        <v>24</v>
      </c>
      <c r="B248" s="50">
        <f t="shared" ref="B248:AG248" si="189">B$231*B211</f>
        <v>19264.356666251628</v>
      </c>
      <c r="C248" s="50">
        <f t="shared" si="189"/>
        <v>19749.211603352967</v>
      </c>
      <c r="D248" s="50">
        <f t="shared" si="189"/>
        <v>20237.978383799222</v>
      </c>
      <c r="E248" s="50">
        <f t="shared" si="189"/>
        <v>20592.878307060684</v>
      </c>
      <c r="F248" s="50">
        <f t="shared" si="189"/>
        <v>20919.518661587656</v>
      </c>
      <c r="G248" s="50">
        <f t="shared" si="189"/>
        <v>21246.525257172983</v>
      </c>
      <c r="H248" s="50">
        <f t="shared" si="189"/>
        <v>21655.126371392216</v>
      </c>
      <c r="I248" s="50">
        <f t="shared" si="189"/>
        <v>22064.446995253769</v>
      </c>
      <c r="J248" s="50">
        <f t="shared" si="189"/>
        <v>22473.242330637295</v>
      </c>
      <c r="K248" s="50">
        <f t="shared" si="189"/>
        <v>22880.835116152368</v>
      </c>
      <c r="L248" s="50">
        <f t="shared" si="189"/>
        <v>23287.4355539957</v>
      </c>
      <c r="M248" s="50">
        <f t="shared" si="189"/>
        <v>23645.865401550913</v>
      </c>
      <c r="N248" s="50">
        <f t="shared" si="189"/>
        <v>24003.423201058496</v>
      </c>
      <c r="O248" s="50">
        <f t="shared" si="189"/>
        <v>24359.875527597233</v>
      </c>
      <c r="P248" s="50">
        <f t="shared" si="189"/>
        <v>24714.906391665354</v>
      </c>
      <c r="Q248" s="50">
        <f t="shared" si="189"/>
        <v>25068.692509942455</v>
      </c>
      <c r="R248" s="50">
        <f t="shared" si="189"/>
        <v>25430.804544603267</v>
      </c>
      <c r="S248" s="50">
        <f t="shared" si="189"/>
        <v>25791.424990841158</v>
      </c>
      <c r="T248" s="50">
        <f t="shared" si="189"/>
        <v>26150.536537184322</v>
      </c>
      <c r="U248" s="50">
        <f t="shared" si="189"/>
        <v>26507.930306951443</v>
      </c>
      <c r="V248" s="50">
        <f t="shared" si="189"/>
        <v>26863.837714275684</v>
      </c>
      <c r="W248" s="50">
        <f t="shared" si="189"/>
        <v>27211.635101211137</v>
      </c>
      <c r="X248" s="50">
        <f t="shared" si="189"/>
        <v>27557.654828680123</v>
      </c>
      <c r="Y248" s="50">
        <f t="shared" si="189"/>
        <v>27902.055839989756</v>
      </c>
      <c r="Z248" s="50">
        <f t="shared" si="189"/>
        <v>28244.835861093419</v>
      </c>
      <c r="AA248" s="50">
        <f t="shared" si="189"/>
        <v>28586.327409926307</v>
      </c>
      <c r="AB248" s="50">
        <f t="shared" si="189"/>
        <v>28915.208023035142</v>
      </c>
      <c r="AC248" s="50">
        <f t="shared" si="189"/>
        <v>29242.476209138516</v>
      </c>
      <c r="AD248" s="50">
        <f t="shared" si="189"/>
        <v>29568.340078523728</v>
      </c>
      <c r="AE248" s="50">
        <f t="shared" si="189"/>
        <v>29892.982095695039</v>
      </c>
      <c r="AF248" s="50">
        <f t="shared" si="189"/>
        <v>30216.704327369942</v>
      </c>
      <c r="AG248" s="50">
        <f t="shared" si="189"/>
        <v>30506.055611978139</v>
      </c>
      <c r="AH248" s="50">
        <f t="shared" ref="AH248:AX248" si="190">AH$231*AH211</f>
        <v>30794.292192510853</v>
      </c>
      <c r="AI248" s="50">
        <f t="shared" si="190"/>
        <v>31081.485092684667</v>
      </c>
      <c r="AJ248" s="50">
        <f t="shared" si="190"/>
        <v>31445.8038899688</v>
      </c>
      <c r="AK248" s="50">
        <f t="shared" si="190"/>
        <v>31815.135326267613</v>
      </c>
      <c r="AL248" s="50">
        <f t="shared" si="190"/>
        <v>32189.506442802493</v>
      </c>
      <c r="AM248" s="50">
        <f t="shared" si="190"/>
        <v>32569.03390071286</v>
      </c>
      <c r="AN248" s="50">
        <f t="shared" si="190"/>
        <v>32953.802844063182</v>
      </c>
      <c r="AO248" s="50">
        <f t="shared" si="190"/>
        <v>33343.81899812082</v>
      </c>
      <c r="AP248" s="50">
        <f t="shared" si="190"/>
        <v>33739.01864972445</v>
      </c>
      <c r="AQ248" s="50">
        <f t="shared" si="190"/>
        <v>34139.138297132755</v>
      </c>
      <c r="AR248" s="50">
        <f t="shared" si="190"/>
        <v>34544.290601427681</v>
      </c>
      <c r="AS248" s="50">
        <f t="shared" si="190"/>
        <v>34954.603195730277</v>
      </c>
      <c r="AT248" s="50">
        <f t="shared" si="190"/>
        <v>35370.121288177732</v>
      </c>
      <c r="AU248" s="50">
        <f t="shared" si="190"/>
        <v>35790.533972223173</v>
      </c>
      <c r="AV248" s="50">
        <f t="shared" si="190"/>
        <v>36215.449132932888</v>
      </c>
      <c r="AW248" s="50">
        <f t="shared" si="190"/>
        <v>36645.095774599809</v>
      </c>
      <c r="AX248" s="50">
        <f t="shared" si="190"/>
        <v>37079.769741789671</v>
      </c>
    </row>
    <row r="249" spans="1:50">
      <c r="A249" s="17" t="s">
        <v>195</v>
      </c>
      <c r="B249" s="44">
        <f>B6-B280</f>
        <v>0</v>
      </c>
    </row>
    <row r="251" spans="1:50">
      <c r="K251" s="17"/>
    </row>
    <row r="252" spans="1:50">
      <c r="K252" s="17"/>
    </row>
    <row r="253" spans="1:50" ht="15">
      <c r="A253" s="154" t="s">
        <v>296</v>
      </c>
      <c r="I253" s="37"/>
      <c r="J253" s="37"/>
      <c r="K253" s="17"/>
    </row>
    <row r="254" spans="1:50">
      <c r="A254" s="42" t="s">
        <v>16</v>
      </c>
      <c r="D254" s="161"/>
      <c r="G254" s="20"/>
    </row>
    <row r="255" spans="1:50" s="178" customFormat="1">
      <c r="A255" s="178" t="s">
        <v>20</v>
      </c>
      <c r="B255" s="178">
        <f>B235*B$272</f>
        <v>8000</v>
      </c>
      <c r="C255" s="178">
        <f t="shared" ref="C255:AG255" si="191">C235*C$272</f>
        <v>8015.0317713824079</v>
      </c>
      <c r="D255" s="178">
        <f t="shared" si="191"/>
        <v>8211.1748317646525</v>
      </c>
      <c r="E255" s="178">
        <f t="shared" si="191"/>
        <v>8324.9618505103936</v>
      </c>
      <c r="F255" s="178">
        <f t="shared" si="191"/>
        <v>8439.1763682297023</v>
      </c>
      <c r="G255" s="178">
        <f t="shared" si="191"/>
        <v>8529.2928378562028</v>
      </c>
      <c r="H255" s="178">
        <f t="shared" si="191"/>
        <v>8802.9056304135102</v>
      </c>
      <c r="I255" s="178">
        <f t="shared" si="191"/>
        <v>8901.3471239006376</v>
      </c>
      <c r="J255" s="178">
        <f t="shared" si="191"/>
        <v>9222.0316704619472</v>
      </c>
      <c r="K255" s="178">
        <f t="shared" si="191"/>
        <v>9345.9623719655938</v>
      </c>
      <c r="L255" s="178">
        <f t="shared" si="191"/>
        <v>9638.0789288451342</v>
      </c>
      <c r="M255" s="178">
        <f t="shared" si="191"/>
        <v>9758.5984731396966</v>
      </c>
      <c r="N255" s="178">
        <f t="shared" si="191"/>
        <v>10084.865673477339</v>
      </c>
      <c r="O255" s="178">
        <f t="shared" si="191"/>
        <v>10288.943590269744</v>
      </c>
      <c r="P255" s="178">
        <f t="shared" si="191"/>
        <v>10478.321964904449</v>
      </c>
      <c r="Q255" s="178">
        <f t="shared" si="191"/>
        <v>10660.609671654258</v>
      </c>
      <c r="R255" s="178">
        <f t="shared" si="191"/>
        <v>10862.387750461776</v>
      </c>
      <c r="S255" s="178">
        <f t="shared" si="191"/>
        <v>11089.760029389934</v>
      </c>
      <c r="T255" s="178">
        <f t="shared" si="191"/>
        <v>11294.852273097109</v>
      </c>
      <c r="U255" s="178">
        <f t="shared" si="191"/>
        <v>11465.150447462289</v>
      </c>
      <c r="V255" s="178">
        <f t="shared" si="191"/>
        <v>11649.530046624612</v>
      </c>
      <c r="W255" s="178">
        <f t="shared" si="191"/>
        <v>11831.407885205133</v>
      </c>
      <c r="X255" s="178">
        <f t="shared" si="191"/>
        <v>12035.71120274633</v>
      </c>
      <c r="Y255" s="178">
        <f t="shared" si="191"/>
        <v>12248.480530745159</v>
      </c>
      <c r="Z255" s="178">
        <f t="shared" si="191"/>
        <v>12441.824865957778</v>
      </c>
      <c r="AA255" s="178">
        <f t="shared" si="191"/>
        <v>12646.010408246555</v>
      </c>
      <c r="AB255" s="178">
        <f t="shared" si="191"/>
        <v>12848.887710583936</v>
      </c>
      <c r="AC255" s="178">
        <f t="shared" si="191"/>
        <v>13089.789449495696</v>
      </c>
      <c r="AD255" s="178">
        <f t="shared" si="191"/>
        <v>13307.419354168425</v>
      </c>
      <c r="AE255" s="178">
        <f t="shared" si="191"/>
        <v>13503.180985612415</v>
      </c>
      <c r="AF255" s="178">
        <f t="shared" si="191"/>
        <v>13712.640473584977</v>
      </c>
      <c r="AG255" s="178">
        <f t="shared" si="191"/>
        <v>13924.330078582027</v>
      </c>
      <c r="AH255" s="178">
        <f t="shared" ref="AH255:AX255" si="192">AH235*AH$272</f>
        <v>14157.139437797467</v>
      </c>
      <c r="AI255" s="178">
        <f t="shared" si="192"/>
        <v>14413.355039333872</v>
      </c>
      <c r="AJ255" s="178">
        <f t="shared" si="192"/>
        <v>14633.222981912655</v>
      </c>
      <c r="AK255" s="178">
        <f t="shared" si="192"/>
        <v>14855.403300266236</v>
      </c>
      <c r="AL255" s="178">
        <f t="shared" si="192"/>
        <v>15083.168618670068</v>
      </c>
      <c r="AM255" s="178">
        <f t="shared" si="192"/>
        <v>15250.624852772518</v>
      </c>
      <c r="AN255" s="178">
        <f t="shared" si="192"/>
        <v>15445.556006264454</v>
      </c>
      <c r="AO255" s="178">
        <f t="shared" si="192"/>
        <v>15624.327756886287</v>
      </c>
      <c r="AP255" s="178">
        <f t="shared" si="192"/>
        <v>15799.859958457791</v>
      </c>
      <c r="AQ255" s="178">
        <f t="shared" si="192"/>
        <v>15965.874903666976</v>
      </c>
      <c r="AR255" s="178">
        <f t="shared" si="192"/>
        <v>16121.170532123888</v>
      </c>
      <c r="AS255" s="178">
        <f t="shared" si="192"/>
        <v>16264.997122223716</v>
      </c>
      <c r="AT255" s="178">
        <f t="shared" si="192"/>
        <v>16406.169350602071</v>
      </c>
      <c r="AU255" s="178">
        <f t="shared" si="192"/>
        <v>16561.767296994334</v>
      </c>
      <c r="AV255" s="178">
        <f t="shared" si="192"/>
        <v>16725.01828250636</v>
      </c>
      <c r="AW255" s="178">
        <f t="shared" si="192"/>
        <v>16893.286004151338</v>
      </c>
      <c r="AX255" s="178">
        <f t="shared" si="192"/>
        <v>17061.997738477497</v>
      </c>
    </row>
    <row r="256" spans="1:50" s="178" customFormat="1">
      <c r="A256" s="178" t="s">
        <v>3</v>
      </c>
      <c r="B256" s="178">
        <f t="shared" ref="B256:AG256" si="193">B236*B$272</f>
        <v>9079.8602477326021</v>
      </c>
      <c r="C256" s="178">
        <f t="shared" si="193"/>
        <v>8994.0572683996143</v>
      </c>
      <c r="D256" s="178">
        <f t="shared" si="193"/>
        <v>9170.6061212887344</v>
      </c>
      <c r="E256" s="178">
        <f t="shared" si="193"/>
        <v>9203.5744942691472</v>
      </c>
      <c r="F256" s="178">
        <f t="shared" si="193"/>
        <v>9222.1068476325763</v>
      </c>
      <c r="G256" s="178">
        <f t="shared" si="193"/>
        <v>9212.5167599821398</v>
      </c>
      <c r="H256" s="178">
        <f t="shared" si="193"/>
        <v>9401.4370910810176</v>
      </c>
      <c r="I256" s="178">
        <f t="shared" si="193"/>
        <v>9400.2249488557463</v>
      </c>
      <c r="J256" s="178">
        <f t="shared" si="193"/>
        <v>9629.9096082142914</v>
      </c>
      <c r="K256" s="178">
        <f t="shared" si="193"/>
        <v>9649.7056238265614</v>
      </c>
      <c r="L256" s="178">
        <f t="shared" si="193"/>
        <v>9839.2213507743054</v>
      </c>
      <c r="M256" s="178">
        <f t="shared" si="193"/>
        <v>9846.1552645230659</v>
      </c>
      <c r="N256" s="178">
        <f t="shared" si="193"/>
        <v>10056.567013235994</v>
      </c>
      <c r="O256" s="178">
        <f t="shared" si="193"/>
        <v>10140.13034517953</v>
      </c>
      <c r="P256" s="178">
        <f t="shared" si="193"/>
        <v>10205.671058892867</v>
      </c>
      <c r="Q256" s="178">
        <f t="shared" si="193"/>
        <v>10261.109062124884</v>
      </c>
      <c r="R256" s="178">
        <f t="shared" si="193"/>
        <v>10371.507144774831</v>
      </c>
      <c r="S256" s="178">
        <f t="shared" si="193"/>
        <v>10502.832721856983</v>
      </c>
      <c r="T256" s="178">
        <f t="shared" si="193"/>
        <v>10609.618881487704</v>
      </c>
      <c r="U256" s="178">
        <f t="shared" si="193"/>
        <v>10680.570468940994</v>
      </c>
      <c r="V256" s="178">
        <f t="shared" si="193"/>
        <v>10761.720796169757</v>
      </c>
      <c r="W256" s="178">
        <f t="shared" si="193"/>
        <v>10929.552983014384</v>
      </c>
      <c r="X256" s="178">
        <f t="shared" si="193"/>
        <v>11114.752557573831</v>
      </c>
      <c r="Y256" s="178">
        <f t="shared" si="193"/>
        <v>11304.42876891314</v>
      </c>
      <c r="Z256" s="178">
        <f t="shared" si="193"/>
        <v>11472.660349521413</v>
      </c>
      <c r="AA256" s="178">
        <f t="shared" si="193"/>
        <v>11647.433641059906</v>
      </c>
      <c r="AB256" s="178">
        <f t="shared" si="193"/>
        <v>11783.608721476943</v>
      </c>
      <c r="AC256" s="178">
        <f t="shared" si="193"/>
        <v>11951.034035906496</v>
      </c>
      <c r="AD256" s="178">
        <f t="shared" si="193"/>
        <v>12093.528717763307</v>
      </c>
      <c r="AE256" s="178">
        <f t="shared" si="193"/>
        <v>12212.600939488537</v>
      </c>
      <c r="AF256" s="178">
        <f t="shared" si="193"/>
        <v>12340.668251339968</v>
      </c>
      <c r="AG256" s="178">
        <f t="shared" si="193"/>
        <v>12435.040549387397</v>
      </c>
      <c r="AH256" s="178">
        <f t="shared" ref="AH256:AX256" si="194">AH236*AH$272</f>
        <v>12544.773243085325</v>
      </c>
      <c r="AI256" s="178">
        <f t="shared" si="194"/>
        <v>12671.428507054294</v>
      </c>
      <c r="AJ256" s="178">
        <f t="shared" si="194"/>
        <v>12808.023502930353</v>
      </c>
      <c r="AK256" s="178">
        <f t="shared" si="194"/>
        <v>12945.203078553634</v>
      </c>
      <c r="AL256" s="178">
        <f t="shared" si="194"/>
        <v>13085.754165237991</v>
      </c>
      <c r="AM256" s="178">
        <f t="shared" si="194"/>
        <v>13172.72029173376</v>
      </c>
      <c r="AN256" s="178">
        <f t="shared" si="194"/>
        <v>13282.322052215599</v>
      </c>
      <c r="AO256" s="178">
        <f t="shared" si="194"/>
        <v>13376.924009977012</v>
      </c>
      <c r="AP256" s="178">
        <f t="shared" si="194"/>
        <v>13467.808120807769</v>
      </c>
      <c r="AQ256" s="178">
        <f t="shared" si="194"/>
        <v>13549.540121805321</v>
      </c>
      <c r="AR256" s="178">
        <f t="shared" si="194"/>
        <v>13621.213377572718</v>
      </c>
      <c r="AS256" s="178">
        <f t="shared" si="194"/>
        <v>13682.35661624662</v>
      </c>
      <c r="AT256" s="178">
        <f t="shared" si="194"/>
        <v>13740.622693973844</v>
      </c>
      <c r="AU256" s="178">
        <f t="shared" si="194"/>
        <v>13810.315459053727</v>
      </c>
      <c r="AV256" s="178">
        <f t="shared" si="194"/>
        <v>13885.419325185265</v>
      </c>
      <c r="AW256" s="178">
        <f t="shared" si="194"/>
        <v>13963.655205832571</v>
      </c>
      <c r="AX256" s="178">
        <f t="shared" si="194"/>
        <v>14041.253581610839</v>
      </c>
    </row>
    <row r="257" spans="1:50" s="178" customFormat="1">
      <c r="A257" s="178" t="s">
        <v>4</v>
      </c>
      <c r="B257" s="178">
        <f t="shared" ref="B257:AG257" si="195">B237*B$272</f>
        <v>12356.737810760571</v>
      </c>
      <c r="C257" s="178">
        <f t="shared" si="195"/>
        <v>12084.366329201606</v>
      </c>
      <c r="D257" s="178">
        <f t="shared" si="195"/>
        <v>12164.799010620276</v>
      </c>
      <c r="E257" s="178">
        <f t="shared" si="195"/>
        <v>12053.043572462919</v>
      </c>
      <c r="F257" s="178">
        <f t="shared" si="195"/>
        <v>11923.336770652993</v>
      </c>
      <c r="G257" s="178">
        <f t="shared" si="195"/>
        <v>11758.911400254661</v>
      </c>
      <c r="H257" s="178">
        <f t="shared" si="195"/>
        <v>12014.143147969024</v>
      </c>
      <c r="I257" s="178">
        <f t="shared" si="195"/>
        <v>12026.510949746555</v>
      </c>
      <c r="J257" s="178">
        <f t="shared" si="195"/>
        <v>12334.447949398076</v>
      </c>
      <c r="K257" s="178">
        <f t="shared" si="195"/>
        <v>12373.742163775958</v>
      </c>
      <c r="L257" s="178">
        <f t="shared" si="195"/>
        <v>12630.796586645944</v>
      </c>
      <c r="M257" s="178">
        <f t="shared" si="195"/>
        <v>12659.349410504601</v>
      </c>
      <c r="N257" s="178">
        <f t="shared" si="195"/>
        <v>12949.724429940232</v>
      </c>
      <c r="O257" s="178">
        <f t="shared" si="195"/>
        <v>13077.114195619495</v>
      </c>
      <c r="P257" s="178">
        <f t="shared" si="195"/>
        <v>13181.330394356426</v>
      </c>
      <c r="Q257" s="178">
        <f t="shared" si="195"/>
        <v>13272.512350646197</v>
      </c>
      <c r="R257" s="178">
        <f t="shared" si="195"/>
        <v>13389.782199468935</v>
      </c>
      <c r="S257" s="178">
        <f t="shared" si="195"/>
        <v>13533.950080390605</v>
      </c>
      <c r="T257" s="178">
        <f t="shared" si="195"/>
        <v>13646.388147247813</v>
      </c>
      <c r="U257" s="178">
        <f t="shared" si="195"/>
        <v>13712.770548950886</v>
      </c>
      <c r="V257" s="178">
        <f t="shared" si="195"/>
        <v>13792.341292246772</v>
      </c>
      <c r="W257" s="178">
        <f t="shared" si="195"/>
        <v>13973.424520379598</v>
      </c>
      <c r="X257" s="178">
        <f t="shared" si="195"/>
        <v>14176.782178807507</v>
      </c>
      <c r="Y257" s="178">
        <f t="shared" si="195"/>
        <v>14385.852125793677</v>
      </c>
      <c r="Z257" s="178">
        <f t="shared" si="195"/>
        <v>14567.681701719241</v>
      </c>
      <c r="AA257" s="178">
        <f t="shared" si="195"/>
        <v>14757.906651209452</v>
      </c>
      <c r="AB257" s="178">
        <f t="shared" si="195"/>
        <v>15000.042371132065</v>
      </c>
      <c r="AC257" s="178">
        <f t="shared" si="195"/>
        <v>15281.942933765495</v>
      </c>
      <c r="AD257" s="178">
        <f t="shared" si="195"/>
        <v>15531.987276899365</v>
      </c>
      <c r="AE257" s="178">
        <f t="shared" si="195"/>
        <v>15751.705490254833</v>
      </c>
      <c r="AF257" s="178">
        <f t="shared" si="195"/>
        <v>15982.711846038232</v>
      </c>
      <c r="AG257" s="178">
        <f t="shared" si="195"/>
        <v>16205.686224858448</v>
      </c>
      <c r="AH257" s="178">
        <f t="shared" ref="AH257:AX257" si="196">AH237*AH$272</f>
        <v>16448.396673370604</v>
      </c>
      <c r="AI257" s="178">
        <f t="shared" si="196"/>
        <v>16713.274429569876</v>
      </c>
      <c r="AJ257" s="178">
        <f t="shared" si="196"/>
        <v>16921.779589345537</v>
      </c>
      <c r="AK257" s="178">
        <f t="shared" si="196"/>
        <v>17131.710914132782</v>
      </c>
      <c r="AL257" s="178">
        <f t="shared" si="196"/>
        <v>17346.768318438419</v>
      </c>
      <c r="AM257" s="178">
        <f t="shared" si="196"/>
        <v>17491.346474462141</v>
      </c>
      <c r="AN257" s="178">
        <f t="shared" si="196"/>
        <v>17666.467956431283</v>
      </c>
      <c r="AO257" s="178">
        <f t="shared" si="196"/>
        <v>17822.143459304116</v>
      </c>
      <c r="AP257" s="178">
        <f t="shared" si="196"/>
        <v>17973.329943207737</v>
      </c>
      <c r="AQ257" s="178">
        <f t="shared" si="196"/>
        <v>18112.739177287003</v>
      </c>
      <c r="AR257" s="178">
        <f t="shared" si="196"/>
        <v>18239.096693334872</v>
      </c>
      <c r="AS257" s="178">
        <f t="shared" si="196"/>
        <v>18351.703611721576</v>
      </c>
      <c r="AT257" s="178">
        <f t="shared" si="196"/>
        <v>18460.771496782345</v>
      </c>
      <c r="AU257" s="178">
        <f t="shared" si="196"/>
        <v>18585.531386827177</v>
      </c>
      <c r="AV257" s="178">
        <f t="shared" si="196"/>
        <v>18717.952234585453</v>
      </c>
      <c r="AW257" s="178">
        <f t="shared" si="196"/>
        <v>18854.994199975652</v>
      </c>
      <c r="AX257" s="178">
        <f t="shared" si="196"/>
        <v>18991.581023707531</v>
      </c>
    </row>
    <row r="258" spans="1:50" s="178" customFormat="1">
      <c r="A258" s="178" t="s">
        <v>5</v>
      </c>
      <c r="B258" s="178">
        <f t="shared" ref="B258:AG258" si="197">B238*B$272</f>
        <v>15520.506189235855</v>
      </c>
      <c r="C258" s="178">
        <f t="shared" si="197"/>
        <v>15257.210387740979</v>
      </c>
      <c r="D258" s="178">
        <f t="shared" si="197"/>
        <v>15439.191349530862</v>
      </c>
      <c r="E258" s="178">
        <f t="shared" si="197"/>
        <v>15378.151344871052</v>
      </c>
      <c r="F258" s="178">
        <f t="shared" si="197"/>
        <v>15293.70549776442</v>
      </c>
      <c r="G258" s="178">
        <f t="shared" si="197"/>
        <v>15163.852228508435</v>
      </c>
      <c r="H258" s="178">
        <f t="shared" si="197"/>
        <v>15321.192484384061</v>
      </c>
      <c r="I258" s="178">
        <f t="shared" si="197"/>
        <v>15167.510996434079</v>
      </c>
      <c r="J258" s="178">
        <f t="shared" si="197"/>
        <v>15384.608652996552</v>
      </c>
      <c r="K258" s="178">
        <f t="shared" si="197"/>
        <v>15264.291530422061</v>
      </c>
      <c r="L258" s="178">
        <f t="shared" si="197"/>
        <v>15411.027302451277</v>
      </c>
      <c r="M258" s="178">
        <f t="shared" si="197"/>
        <v>15449.196700443996</v>
      </c>
      <c r="N258" s="178">
        <f t="shared" si="197"/>
        <v>15806.923409937133</v>
      </c>
      <c r="O258" s="178">
        <f t="shared" si="197"/>
        <v>15965.764319551296</v>
      </c>
      <c r="P258" s="178">
        <f t="shared" si="197"/>
        <v>16096.324434758873</v>
      </c>
      <c r="Q258" s="178">
        <f t="shared" si="197"/>
        <v>16210.970218491604</v>
      </c>
      <c r="R258" s="178">
        <f t="shared" si="197"/>
        <v>16355.860405689989</v>
      </c>
      <c r="S258" s="178">
        <f t="shared" si="197"/>
        <v>16533.614810840729</v>
      </c>
      <c r="T258" s="178">
        <f t="shared" si="197"/>
        <v>16672.61386561186</v>
      </c>
      <c r="U258" s="178">
        <f t="shared" si="197"/>
        <v>16755.341606775462</v>
      </c>
      <c r="V258" s="178">
        <f t="shared" si="197"/>
        <v>16854.17773956569</v>
      </c>
      <c r="W258" s="178">
        <f t="shared" si="197"/>
        <v>16970.816970920041</v>
      </c>
      <c r="X258" s="178">
        <f t="shared" si="197"/>
        <v>17114.725272768577</v>
      </c>
      <c r="Y258" s="178">
        <f t="shared" si="197"/>
        <v>17265.53699061985</v>
      </c>
      <c r="Z258" s="178">
        <f t="shared" si="197"/>
        <v>17383.809665733959</v>
      </c>
      <c r="AA258" s="178">
        <f t="shared" si="197"/>
        <v>17512.376657626075</v>
      </c>
      <c r="AB258" s="178">
        <f t="shared" si="197"/>
        <v>17762.058351535277</v>
      </c>
      <c r="AC258" s="178">
        <f t="shared" si="197"/>
        <v>18058.835235699615</v>
      </c>
      <c r="AD258" s="178">
        <f t="shared" si="197"/>
        <v>18317.955007413304</v>
      </c>
      <c r="AE258" s="178">
        <f t="shared" si="197"/>
        <v>18541.439354347669</v>
      </c>
      <c r="AF258" s="178">
        <f t="shared" si="197"/>
        <v>18778.377725040285</v>
      </c>
      <c r="AG258" s="178">
        <f t="shared" si="197"/>
        <v>19117.664433512949</v>
      </c>
      <c r="AH258" s="178">
        <f t="shared" ref="AH258:AX258" si="198">AH238*AH$272</f>
        <v>19480.018499590347</v>
      </c>
      <c r="AI258" s="178">
        <f t="shared" si="198"/>
        <v>19868.609524555326</v>
      </c>
      <c r="AJ258" s="178">
        <f t="shared" si="198"/>
        <v>20079.9393916464</v>
      </c>
      <c r="AK258" s="178">
        <f t="shared" si="198"/>
        <v>20292.125250679568</v>
      </c>
      <c r="AL258" s="178">
        <f t="shared" si="198"/>
        <v>20509.534731441094</v>
      </c>
      <c r="AM258" s="178">
        <f t="shared" si="198"/>
        <v>20642.909373831513</v>
      </c>
      <c r="AN258" s="178">
        <f t="shared" si="198"/>
        <v>20811.712926858727</v>
      </c>
      <c r="AO258" s="178">
        <f t="shared" si="198"/>
        <v>20956.968717032458</v>
      </c>
      <c r="AP258" s="178">
        <f t="shared" si="198"/>
        <v>21096.359133513251</v>
      </c>
      <c r="AQ258" s="178">
        <f t="shared" si="198"/>
        <v>21221.375486787536</v>
      </c>
      <c r="AR258" s="178">
        <f t="shared" si="198"/>
        <v>21330.604109234482</v>
      </c>
      <c r="AS258" s="178">
        <f t="shared" si="198"/>
        <v>21423.313812833512</v>
      </c>
      <c r="AT258" s="178">
        <f t="shared" si="198"/>
        <v>21511.492472581933</v>
      </c>
      <c r="AU258" s="178">
        <f t="shared" si="198"/>
        <v>21617.532079003566</v>
      </c>
      <c r="AV258" s="178">
        <f t="shared" si="198"/>
        <v>21732.010056968498</v>
      </c>
      <c r="AW258" s="178">
        <f t="shared" si="198"/>
        <v>21851.356326192781</v>
      </c>
      <c r="AX258" s="178">
        <f t="shared" si="198"/>
        <v>21969.67082300099</v>
      </c>
    </row>
    <row r="259" spans="1:50" s="178" customFormat="1">
      <c r="A259" s="178" t="s">
        <v>6</v>
      </c>
      <c r="B259" s="178">
        <f t="shared" ref="B259:AG259" si="199">B239*B$272</f>
        <v>17299.929009383235</v>
      </c>
      <c r="C259" s="178">
        <f t="shared" si="199"/>
        <v>17171.248427873023</v>
      </c>
      <c r="D259" s="178">
        <f t="shared" si="199"/>
        <v>17543.374706139552</v>
      </c>
      <c r="E259" s="178">
        <f t="shared" si="199"/>
        <v>17641.218084128112</v>
      </c>
      <c r="F259" s="178">
        <f t="shared" si="199"/>
        <v>17711.177415711263</v>
      </c>
      <c r="G259" s="178">
        <f t="shared" si="199"/>
        <v>17726.760183642386</v>
      </c>
      <c r="H259" s="178">
        <f t="shared" si="199"/>
        <v>18008.012372431647</v>
      </c>
      <c r="I259" s="178">
        <f t="shared" si="199"/>
        <v>17924.448411150493</v>
      </c>
      <c r="J259" s="178">
        <f t="shared" si="199"/>
        <v>18280.208252071188</v>
      </c>
      <c r="K259" s="178">
        <f t="shared" si="199"/>
        <v>18236.417513985587</v>
      </c>
      <c r="L259" s="178">
        <f t="shared" si="199"/>
        <v>18512.611590927681</v>
      </c>
      <c r="M259" s="178">
        <f t="shared" si="199"/>
        <v>18453.377683945189</v>
      </c>
      <c r="N259" s="178">
        <f t="shared" si="199"/>
        <v>18774.732103262326</v>
      </c>
      <c r="O259" s="178">
        <f t="shared" si="199"/>
        <v>18857.96229650285</v>
      </c>
      <c r="P259" s="178">
        <f t="shared" si="199"/>
        <v>18907.42096884111</v>
      </c>
      <c r="Q259" s="178">
        <f t="shared" si="199"/>
        <v>18938.111081490399</v>
      </c>
      <c r="R259" s="178">
        <f t="shared" si="199"/>
        <v>19139.163116494172</v>
      </c>
      <c r="S259" s="178">
        <f t="shared" si="199"/>
        <v>19378.821245398412</v>
      </c>
      <c r="T259" s="178">
        <f t="shared" si="199"/>
        <v>19573.190130226863</v>
      </c>
      <c r="U259" s="178">
        <f t="shared" si="199"/>
        <v>19701.453271045055</v>
      </c>
      <c r="V259" s="178">
        <f t="shared" si="199"/>
        <v>19848.539042876422</v>
      </c>
      <c r="W259" s="178">
        <f t="shared" si="199"/>
        <v>19992.231896436515</v>
      </c>
      <c r="X259" s="178">
        <f t="shared" si="199"/>
        <v>20168.035507203505</v>
      </c>
      <c r="Y259" s="178">
        <f t="shared" si="199"/>
        <v>20351.973671671039</v>
      </c>
      <c r="Z259" s="178">
        <f t="shared" si="199"/>
        <v>20497.546524414487</v>
      </c>
      <c r="AA259" s="178">
        <f t="shared" si="199"/>
        <v>20655.240481416091</v>
      </c>
      <c r="AB259" s="178">
        <f t="shared" si="199"/>
        <v>20827.445596572783</v>
      </c>
      <c r="AC259" s="178">
        <f t="shared" si="199"/>
        <v>21054.900613586335</v>
      </c>
      <c r="AD259" s="178">
        <f t="shared" si="199"/>
        <v>21238.410938613899</v>
      </c>
      <c r="AE259" s="178">
        <f t="shared" si="199"/>
        <v>21381.030266545884</v>
      </c>
      <c r="AF259" s="178">
        <f t="shared" si="199"/>
        <v>21539.709860800609</v>
      </c>
      <c r="AG259" s="178">
        <f t="shared" si="199"/>
        <v>21780.920723428455</v>
      </c>
      <c r="AH259" s="178">
        <f t="shared" ref="AH259:AX259" si="200">AH239*AH$272</f>
        <v>22048.822375922889</v>
      </c>
      <c r="AI259" s="178">
        <f t="shared" si="200"/>
        <v>22346.451255787484</v>
      </c>
      <c r="AJ259" s="178">
        <f t="shared" si="200"/>
        <v>22519.480231091817</v>
      </c>
      <c r="AK259" s="178">
        <f t="shared" si="200"/>
        <v>22692.292560322025</v>
      </c>
      <c r="AL259" s="178">
        <f t="shared" si="200"/>
        <v>22869.755578417335</v>
      </c>
      <c r="AM259" s="178">
        <f t="shared" si="200"/>
        <v>22952.579257292753</v>
      </c>
      <c r="AN259" s="178">
        <f t="shared" si="200"/>
        <v>23074.021420650504</v>
      </c>
      <c r="AO259" s="178">
        <f t="shared" si="200"/>
        <v>23168.547359767392</v>
      </c>
      <c r="AP259" s="178">
        <f t="shared" si="200"/>
        <v>23255.877163270128</v>
      </c>
      <c r="AQ259" s="178">
        <f t="shared" si="200"/>
        <v>23326.716946836295</v>
      </c>
      <c r="AR259" s="178">
        <f t="shared" si="200"/>
        <v>23379.656180549719</v>
      </c>
      <c r="AS259" s="178">
        <f t="shared" si="200"/>
        <v>23414.047186623247</v>
      </c>
      <c r="AT259" s="178">
        <f t="shared" si="200"/>
        <v>23443.111744515147</v>
      </c>
      <c r="AU259" s="178">
        <f t="shared" si="200"/>
        <v>23491.22701875092</v>
      </c>
      <c r="AV259" s="178">
        <f t="shared" si="200"/>
        <v>23548.018163581677</v>
      </c>
      <c r="AW259" s="178">
        <f t="shared" si="200"/>
        <v>23609.551596687095</v>
      </c>
      <c r="AX259" s="178">
        <f t="shared" si="200"/>
        <v>23669.428098445427</v>
      </c>
    </row>
    <row r="260" spans="1:50" s="178" customFormat="1">
      <c r="A260" s="178" t="s">
        <v>24</v>
      </c>
      <c r="B260" s="178">
        <f t="shared" ref="B260:AF260" si="201">B240*B$272</f>
        <v>17633.758759341355</v>
      </c>
      <c r="C260" s="178">
        <f t="shared" si="201"/>
        <v>17806.060104996788</v>
      </c>
      <c r="D260" s="178">
        <f t="shared" si="201"/>
        <v>18497.080152665916</v>
      </c>
      <c r="E260" s="178">
        <f t="shared" si="201"/>
        <v>18902.264523797396</v>
      </c>
      <c r="F260" s="178">
        <f t="shared" si="201"/>
        <v>19275.721983000123</v>
      </c>
      <c r="G260" s="178">
        <f t="shared" si="201"/>
        <v>19586.824090651877</v>
      </c>
      <c r="H260" s="178">
        <f t="shared" si="201"/>
        <v>20145.152020196067</v>
      </c>
      <c r="I260" s="178">
        <f t="shared" si="201"/>
        <v>20297.261740193055</v>
      </c>
      <c r="J260" s="178">
        <f t="shared" si="201"/>
        <v>20949.745232935369</v>
      </c>
      <c r="K260" s="178">
        <f t="shared" si="201"/>
        <v>21147.759821123083</v>
      </c>
      <c r="L260" s="178">
        <f t="shared" si="201"/>
        <v>21719.167294552364</v>
      </c>
      <c r="M260" s="178">
        <f t="shared" si="201"/>
        <v>21757.48162249427</v>
      </c>
      <c r="N260" s="178">
        <f t="shared" si="201"/>
        <v>22245.673026492987</v>
      </c>
      <c r="O260" s="178">
        <f t="shared" si="201"/>
        <v>22453.685618705291</v>
      </c>
      <c r="P260" s="178">
        <f t="shared" si="201"/>
        <v>22621.87094739858</v>
      </c>
      <c r="Q260" s="178">
        <f t="shared" si="201"/>
        <v>22767.679144283808</v>
      </c>
      <c r="R260" s="178">
        <f t="shared" si="201"/>
        <v>22910.880782314529</v>
      </c>
      <c r="S260" s="178">
        <f t="shared" si="201"/>
        <v>23099.834580470331</v>
      </c>
      <c r="T260" s="178">
        <f t="shared" si="201"/>
        <v>23234.384838331138</v>
      </c>
      <c r="U260" s="178">
        <f t="shared" si="201"/>
        <v>23290.602231270394</v>
      </c>
      <c r="V260" s="178">
        <f t="shared" si="201"/>
        <v>23369.434975311542</v>
      </c>
      <c r="W260" s="178">
        <f t="shared" si="201"/>
        <v>23516.898563614755</v>
      </c>
      <c r="X260" s="178">
        <f t="shared" si="201"/>
        <v>23702.179317311591</v>
      </c>
      <c r="Y260" s="178">
        <f t="shared" si="201"/>
        <v>23897.021622315413</v>
      </c>
      <c r="Z260" s="178">
        <f t="shared" si="201"/>
        <v>24046.84842732735</v>
      </c>
      <c r="AA260" s="178">
        <f t="shared" si="201"/>
        <v>24210.953784602145</v>
      </c>
      <c r="AB260" s="178">
        <f t="shared" si="201"/>
        <v>24433.146059696341</v>
      </c>
      <c r="AC260" s="178">
        <f t="shared" si="201"/>
        <v>24720.148723544986</v>
      </c>
      <c r="AD260" s="178">
        <f t="shared" si="201"/>
        <v>24955.563519821306</v>
      </c>
      <c r="AE260" s="178">
        <f t="shared" si="201"/>
        <v>25142.858502491581</v>
      </c>
      <c r="AF260" s="178">
        <f t="shared" si="201"/>
        <v>25348.946567033145</v>
      </c>
      <c r="AG260" s="178">
        <f t="shared" ref="AG260:AX260" si="202">AG240*AG$272</f>
        <v>25564.81009051291</v>
      </c>
      <c r="AH260" s="178">
        <f t="shared" si="202"/>
        <v>25812.190949855252</v>
      </c>
      <c r="AI260" s="178">
        <f t="shared" si="202"/>
        <v>26094.38715737237</v>
      </c>
      <c r="AJ260" s="178">
        <f t="shared" si="202"/>
        <v>26267.682756662038</v>
      </c>
      <c r="AK260" s="178">
        <f t="shared" si="202"/>
        <v>26440.315749542282</v>
      </c>
      <c r="AL260" s="178">
        <f t="shared" si="202"/>
        <v>26617.952711857582</v>
      </c>
      <c r="AM260" s="178">
        <f t="shared" si="202"/>
        <v>26685.139949896267</v>
      </c>
      <c r="AN260" s="178">
        <f t="shared" si="202"/>
        <v>26796.997980637116</v>
      </c>
      <c r="AO260" s="178">
        <f t="shared" si="202"/>
        <v>26877.354527506501</v>
      </c>
      <c r="AP260" s="178">
        <f t="shared" si="202"/>
        <v>26949.164343820612</v>
      </c>
      <c r="AQ260" s="178">
        <f t="shared" si="202"/>
        <v>27001.697064092095</v>
      </c>
      <c r="AR260" s="178">
        <f t="shared" si="202"/>
        <v>27033.3846660872</v>
      </c>
      <c r="AS260" s="178">
        <f t="shared" si="202"/>
        <v>27043.547228356114</v>
      </c>
      <c r="AT260" s="178">
        <f t="shared" si="202"/>
        <v>27047.509850437582</v>
      </c>
      <c r="AU260" s="178">
        <f t="shared" si="202"/>
        <v>27073.387219116539</v>
      </c>
      <c r="AV260" s="178">
        <f t="shared" si="202"/>
        <v>27109.163572850226</v>
      </c>
      <c r="AW260" s="178">
        <f t="shared" si="202"/>
        <v>27150.282808680375</v>
      </c>
      <c r="AX260" s="178">
        <f t="shared" si="202"/>
        <v>27189.376370588645</v>
      </c>
    </row>
    <row r="261" spans="1:50" s="178" customFormat="1"/>
    <row r="262" spans="1:50" s="178" customFormat="1">
      <c r="A262" s="178" t="s">
        <v>15</v>
      </c>
    </row>
    <row r="263" spans="1:50" s="178" customFormat="1">
      <c r="A263" s="178" t="s">
        <v>20</v>
      </c>
      <c r="B263" s="178">
        <f t="shared" ref="B263:AG263" si="203">B243*B$272</f>
        <v>8000</v>
      </c>
      <c r="C263" s="178">
        <f t="shared" si="203"/>
        <v>8015.0317713824079</v>
      </c>
      <c r="D263" s="178">
        <f t="shared" si="203"/>
        <v>8211.1748317646525</v>
      </c>
      <c r="E263" s="178">
        <f t="shared" si="203"/>
        <v>8324.9618505103936</v>
      </c>
      <c r="F263" s="178">
        <f t="shared" si="203"/>
        <v>8439.1763682297023</v>
      </c>
      <c r="G263" s="178">
        <f t="shared" si="203"/>
        <v>8529.2928378562028</v>
      </c>
      <c r="H263" s="178">
        <f t="shared" si="203"/>
        <v>8802.9056304135102</v>
      </c>
      <c r="I263" s="178">
        <f t="shared" si="203"/>
        <v>8901.3471239006376</v>
      </c>
      <c r="J263" s="178">
        <f t="shared" si="203"/>
        <v>9222.0316704619472</v>
      </c>
      <c r="K263" s="178">
        <f t="shared" si="203"/>
        <v>9345.9623719655938</v>
      </c>
      <c r="L263" s="178">
        <f t="shared" si="203"/>
        <v>9638.0789288451342</v>
      </c>
      <c r="M263" s="178">
        <f t="shared" si="203"/>
        <v>9758.5984731396966</v>
      </c>
      <c r="N263" s="178">
        <f t="shared" si="203"/>
        <v>10084.865673477339</v>
      </c>
      <c r="O263" s="178">
        <f t="shared" si="203"/>
        <v>10288.943590269744</v>
      </c>
      <c r="P263" s="178">
        <f t="shared" si="203"/>
        <v>10478.321964904449</v>
      </c>
      <c r="Q263" s="178">
        <f t="shared" si="203"/>
        <v>10660.609671654258</v>
      </c>
      <c r="R263" s="178">
        <f t="shared" si="203"/>
        <v>10862.387750461776</v>
      </c>
      <c r="S263" s="178">
        <f t="shared" si="203"/>
        <v>11089.760029389934</v>
      </c>
      <c r="T263" s="178">
        <f t="shared" si="203"/>
        <v>11294.852273097109</v>
      </c>
      <c r="U263" s="178">
        <f t="shared" si="203"/>
        <v>11465.150447462289</v>
      </c>
      <c r="V263" s="178">
        <f t="shared" si="203"/>
        <v>11649.530046624612</v>
      </c>
      <c r="W263" s="178">
        <f t="shared" si="203"/>
        <v>11831.407885205133</v>
      </c>
      <c r="X263" s="178">
        <f t="shared" si="203"/>
        <v>12035.71120274633</v>
      </c>
      <c r="Y263" s="178">
        <f t="shared" si="203"/>
        <v>12248.480530745159</v>
      </c>
      <c r="Z263" s="178">
        <f t="shared" si="203"/>
        <v>12441.824865957778</v>
      </c>
      <c r="AA263" s="178">
        <f t="shared" si="203"/>
        <v>12646.010408246555</v>
      </c>
      <c r="AB263" s="178">
        <f t="shared" si="203"/>
        <v>12848.887710583936</v>
      </c>
      <c r="AC263" s="178">
        <f t="shared" si="203"/>
        <v>13089.789449495696</v>
      </c>
      <c r="AD263" s="178">
        <f t="shared" si="203"/>
        <v>13307.419354168425</v>
      </c>
      <c r="AE263" s="178">
        <f t="shared" si="203"/>
        <v>13503.180985612415</v>
      </c>
      <c r="AF263" s="178">
        <f t="shared" si="203"/>
        <v>13712.640473584977</v>
      </c>
      <c r="AG263" s="178">
        <f t="shared" si="203"/>
        <v>13924.330078582027</v>
      </c>
      <c r="AH263" s="178">
        <f t="shared" ref="AH263:AX263" si="204">AH243*AH$272</f>
        <v>14157.139437797467</v>
      </c>
      <c r="AI263" s="178">
        <f t="shared" si="204"/>
        <v>14413.355039333872</v>
      </c>
      <c r="AJ263" s="178">
        <f t="shared" si="204"/>
        <v>14633.222981912655</v>
      </c>
      <c r="AK263" s="178">
        <f t="shared" si="204"/>
        <v>14855.403300266236</v>
      </c>
      <c r="AL263" s="178">
        <f t="shared" si="204"/>
        <v>15083.168618670068</v>
      </c>
      <c r="AM263" s="178">
        <f t="shared" si="204"/>
        <v>15250.624852772518</v>
      </c>
      <c r="AN263" s="178">
        <f t="shared" si="204"/>
        <v>15445.556006264454</v>
      </c>
      <c r="AO263" s="178">
        <f t="shared" si="204"/>
        <v>15624.327756886287</v>
      </c>
      <c r="AP263" s="178">
        <f t="shared" si="204"/>
        <v>15799.859958457791</v>
      </c>
      <c r="AQ263" s="178">
        <f t="shared" si="204"/>
        <v>15965.874903666976</v>
      </c>
      <c r="AR263" s="178">
        <f t="shared" si="204"/>
        <v>16121.170532123888</v>
      </c>
      <c r="AS263" s="178">
        <f t="shared" si="204"/>
        <v>16264.997122223716</v>
      </c>
      <c r="AT263" s="178">
        <f t="shared" si="204"/>
        <v>16406.169350602071</v>
      </c>
      <c r="AU263" s="178">
        <f t="shared" si="204"/>
        <v>16561.767296994334</v>
      </c>
      <c r="AV263" s="178">
        <f t="shared" si="204"/>
        <v>16725.01828250636</v>
      </c>
      <c r="AW263" s="178">
        <f t="shared" si="204"/>
        <v>16893.286004151338</v>
      </c>
      <c r="AX263" s="178">
        <f t="shared" si="204"/>
        <v>17061.997738477497</v>
      </c>
    </row>
    <row r="264" spans="1:50" s="178" customFormat="1">
      <c r="A264" s="178" t="s">
        <v>3</v>
      </c>
      <c r="B264" s="178">
        <f t="shared" ref="B264:Q264" si="205">B244*B$272</f>
        <v>15389.828083814284</v>
      </c>
      <c r="C264" s="178">
        <f t="shared" si="205"/>
        <v>15341.532878230822</v>
      </c>
      <c r="D264" s="178">
        <f t="shared" si="205"/>
        <v>15740.548654127124</v>
      </c>
      <c r="E264" s="178">
        <f t="shared" si="205"/>
        <v>15894.200204635399</v>
      </c>
      <c r="F264" s="178">
        <f t="shared" si="205"/>
        <v>16022.325723253854</v>
      </c>
      <c r="G264" s="178">
        <f t="shared" si="205"/>
        <v>16100.567303701413</v>
      </c>
      <c r="H264" s="178">
        <f t="shared" si="205"/>
        <v>16450.187312270373</v>
      </c>
      <c r="I264" s="178">
        <f t="shared" si="205"/>
        <v>16467.270612672077</v>
      </c>
      <c r="J264" s="178">
        <f t="shared" si="205"/>
        <v>16889.063055802755</v>
      </c>
      <c r="K264" s="178">
        <f t="shared" si="205"/>
        <v>16943.01580288697</v>
      </c>
      <c r="L264" s="178">
        <f t="shared" si="205"/>
        <v>17295.1428408672</v>
      </c>
      <c r="M264" s="178">
        <f t="shared" si="205"/>
        <v>17344.198518006731</v>
      </c>
      <c r="N264" s="178">
        <f t="shared" si="205"/>
        <v>17752.074094885236</v>
      </c>
      <c r="O264" s="178">
        <f t="shared" si="205"/>
        <v>17936.701878100084</v>
      </c>
      <c r="P264" s="178">
        <f t="shared" si="205"/>
        <v>18089.579427800545</v>
      </c>
      <c r="Q264" s="178">
        <f t="shared" si="205"/>
        <v>18224.57636184058</v>
      </c>
      <c r="R264" s="178">
        <f t="shared" ref="R264:AX264" si="206">R244*R$272</f>
        <v>18332.856782808158</v>
      </c>
      <c r="S264" s="178">
        <f t="shared" si="206"/>
        <v>18477.717332539298</v>
      </c>
      <c r="T264" s="178">
        <f t="shared" si="206"/>
        <v>18579.032946199255</v>
      </c>
      <c r="U264" s="178">
        <f t="shared" si="206"/>
        <v>18617.719848821489</v>
      </c>
      <c r="V264" s="178">
        <f t="shared" si="206"/>
        <v>18674.508526042471</v>
      </c>
      <c r="W264" s="178">
        <f t="shared" si="206"/>
        <v>18877.662625718211</v>
      </c>
      <c r="X264" s="178">
        <f t="shared" si="206"/>
        <v>19110.995793602273</v>
      </c>
      <c r="Y264" s="178">
        <f t="shared" si="206"/>
        <v>19352.032351528964</v>
      </c>
      <c r="Z264" s="178">
        <f t="shared" si="206"/>
        <v>19556.486731051384</v>
      </c>
      <c r="AA264" s="178">
        <f t="shared" si="206"/>
        <v>19772.322391668557</v>
      </c>
      <c r="AB264" s="178">
        <f t="shared" si="206"/>
        <v>20033.252354993114</v>
      </c>
      <c r="AC264" s="178">
        <f t="shared" si="206"/>
        <v>20347.304093065861</v>
      </c>
      <c r="AD264" s="178">
        <f t="shared" si="206"/>
        <v>20618.919830131217</v>
      </c>
      <c r="AE264" s="178">
        <f t="shared" si="206"/>
        <v>20850.496918916833</v>
      </c>
      <c r="AF264" s="178">
        <f t="shared" si="206"/>
        <v>21097.297132735908</v>
      </c>
      <c r="AG264" s="178">
        <f t="shared" si="206"/>
        <v>21243.420178967939</v>
      </c>
      <c r="AH264" s="178">
        <f t="shared" si="206"/>
        <v>21415.82676554918</v>
      </c>
      <c r="AI264" s="178">
        <f t="shared" si="206"/>
        <v>21617.125934488624</v>
      </c>
      <c r="AJ264" s="178">
        <f t="shared" si="206"/>
        <v>21812.127452521101</v>
      </c>
      <c r="AK264" s="178">
        <f t="shared" si="206"/>
        <v>22007.378584070673</v>
      </c>
      <c r="AL264" s="178">
        <f t="shared" si="206"/>
        <v>22207.605792859671</v>
      </c>
      <c r="AM264" s="178">
        <f t="shared" si="206"/>
        <v>22316.289591242868</v>
      </c>
      <c r="AN264" s="178">
        <f t="shared" si="206"/>
        <v>22462.808794679066</v>
      </c>
      <c r="AO264" s="178">
        <f t="shared" si="206"/>
        <v>22583.427200473638</v>
      </c>
      <c r="AP264" s="178">
        <f t="shared" si="206"/>
        <v>22697.292061682358</v>
      </c>
      <c r="AQ264" s="178">
        <f t="shared" si="206"/>
        <v>22795.295000785925</v>
      </c>
      <c r="AR264" s="178">
        <f t="shared" si="206"/>
        <v>22875.99503930283</v>
      </c>
      <c r="AS264" s="178">
        <f t="shared" si="206"/>
        <v>22938.691409348372</v>
      </c>
      <c r="AT264" s="178">
        <f t="shared" si="206"/>
        <v>22996.285061571896</v>
      </c>
      <c r="AU264" s="178">
        <f t="shared" si="206"/>
        <v>23072.69918416295</v>
      </c>
      <c r="AV264" s="178">
        <f t="shared" si="206"/>
        <v>23157.80220792679</v>
      </c>
      <c r="AW264" s="178">
        <f t="shared" si="206"/>
        <v>23247.753556953634</v>
      </c>
      <c r="AX264" s="178">
        <f t="shared" si="206"/>
        <v>23336.262163327992</v>
      </c>
    </row>
    <row r="265" spans="1:50" s="178" customFormat="1">
      <c r="A265" s="178" t="s">
        <v>4</v>
      </c>
      <c r="B265" s="178">
        <f t="shared" ref="B265" si="207">B245*B$272</f>
        <v>17390.278122318727</v>
      </c>
      <c r="C265" s="178">
        <f t="shared" ref="C265:Q265" si="208">C245*C$272</f>
        <v>17357.698774769524</v>
      </c>
      <c r="D265" s="178">
        <f t="shared" si="208"/>
        <v>17831.17198968192</v>
      </c>
      <c r="E265" s="178">
        <f t="shared" si="208"/>
        <v>18026.933563893595</v>
      </c>
      <c r="F265" s="178">
        <f t="shared" si="208"/>
        <v>18193.611585502542</v>
      </c>
      <c r="G265" s="178">
        <f t="shared" si="208"/>
        <v>18303.419281302678</v>
      </c>
      <c r="H265" s="178">
        <f t="shared" si="208"/>
        <v>18805.494030148107</v>
      </c>
      <c r="I265" s="178">
        <f t="shared" si="208"/>
        <v>18928.215613047367</v>
      </c>
      <c r="J265" s="178">
        <f t="shared" si="208"/>
        <v>19517.336586379868</v>
      </c>
      <c r="K265" s="178">
        <f t="shared" si="208"/>
        <v>19682.799585852237</v>
      </c>
      <c r="L265" s="178">
        <f t="shared" si="208"/>
        <v>20195.613621083401</v>
      </c>
      <c r="M265" s="178">
        <f t="shared" si="208"/>
        <v>20261.670663338096</v>
      </c>
      <c r="N265" s="178">
        <f t="shared" si="208"/>
        <v>20746.99733257421</v>
      </c>
      <c r="O265" s="178">
        <f t="shared" si="208"/>
        <v>20971.57071462466</v>
      </c>
      <c r="P265" s="178">
        <f t="shared" si="208"/>
        <v>21159.052427865565</v>
      </c>
      <c r="Q265" s="178">
        <f t="shared" si="208"/>
        <v>21325.625756391983</v>
      </c>
      <c r="R265" s="178">
        <f t="shared" ref="R265:AX265" si="209">R245*R$272</f>
        <v>21533.318229533565</v>
      </c>
      <c r="S265" s="178">
        <f t="shared" si="209"/>
        <v>21784.358382583898</v>
      </c>
      <c r="T265" s="178">
        <f t="shared" si="209"/>
        <v>21984.408037151105</v>
      </c>
      <c r="U265" s="178">
        <f t="shared" si="209"/>
        <v>22110.234609413477</v>
      </c>
      <c r="V265" s="178">
        <f t="shared" si="209"/>
        <v>22257.254205980618</v>
      </c>
      <c r="W265" s="178">
        <f t="shared" si="209"/>
        <v>22376.767096373635</v>
      </c>
      <c r="X265" s="178">
        <f t="shared" si="209"/>
        <v>22532.307351437059</v>
      </c>
      <c r="Y265" s="178">
        <f t="shared" si="209"/>
        <v>22696.938713753992</v>
      </c>
      <c r="Z265" s="178">
        <f t="shared" si="209"/>
        <v>22818.846661961568</v>
      </c>
      <c r="AA265" s="178">
        <f t="shared" si="209"/>
        <v>22954.360671299852</v>
      </c>
      <c r="AB265" s="178">
        <f t="shared" si="209"/>
        <v>23208.216320783442</v>
      </c>
      <c r="AC265" s="178">
        <f t="shared" si="209"/>
        <v>23523.62357606176</v>
      </c>
      <c r="AD265" s="178">
        <f t="shared" si="209"/>
        <v>23789.954249253908</v>
      </c>
      <c r="AE265" s="178">
        <f t="shared" si="209"/>
        <v>24010.260016860557</v>
      </c>
      <c r="AF265" s="178">
        <f t="shared" si="209"/>
        <v>24248.315751372909</v>
      </c>
      <c r="AG265" s="178">
        <f t="shared" si="209"/>
        <v>24588.699702859562</v>
      </c>
      <c r="AH265" s="178">
        <f t="shared" si="209"/>
        <v>24959.02313230636</v>
      </c>
      <c r="AI265" s="178">
        <f t="shared" si="209"/>
        <v>25362.983104387735</v>
      </c>
      <c r="AJ265" s="178">
        <f t="shared" si="209"/>
        <v>25577.291814740362</v>
      </c>
      <c r="AK265" s="178">
        <f t="shared" si="209"/>
        <v>25791.642372018148</v>
      </c>
      <c r="AL265" s="178">
        <f t="shared" si="209"/>
        <v>26011.570559461004</v>
      </c>
      <c r="AM265" s="178">
        <f t="shared" si="209"/>
        <v>26124.078261321534</v>
      </c>
      <c r="AN265" s="178">
        <f t="shared" si="209"/>
        <v>26280.716417551346</v>
      </c>
      <c r="AO265" s="178">
        <f t="shared" si="209"/>
        <v>26406.883019557361</v>
      </c>
      <c r="AP265" s="178">
        <f t="shared" si="209"/>
        <v>26525.005927712387</v>
      </c>
      <c r="AQ265" s="178">
        <f t="shared" si="209"/>
        <v>26624.460265017948</v>
      </c>
      <c r="AR265" s="178">
        <f t="shared" si="209"/>
        <v>26703.595525963625</v>
      </c>
      <c r="AS265" s="178">
        <f t="shared" si="209"/>
        <v>26761.628550362129</v>
      </c>
      <c r="AT265" s="178">
        <f t="shared" si="209"/>
        <v>26813.637575428878</v>
      </c>
      <c r="AU265" s="178">
        <f t="shared" si="209"/>
        <v>26887.511387191902</v>
      </c>
      <c r="AV265" s="178">
        <f t="shared" si="209"/>
        <v>26971.412780407678</v>
      </c>
      <c r="AW265" s="178">
        <f t="shared" si="209"/>
        <v>27060.854146795849</v>
      </c>
      <c r="AX265" s="178">
        <f t="shared" si="209"/>
        <v>27148.507209491578</v>
      </c>
    </row>
    <row r="266" spans="1:50" s="178" customFormat="1">
      <c r="A266" s="178" t="s">
        <v>5</v>
      </c>
      <c r="B266" s="178">
        <f t="shared" ref="B266" si="210">B246*B$272</f>
        <v>18736.048147730264</v>
      </c>
      <c r="C266" s="178">
        <f t="shared" ref="C266:Q266" si="211">C246*C$272</f>
        <v>18720.098726661152</v>
      </c>
      <c r="D266" s="178">
        <f t="shared" si="211"/>
        <v>19249.883939748299</v>
      </c>
      <c r="E266" s="178">
        <f t="shared" si="211"/>
        <v>19480.071363586721</v>
      </c>
      <c r="F266" s="178">
        <f t="shared" si="211"/>
        <v>19678.716005266419</v>
      </c>
      <c r="G266" s="178">
        <f t="shared" si="211"/>
        <v>19815.652026191423</v>
      </c>
      <c r="H266" s="178">
        <f t="shared" si="211"/>
        <v>20394.634926943592</v>
      </c>
      <c r="I266" s="178">
        <f t="shared" si="211"/>
        <v>20562.475653756159</v>
      </c>
      <c r="J266" s="178">
        <f t="shared" si="211"/>
        <v>21237.389418869745</v>
      </c>
      <c r="K266" s="178">
        <f t="shared" si="211"/>
        <v>21451.783095502218</v>
      </c>
      <c r="L266" s="178">
        <f t="shared" si="211"/>
        <v>22045.064028922596</v>
      </c>
      <c r="M266" s="178">
        <f t="shared" si="211"/>
        <v>22244.150799268657</v>
      </c>
      <c r="N266" s="178">
        <f t="shared" si="211"/>
        <v>22904.868748874567</v>
      </c>
      <c r="O266" s="178">
        <f t="shared" si="211"/>
        <v>23280.001266913012</v>
      </c>
      <c r="P266" s="178">
        <f t="shared" si="211"/>
        <v>23614.402505307735</v>
      </c>
      <c r="Q266" s="178">
        <f t="shared" si="211"/>
        <v>23925.55934177414</v>
      </c>
      <c r="R266" s="178">
        <f t="shared" ref="R266:AX266" si="212">R246*R$272</f>
        <v>24210.904347062449</v>
      </c>
      <c r="S266" s="178">
        <f t="shared" si="212"/>
        <v>24545.232782143539</v>
      </c>
      <c r="T266" s="178">
        <f t="shared" si="212"/>
        <v>24822.330862034734</v>
      </c>
      <c r="U266" s="178">
        <f t="shared" si="212"/>
        <v>25015.5510202597</v>
      </c>
      <c r="V266" s="178">
        <f t="shared" si="212"/>
        <v>25232.555140012009</v>
      </c>
      <c r="W266" s="178">
        <f t="shared" si="212"/>
        <v>25438.964578371688</v>
      </c>
      <c r="X266" s="178">
        <f t="shared" si="212"/>
        <v>25686.183676628974</v>
      </c>
      <c r="Y266" s="178">
        <f t="shared" si="212"/>
        <v>25943.761329416004</v>
      </c>
      <c r="Z266" s="178">
        <f t="shared" si="212"/>
        <v>26152.397069024217</v>
      </c>
      <c r="AA266" s="178">
        <f t="shared" si="212"/>
        <v>26376.433836037173</v>
      </c>
      <c r="AB266" s="178">
        <f t="shared" si="212"/>
        <v>26576.601462691029</v>
      </c>
      <c r="AC266" s="178">
        <f t="shared" si="212"/>
        <v>26847.274417730805</v>
      </c>
      <c r="AD266" s="178">
        <f t="shared" si="212"/>
        <v>27061.906601585561</v>
      </c>
      <c r="AE266" s="178">
        <f t="shared" si="212"/>
        <v>27224.505536919896</v>
      </c>
      <c r="AF266" s="178">
        <f t="shared" si="212"/>
        <v>27407.644133155896</v>
      </c>
      <c r="AG266" s="178">
        <f t="shared" si="212"/>
        <v>27687.572586879873</v>
      </c>
      <c r="AH266" s="178">
        <f t="shared" si="212"/>
        <v>28001.505259687896</v>
      </c>
      <c r="AI266" s="178">
        <f t="shared" si="212"/>
        <v>28353.196465235818</v>
      </c>
      <c r="AJ266" s="178">
        <f t="shared" si="212"/>
        <v>28573.651867478708</v>
      </c>
      <c r="AK266" s="178">
        <f t="shared" si="212"/>
        <v>28793.846478573701</v>
      </c>
      <c r="AL266" s="178">
        <f t="shared" si="212"/>
        <v>29019.956545518642</v>
      </c>
      <c r="AM266" s="178">
        <f t="shared" si="212"/>
        <v>29125.987206847618</v>
      </c>
      <c r="AN266" s="178">
        <f t="shared" si="212"/>
        <v>29281.031659016866</v>
      </c>
      <c r="AO266" s="178">
        <f t="shared" si="212"/>
        <v>29401.92812466159</v>
      </c>
      <c r="AP266" s="178">
        <f t="shared" si="212"/>
        <v>29513.699800112645</v>
      </c>
      <c r="AQ266" s="178">
        <f t="shared" si="212"/>
        <v>29604.550694018137</v>
      </c>
      <c r="AR266" s="178">
        <f t="shared" si="212"/>
        <v>29672.688595714793</v>
      </c>
      <c r="AS266" s="178">
        <f t="shared" si="212"/>
        <v>29717.289282629205</v>
      </c>
      <c r="AT266" s="178">
        <f t="shared" si="212"/>
        <v>29755.132213124798</v>
      </c>
      <c r="AU266" s="178">
        <f t="shared" si="212"/>
        <v>29817.158406296712</v>
      </c>
      <c r="AV266" s="178">
        <f t="shared" si="212"/>
        <v>29890.201087262565</v>
      </c>
      <c r="AW266" s="178">
        <f t="shared" si="212"/>
        <v>29969.268142125995</v>
      </c>
      <c r="AX266" s="178">
        <f t="shared" si="212"/>
        <v>30046.236909117164</v>
      </c>
    </row>
    <row r="267" spans="1:50" s="178" customFormat="1">
      <c r="A267" s="178" t="s">
        <v>6</v>
      </c>
      <c r="B267" s="178">
        <f t="shared" ref="B267" si="213">B247*B$272</f>
        <v>18739.552289394174</v>
      </c>
      <c r="C267" s="178">
        <f t="shared" ref="C267:Q267" si="214">C247*C$272</f>
        <v>18942.524966319204</v>
      </c>
      <c r="D267" s="178">
        <f t="shared" si="214"/>
        <v>19697.284580144224</v>
      </c>
      <c r="E267" s="178">
        <f t="shared" si="214"/>
        <v>20147.87426035355</v>
      </c>
      <c r="F267" s="178">
        <f t="shared" si="214"/>
        <v>20564.531118603878</v>
      </c>
      <c r="G267" s="178">
        <f t="shared" si="214"/>
        <v>20914.46874623367</v>
      </c>
      <c r="H267" s="178">
        <f t="shared" si="214"/>
        <v>21524.710342857536</v>
      </c>
      <c r="I267" s="178">
        <f t="shared" si="214"/>
        <v>21701.021808581227</v>
      </c>
      <c r="J267" s="178">
        <f t="shared" si="214"/>
        <v>22412.473348104751</v>
      </c>
      <c r="K267" s="178">
        <f t="shared" si="214"/>
        <v>22637.912515747084</v>
      </c>
      <c r="L267" s="178">
        <f t="shared" si="214"/>
        <v>23263.181125037685</v>
      </c>
      <c r="M267" s="178">
        <f t="shared" si="214"/>
        <v>23511.188046970165</v>
      </c>
      <c r="N267" s="178">
        <f t="shared" si="214"/>
        <v>24247.518330761675</v>
      </c>
      <c r="O267" s="178">
        <f t="shared" si="214"/>
        <v>24682.198294875256</v>
      </c>
      <c r="P267" s="178">
        <f t="shared" si="214"/>
        <v>25073.823813074479</v>
      </c>
      <c r="Q267" s="178">
        <f t="shared" si="214"/>
        <v>25440.794733383176</v>
      </c>
      <c r="R267" s="178">
        <f t="shared" ref="R267:AX267" si="215">R247*R$272</f>
        <v>25849.530076516665</v>
      </c>
      <c r="S267" s="178">
        <f t="shared" si="215"/>
        <v>26311.057384972981</v>
      </c>
      <c r="T267" s="178">
        <f t="shared" si="215"/>
        <v>26711.682971719511</v>
      </c>
      <c r="U267" s="178">
        <f t="shared" si="215"/>
        <v>27021.899222427</v>
      </c>
      <c r="V267" s="178">
        <f t="shared" si="215"/>
        <v>27357.420132108426</v>
      </c>
      <c r="W267" s="178">
        <f t="shared" si="215"/>
        <v>27642.177196540379</v>
      </c>
      <c r="X267" s="178">
        <f t="shared" si="215"/>
        <v>27971.151528687857</v>
      </c>
      <c r="Y267" s="178">
        <f t="shared" si="215"/>
        <v>28311.401567642468</v>
      </c>
      <c r="Z267" s="178">
        <f t="shared" si="215"/>
        <v>28598.152117680806</v>
      </c>
      <c r="AA267" s="178">
        <f t="shared" si="215"/>
        <v>28901.580122139494</v>
      </c>
      <c r="AB267" s="178">
        <f t="shared" si="215"/>
        <v>29155.962420248361</v>
      </c>
      <c r="AC267" s="178">
        <f t="shared" si="215"/>
        <v>29487.685070220512</v>
      </c>
      <c r="AD267" s="178">
        <f t="shared" si="215"/>
        <v>29757.867007761452</v>
      </c>
      <c r="AE267" s="178">
        <f t="shared" si="215"/>
        <v>29970.707602410213</v>
      </c>
      <c r="AF267" s="178">
        <f t="shared" si="215"/>
        <v>30205.999269313317</v>
      </c>
      <c r="AG267" s="178">
        <f t="shared" si="215"/>
        <v>30458.634878914931</v>
      </c>
      <c r="AH267" s="178">
        <f t="shared" si="215"/>
        <v>30748.833964760812</v>
      </c>
      <c r="AI267" s="178">
        <f t="shared" si="215"/>
        <v>31080.507878693203</v>
      </c>
      <c r="AJ267" s="178">
        <f t="shared" si="215"/>
        <v>31360.796948368905</v>
      </c>
      <c r="AK267" s="178">
        <f t="shared" si="215"/>
        <v>31641.443496024687</v>
      </c>
      <c r="AL267" s="178">
        <f t="shared" si="215"/>
        <v>31929.24304705115</v>
      </c>
      <c r="AM267" s="178">
        <f t="shared" si="215"/>
        <v>32085.42388208229</v>
      </c>
      <c r="AN267" s="178">
        <f t="shared" si="215"/>
        <v>32296.001952363909</v>
      </c>
      <c r="AO267" s="178">
        <f t="shared" si="215"/>
        <v>32469.340073023923</v>
      </c>
      <c r="AP267" s="178">
        <f t="shared" si="215"/>
        <v>32632.967433454596</v>
      </c>
      <c r="AQ267" s="178">
        <f t="shared" si="215"/>
        <v>32773.788595671365</v>
      </c>
      <c r="AR267" s="178">
        <f t="shared" si="215"/>
        <v>32889.73197912045</v>
      </c>
      <c r="AS267" s="178">
        <f t="shared" si="215"/>
        <v>32979.790251728555</v>
      </c>
      <c r="AT267" s="178">
        <f t="shared" si="215"/>
        <v>33062.511727475896</v>
      </c>
      <c r="AU267" s="178">
        <f t="shared" si="215"/>
        <v>33172.291525959219</v>
      </c>
      <c r="AV267" s="178">
        <f t="shared" si="215"/>
        <v>33294.563027864744</v>
      </c>
      <c r="AW267" s="178">
        <f t="shared" si="215"/>
        <v>33423.804458999308</v>
      </c>
      <c r="AX267" s="178">
        <f t="shared" si="215"/>
        <v>33550.970983442399</v>
      </c>
    </row>
    <row r="268" spans="1:50" s="178" customFormat="1">
      <c r="A268" s="178" t="s">
        <v>24</v>
      </c>
      <c r="B268" s="178">
        <f t="shared" ref="B268" si="216">B248*B$272</f>
        <v>19264.356666251628</v>
      </c>
      <c r="C268" s="178">
        <f t="shared" ref="C268:Q268" si="217">C248*C$272</f>
        <v>19360.39120115315</v>
      </c>
      <c r="D268" s="178">
        <f t="shared" si="217"/>
        <v>20020.604559324616</v>
      </c>
      <c r="E268" s="178">
        <f t="shared" si="217"/>
        <v>20370.452892429254</v>
      </c>
      <c r="F268" s="178">
        <f t="shared" si="217"/>
        <v>20686.644591132081</v>
      </c>
      <c r="G268" s="178">
        <f t="shared" si="217"/>
        <v>20936.82026483339</v>
      </c>
      <c r="H268" s="178">
        <f t="shared" si="217"/>
        <v>21711.884243794157</v>
      </c>
      <c r="I268" s="178">
        <f t="shared" si="217"/>
        <v>22050.484012363289</v>
      </c>
      <c r="J268" s="178">
        <f t="shared" si="217"/>
        <v>22934.710970040262</v>
      </c>
      <c r="K268" s="178">
        <f t="shared" si="217"/>
        <v>23323.789543810464</v>
      </c>
      <c r="L268" s="178">
        <f t="shared" si="217"/>
        <v>24126.276404346994</v>
      </c>
      <c r="M268" s="178">
        <f t="shared" si="217"/>
        <v>24443.996269907399</v>
      </c>
      <c r="N268" s="178">
        <f t="shared" si="217"/>
        <v>25270.046996364315</v>
      </c>
      <c r="O268" s="178">
        <f t="shared" si="217"/>
        <v>25782.801538777367</v>
      </c>
      <c r="P268" s="178">
        <f t="shared" si="217"/>
        <v>26250.788518141933</v>
      </c>
      <c r="Q268" s="178">
        <f t="shared" si="217"/>
        <v>26693.005416719479</v>
      </c>
      <c r="R268" s="178">
        <f t="shared" ref="R268:AF268" si="218">R248*R$272</f>
        <v>27186.415273118346</v>
      </c>
      <c r="S268" s="178">
        <f t="shared" si="218"/>
        <v>27735.648512385302</v>
      </c>
      <c r="T268" s="178">
        <f t="shared" si="218"/>
        <v>28220.9536658703</v>
      </c>
      <c r="U268" s="178">
        <f t="shared" si="218"/>
        <v>28610.652088805044</v>
      </c>
      <c r="V268" s="178">
        <f t="shared" si="218"/>
        <v>29026.909525487445</v>
      </c>
      <c r="W268" s="178">
        <f t="shared" si="218"/>
        <v>29421.549588652546</v>
      </c>
      <c r="X268" s="178">
        <f t="shared" si="218"/>
        <v>29863.061242603439</v>
      </c>
      <c r="Y268" s="178">
        <f t="shared" si="218"/>
        <v>30316.6047504046</v>
      </c>
      <c r="Z268" s="178">
        <f t="shared" si="218"/>
        <v>30712.722220483665</v>
      </c>
      <c r="AA268" s="178">
        <f t="shared" si="218"/>
        <v>31126.503763531218</v>
      </c>
      <c r="AB268" s="178">
        <f t="shared" si="218"/>
        <v>31516.010900615751</v>
      </c>
      <c r="AC268" s="178">
        <f t="shared" si="218"/>
        <v>31989.093111848033</v>
      </c>
      <c r="AD268" s="178">
        <f t="shared" si="218"/>
        <v>32395.452422441846</v>
      </c>
      <c r="AE268" s="178">
        <f t="shared" si="218"/>
        <v>32738.979201726619</v>
      </c>
      <c r="AF268" s="178">
        <f t="shared" si="218"/>
        <v>33106.504259541027</v>
      </c>
      <c r="AG268" s="178">
        <f t="shared" ref="AG268:AX268" si="219">AG248*AG$272</f>
        <v>33433.749303314406</v>
      </c>
      <c r="AH268" s="178">
        <f t="shared" si="219"/>
        <v>33802.086078853514</v>
      </c>
      <c r="AI268" s="178">
        <f t="shared" si="219"/>
        <v>34216.005434409395</v>
      </c>
      <c r="AJ268" s="178">
        <f t="shared" si="219"/>
        <v>34619.41395790434</v>
      </c>
      <c r="AK268" s="178">
        <f t="shared" si="219"/>
        <v>35025.176392437701</v>
      </c>
      <c r="AL268" s="178">
        <f t="shared" si="219"/>
        <v>35440.846616298622</v>
      </c>
      <c r="AM268" s="178">
        <f t="shared" si="219"/>
        <v>35712.040721554789</v>
      </c>
      <c r="AN268" s="178">
        <f t="shared" si="219"/>
        <v>36045.169454223229</v>
      </c>
      <c r="AO268" s="178">
        <f t="shared" si="219"/>
        <v>36338.181740633081</v>
      </c>
      <c r="AP268" s="178">
        <f t="shared" si="219"/>
        <v>36621.634196327155</v>
      </c>
      <c r="AQ268" s="178">
        <f t="shared" si="219"/>
        <v>36880.70570811013</v>
      </c>
      <c r="AR268" s="178">
        <f t="shared" si="219"/>
        <v>37112.852103635632</v>
      </c>
      <c r="AS268" s="178">
        <f t="shared" si="219"/>
        <v>37316.706578946891</v>
      </c>
      <c r="AT268" s="178">
        <f t="shared" si="219"/>
        <v>37513.076593065751</v>
      </c>
      <c r="AU268" s="178">
        <f t="shared" si="219"/>
        <v>37741.028892114206</v>
      </c>
      <c r="AV268" s="178">
        <f t="shared" si="219"/>
        <v>37984.201713421171</v>
      </c>
      <c r="AW268" s="178">
        <f t="shared" si="219"/>
        <v>38236.39927337777</v>
      </c>
      <c r="AX268" s="178">
        <f t="shared" si="219"/>
        <v>38487.315625015486</v>
      </c>
    </row>
    <row r="270" spans="1:50">
      <c r="A270" s="17" t="s">
        <v>300</v>
      </c>
      <c r="B270" s="28">
        <f>((B274-B280)/1000000)^2</f>
        <v>0</v>
      </c>
      <c r="C270" s="28">
        <f t="shared" ref="C270:AX270" si="220">((C274-C280)/1000000)^2</f>
        <v>1.2634066693877885E-4</v>
      </c>
      <c r="D270" s="28">
        <f t="shared" si="220"/>
        <v>2.4114273639832397E-3</v>
      </c>
      <c r="E270" s="28">
        <f>((E274-E280)/1000000)^2</f>
        <v>4.3111888354175492E-4</v>
      </c>
      <c r="F270" s="28">
        <f t="shared" si="220"/>
        <v>6.1245846423363436E-4</v>
      </c>
      <c r="G270" s="28">
        <f t="shared" si="220"/>
        <v>2.2730120008442262E-4</v>
      </c>
      <c r="H270" s="28">
        <f t="shared" si="220"/>
        <v>8.4324145122081969E-12</v>
      </c>
      <c r="I270" s="28">
        <f t="shared" si="220"/>
        <v>2.1221596244014539E-3</v>
      </c>
      <c r="J270" s="28">
        <f t="shared" si="220"/>
        <v>1.4323287863675562E-8</v>
      </c>
      <c r="K270" s="28">
        <f t="shared" si="220"/>
        <v>4.0948575015554665E-9</v>
      </c>
      <c r="L270" s="28">
        <f t="shared" si="220"/>
        <v>4.5904946314471319E-9</v>
      </c>
      <c r="M270" s="28">
        <f t="shared" si="220"/>
        <v>1.0741582163609566E-13</v>
      </c>
      <c r="N270" s="28">
        <f t="shared" si="220"/>
        <v>3.7386077663395554E-12</v>
      </c>
      <c r="O270" s="28">
        <f t="shared" si="220"/>
        <v>3.2941369314357867E-8</v>
      </c>
      <c r="P270" s="28">
        <f t="shared" si="220"/>
        <v>1.9909916238395962E-7</v>
      </c>
      <c r="Q270" s="28">
        <f t="shared" si="220"/>
        <v>1.8901144029173442E-6</v>
      </c>
      <c r="R270" s="28">
        <f t="shared" si="220"/>
        <v>7.1853745416151172E-5</v>
      </c>
      <c r="S270" s="28">
        <f t="shared" si="220"/>
        <v>4.584160377053349E-4</v>
      </c>
      <c r="T270" s="28">
        <f t="shared" si="220"/>
        <v>1.0558891259064762E-3</v>
      </c>
      <c r="U270" s="28">
        <f t="shared" si="220"/>
        <v>1.0326219135929837E-3</v>
      </c>
      <c r="V270" s="28">
        <f t="shared" si="220"/>
        <v>4.6898677850417281E-4</v>
      </c>
      <c r="W270" s="28">
        <f t="shared" si="220"/>
        <v>6.352701920437117E-5</v>
      </c>
      <c r="X270" s="28">
        <f t="shared" si="220"/>
        <v>8.3789636164728637E-7</v>
      </c>
      <c r="Y270" s="28">
        <f t="shared" si="220"/>
        <v>1.1464707084095572E-9</v>
      </c>
      <c r="Z270" s="28">
        <f t="shared" si="220"/>
        <v>5.147723002005578E-8</v>
      </c>
      <c r="AA270" s="28">
        <f t="shared" si="220"/>
        <v>2.2668269419819117E-9</v>
      </c>
      <c r="AB270" s="28">
        <f t="shared" si="220"/>
        <v>5.59857799101501E-5</v>
      </c>
      <c r="AC270" s="28">
        <f t="shared" si="220"/>
        <v>5.0922599638865017E-4</v>
      </c>
      <c r="AD270" s="28">
        <f t="shared" si="220"/>
        <v>8.6179645301901961E-4</v>
      </c>
      <c r="AE270" s="28">
        <f t="shared" si="220"/>
        <v>2.6790785500065579E-4</v>
      </c>
      <c r="AF270" s="28">
        <f t="shared" si="220"/>
        <v>2.7643486810341476E-8</v>
      </c>
      <c r="AG270" s="28">
        <f t="shared" si="220"/>
        <v>1.4646236745299458E-5</v>
      </c>
      <c r="AH270" s="28">
        <f t="shared" si="220"/>
        <v>6.5253264978009805E-4</v>
      </c>
      <c r="AI270" s="28">
        <f t="shared" si="220"/>
        <v>1.067073750666095E-3</v>
      </c>
      <c r="AJ270" s="28">
        <f t="shared" si="220"/>
        <v>9.1681647723189095E-5</v>
      </c>
      <c r="AK270" s="28">
        <f t="shared" si="220"/>
        <v>7.7145982072737362E-5</v>
      </c>
      <c r="AL270" s="28">
        <f t="shared" si="220"/>
        <v>1.456555112110144E-5</v>
      </c>
      <c r="AM270" s="28">
        <f t="shared" si="220"/>
        <v>1.6204924449035895E-9</v>
      </c>
      <c r="AN270" s="28">
        <f t="shared" si="220"/>
        <v>9.5655314447488791E-6</v>
      </c>
      <c r="AO270" s="28">
        <f t="shared" si="220"/>
        <v>1.3691119914260211E-5</v>
      </c>
      <c r="AP270" s="28">
        <f t="shared" si="220"/>
        <v>8.2397699696777366E-4</v>
      </c>
      <c r="AQ270" s="28">
        <f t="shared" si="220"/>
        <v>6.3092364683750742E-4</v>
      </c>
      <c r="AR270" s="28">
        <f t="shared" si="220"/>
        <v>1.9473975091869422E-5</v>
      </c>
      <c r="AS270" s="28">
        <f t="shared" si="220"/>
        <v>4.1500757471658291E-11</v>
      </c>
      <c r="AT270" s="28">
        <f t="shared" si="220"/>
        <v>6.1348500964242335E-4</v>
      </c>
      <c r="AU270" s="28">
        <f t="shared" si="220"/>
        <v>2.2754164676320703E-4</v>
      </c>
      <c r="AV270" s="28">
        <f t="shared" si="220"/>
        <v>7.2894624777990449E-5</v>
      </c>
      <c r="AW270" s="28">
        <f t="shared" si="220"/>
        <v>1.9418620672807852E-6</v>
      </c>
      <c r="AX270" s="28">
        <f t="shared" si="220"/>
        <v>2.2487763408571483E-13</v>
      </c>
    </row>
    <row r="271" spans="1:50">
      <c r="A271" s="17" t="s">
        <v>302</v>
      </c>
      <c r="B271" s="28">
        <v>0</v>
      </c>
      <c r="C271" s="181">
        <v>-1.9687894889627158E-2</v>
      </c>
      <c r="D271" s="181">
        <v>-1.0740886285787106E-2</v>
      </c>
      <c r="E271" s="181">
        <v>-1.0801084302778947E-2</v>
      </c>
      <c r="F271" s="181">
        <v>-1.113190385604697E-2</v>
      </c>
      <c r="G271" s="181">
        <v>-1.4576736129360017E-2</v>
      </c>
      <c r="H271" s="181">
        <v>2.6209901262418808E-3</v>
      </c>
      <c r="I271" s="181">
        <v>-6.3282723077011231E-4</v>
      </c>
      <c r="J271" s="181">
        <v>2.0534137113533187E-2</v>
      </c>
      <c r="K271" s="181">
        <v>1.9359189706559182E-2</v>
      </c>
      <c r="L271" s="181">
        <v>3.6021177531820062E-2</v>
      </c>
      <c r="M271" s="181">
        <v>3.3753506365816199E-2</v>
      </c>
      <c r="N271" s="181">
        <v>5.2768464926701029E-2</v>
      </c>
      <c r="O271" s="181">
        <v>5.8412696303316587E-2</v>
      </c>
      <c r="P271" s="181">
        <v>6.2143958877972014E-2</v>
      </c>
      <c r="Q271" s="181">
        <v>6.4794480451376021E-2</v>
      </c>
      <c r="R271" s="181">
        <v>6.9034808766505973E-2</v>
      </c>
      <c r="S271" s="181">
        <v>7.5382555335137894E-2</v>
      </c>
      <c r="T271" s="181">
        <v>7.9173026746199984E-2</v>
      </c>
      <c r="U271" s="181">
        <v>7.9324253440570786E-2</v>
      </c>
      <c r="V271" s="181">
        <v>8.0519836153651533E-2</v>
      </c>
      <c r="W271" s="181">
        <v>8.1212116773646065E-2</v>
      </c>
      <c r="X271" s="181">
        <v>8.3657569131173198E-2</v>
      </c>
      <c r="Y271" s="181">
        <v>8.6536595162076402E-2</v>
      </c>
      <c r="Z271" s="181">
        <v>8.7374781412332445E-2</v>
      </c>
      <c r="AA271" s="181">
        <v>8.885983558429629E-2</v>
      </c>
      <c r="AB271" s="181">
        <v>8.9945847026543665E-2</v>
      </c>
      <c r="AC271" s="181">
        <v>9.3925592452091269E-2</v>
      </c>
      <c r="AD271" s="181">
        <v>9.5612818859978049E-2</v>
      </c>
      <c r="AE271" s="181">
        <v>9.5206195786048484E-2</v>
      </c>
      <c r="AF271" s="181">
        <v>9.5635841052114381E-2</v>
      </c>
      <c r="AG271" s="181">
        <v>9.5970902583246989E-2</v>
      </c>
      <c r="AH271" s="181">
        <v>9.7673746405321088E-2</v>
      </c>
      <c r="AI271" s="181">
        <v>0.10084847401524159</v>
      </c>
      <c r="AJ271" s="181">
        <v>0.10092316542583028</v>
      </c>
      <c r="AK271" s="181">
        <v>0.10089666547857716</v>
      </c>
      <c r="AL271" s="181">
        <v>0.10100621391239512</v>
      </c>
      <c r="AM271" s="181">
        <v>9.6502918398606197E-2</v>
      </c>
      <c r="AN271" s="181">
        <v>9.3809100721647665E-2</v>
      </c>
      <c r="AO271" s="181">
        <v>8.9802633066146706E-2</v>
      </c>
      <c r="AP271" s="181">
        <v>8.5438630463137433E-2</v>
      </c>
      <c r="AQ271" s="181">
        <v>8.0305700369936769E-2</v>
      </c>
      <c r="AR271" s="181">
        <v>7.4355601388490997E-2</v>
      </c>
      <c r="AS271" s="181">
        <v>6.7576318060024496E-2</v>
      </c>
      <c r="AT271" s="181">
        <v>6.0586597581283493E-2</v>
      </c>
      <c r="AU271" s="181">
        <v>5.4497508235132781E-2</v>
      </c>
      <c r="AV271" s="181">
        <v>4.88397251127793E-2</v>
      </c>
      <c r="AW271" s="181">
        <v>4.3424732972889686E-2</v>
      </c>
      <c r="AX271" s="181">
        <v>3.7959941311056213E-2</v>
      </c>
    </row>
    <row r="272" spans="1:50">
      <c r="A272" s="17" t="s">
        <v>299</v>
      </c>
      <c r="B272" s="44">
        <v>1</v>
      </c>
      <c r="C272" s="44">
        <f>1+C271</f>
        <v>0.98031210511037281</v>
      </c>
      <c r="D272" s="44">
        <f>1+D271</f>
        <v>0.98925911371421293</v>
      </c>
      <c r="E272" s="44">
        <f t="shared" ref="E272:AX272" si="221">1+E271</f>
        <v>0.98919891569722107</v>
      </c>
      <c r="F272" s="44">
        <f t="shared" si="221"/>
        <v>0.98886809614395299</v>
      </c>
      <c r="G272" s="44">
        <f t="shared" si="221"/>
        <v>0.98542326387063994</v>
      </c>
      <c r="H272" s="44">
        <f t="shared" si="221"/>
        <v>1.002620990126242</v>
      </c>
      <c r="I272" s="44">
        <f t="shared" si="221"/>
        <v>0.99936717276922993</v>
      </c>
      <c r="J272" s="44">
        <f t="shared" si="221"/>
        <v>1.0205341371135332</v>
      </c>
      <c r="K272" s="44">
        <f t="shared" si="221"/>
        <v>1.0193591897065593</v>
      </c>
      <c r="L272" s="44">
        <f t="shared" si="221"/>
        <v>1.03602117753182</v>
      </c>
      <c r="M272" s="44">
        <f t="shared" si="221"/>
        <v>1.0337535063658163</v>
      </c>
      <c r="N272" s="44">
        <f t="shared" si="221"/>
        <v>1.0527684649267011</v>
      </c>
      <c r="O272" s="44">
        <f t="shared" si="221"/>
        <v>1.0584126963033167</v>
      </c>
      <c r="P272" s="44">
        <f t="shared" si="221"/>
        <v>1.062143958877972</v>
      </c>
      <c r="Q272" s="44">
        <f t="shared" si="221"/>
        <v>1.064794480451376</v>
      </c>
      <c r="R272" s="44">
        <f t="shared" si="221"/>
        <v>1.069034808766506</v>
      </c>
      <c r="S272" s="44">
        <f t="shared" si="221"/>
        <v>1.0753825553351379</v>
      </c>
      <c r="T272" s="44">
        <f t="shared" si="221"/>
        <v>1.0791730267462001</v>
      </c>
      <c r="U272" s="44">
        <f t="shared" si="221"/>
        <v>1.0793242534405707</v>
      </c>
      <c r="V272" s="44">
        <f t="shared" si="221"/>
        <v>1.0805198361536514</v>
      </c>
      <c r="W272" s="44">
        <f t="shared" si="221"/>
        <v>1.0812121167736461</v>
      </c>
      <c r="X272" s="44">
        <f t="shared" si="221"/>
        <v>1.0836575691311732</v>
      </c>
      <c r="Y272" s="44">
        <f t="shared" si="221"/>
        <v>1.0865365951620765</v>
      </c>
      <c r="Z272" s="44">
        <f t="shared" si="221"/>
        <v>1.0873747814123325</v>
      </c>
      <c r="AA272" s="44">
        <f t="shared" si="221"/>
        <v>1.0888598355842962</v>
      </c>
      <c r="AB272" s="44">
        <f t="shared" si="221"/>
        <v>1.0899458470265437</v>
      </c>
      <c r="AC272" s="44">
        <f t="shared" si="221"/>
        <v>1.0939255924520912</v>
      </c>
      <c r="AD272" s="44">
        <f t="shared" si="221"/>
        <v>1.0956128188599781</v>
      </c>
      <c r="AE272" s="44">
        <f t="shared" si="221"/>
        <v>1.0952061957860484</v>
      </c>
      <c r="AF272" s="44">
        <f t="shared" si="221"/>
        <v>1.0956358410521143</v>
      </c>
      <c r="AG272" s="44">
        <f t="shared" si="221"/>
        <v>1.0959709025832469</v>
      </c>
      <c r="AH272" s="44">
        <f t="shared" si="221"/>
        <v>1.097673746405321</v>
      </c>
      <c r="AI272" s="44">
        <f t="shared" si="221"/>
        <v>1.1008484740152416</v>
      </c>
      <c r="AJ272" s="44">
        <f t="shared" si="221"/>
        <v>1.1009231654258302</v>
      </c>
      <c r="AK272" s="44">
        <f t="shared" si="221"/>
        <v>1.1008966654785772</v>
      </c>
      <c r="AL272" s="44">
        <f t="shared" si="221"/>
        <v>1.1010062139123951</v>
      </c>
      <c r="AM272" s="44">
        <f t="shared" si="221"/>
        <v>1.0965029183986061</v>
      </c>
      <c r="AN272" s="44">
        <f t="shared" si="221"/>
        <v>1.0938091007216477</v>
      </c>
      <c r="AO272" s="44">
        <f t="shared" si="221"/>
        <v>1.0898026330661468</v>
      </c>
      <c r="AP272" s="44">
        <f t="shared" si="221"/>
        <v>1.0854386304631374</v>
      </c>
      <c r="AQ272" s="44">
        <f t="shared" si="221"/>
        <v>1.0803057003699368</v>
      </c>
      <c r="AR272" s="44">
        <f t="shared" si="221"/>
        <v>1.074355601388491</v>
      </c>
      <c r="AS272" s="44">
        <f t="shared" si="221"/>
        <v>1.0675763180600244</v>
      </c>
      <c r="AT272" s="44">
        <f t="shared" si="221"/>
        <v>1.0605865975812836</v>
      </c>
      <c r="AU272" s="44">
        <f t="shared" si="221"/>
        <v>1.0544975082351329</v>
      </c>
      <c r="AV272" s="44">
        <f t="shared" si="221"/>
        <v>1.0488397251127792</v>
      </c>
      <c r="AW272" s="44">
        <f t="shared" si="221"/>
        <v>1.0434247329728896</v>
      </c>
      <c r="AX272" s="44">
        <f t="shared" si="221"/>
        <v>1.0379599413110563</v>
      </c>
    </row>
    <row r="273" spans="1:51" s="176" customFormat="1" ht="15">
      <c r="A273" s="176" t="s">
        <v>297</v>
      </c>
      <c r="B273" s="180">
        <v>2.6562806971444282</v>
      </c>
      <c r="C273" s="180">
        <v>2.657918962469199</v>
      </c>
      <c r="D273" s="180">
        <v>2.671016083609528</v>
      </c>
      <c r="E273" s="180">
        <v>2.6875697645559624</v>
      </c>
      <c r="F273" s="180">
        <v>2.7027462224546555</v>
      </c>
      <c r="G273" s="180">
        <v>2.7187868203048757</v>
      </c>
      <c r="H273" s="180">
        <v>2.7354035114561142</v>
      </c>
      <c r="I273" s="180">
        <v>2.7515711429977596</v>
      </c>
      <c r="J273" s="180">
        <v>2.7847096674232912</v>
      </c>
      <c r="K273" s="180">
        <v>2.8125799190634289</v>
      </c>
      <c r="L273" s="180">
        <v>2.840930936768852</v>
      </c>
      <c r="M273" s="180">
        <v>2.87176377046563</v>
      </c>
      <c r="N273" s="180">
        <v>2.9079462241127692</v>
      </c>
      <c r="O273" s="180">
        <v>2.9627935446385991</v>
      </c>
      <c r="P273" s="180">
        <v>3.0141849809699459</v>
      </c>
      <c r="Q273" s="180">
        <v>3.0642732625065348</v>
      </c>
      <c r="R273" s="180">
        <v>3.1156287473678463</v>
      </c>
      <c r="S273" s="180">
        <v>3.1708262271630376</v>
      </c>
      <c r="T273" s="180">
        <v>3.2151062482462005</v>
      </c>
      <c r="U273" s="180">
        <v>3.2476155753617113</v>
      </c>
      <c r="V273" s="180">
        <v>3.2819567470422357</v>
      </c>
      <c r="W273" s="180">
        <v>3.3169834342022249</v>
      </c>
      <c r="X273" s="180">
        <v>3.3538464304847926</v>
      </c>
      <c r="Y273" s="180">
        <v>3.386976860336723</v>
      </c>
      <c r="Z273" s="180">
        <v>3.4138175925329772</v>
      </c>
      <c r="AA273" s="180">
        <v>3.4382463632360243</v>
      </c>
      <c r="AB273" s="180">
        <v>3.463126920660236</v>
      </c>
      <c r="AC273" s="180">
        <v>3.4948770612295914</v>
      </c>
      <c r="AD273" s="180">
        <v>3.5153153127581556</v>
      </c>
      <c r="AE273" s="180">
        <v>3.5308649851554113</v>
      </c>
      <c r="AF273" s="180">
        <v>3.5452531463689905</v>
      </c>
      <c r="AG273" s="180">
        <v>3.561335763320626</v>
      </c>
      <c r="AH273" s="180">
        <v>3.5794209750968813</v>
      </c>
      <c r="AI273" s="180">
        <v>3.5993735578206967</v>
      </c>
      <c r="AJ273" s="180">
        <v>3.6149843205424124</v>
      </c>
      <c r="AK273" s="180">
        <v>3.629818131452422</v>
      </c>
      <c r="AL273" s="180">
        <v>3.6455841843748642</v>
      </c>
      <c r="AM273" s="180">
        <v>3.6468876429268056</v>
      </c>
      <c r="AN273" s="180">
        <v>3.6545946617477916</v>
      </c>
      <c r="AO273" s="180">
        <v>3.660571158118485</v>
      </c>
      <c r="AP273" s="180">
        <v>3.6648252008510629</v>
      </c>
      <c r="AQ273" s="180">
        <v>3.6673622256359071</v>
      </c>
      <c r="AR273" s="180">
        <v>3.6681852496017227</v>
      </c>
      <c r="AS273" s="180">
        <v>3.6672951318446541</v>
      </c>
      <c r="AT273" s="180">
        <v>3.6656082329997441</v>
      </c>
      <c r="AU273" s="180">
        <v>3.6640546415839479</v>
      </c>
      <c r="AV273" s="180">
        <v>3.6626284254247667</v>
      </c>
      <c r="AW273" s="180">
        <v>3.6613230085857018</v>
      </c>
      <c r="AX273" s="180">
        <v>3.6601313905973649</v>
      </c>
    </row>
    <row r="274" spans="1:51" s="176" customFormat="1" ht="15">
      <c r="A274" s="176" t="s">
        <v>298</v>
      </c>
      <c r="B274" s="177">
        <f>B273/100*'GDP projections'!B3</f>
        <v>39474217118.861176</v>
      </c>
      <c r="C274" s="177">
        <f>C273/100*'GDP projections'!C3</f>
        <v>40524599361.837631</v>
      </c>
      <c r="D274" s="177">
        <f>D273/100*'GDP projections'!D3</f>
        <v>42801425360.711205</v>
      </c>
      <c r="E274" s="177">
        <f>E273/100*'GDP projections'!E3</f>
        <v>44510623898.752556</v>
      </c>
      <c r="F274" s="177">
        <f>F273/100*'GDP projections'!F3</f>
        <v>46207085064.146683</v>
      </c>
      <c r="G274" s="177">
        <f>G273/100*'GDP projections'!G3</f>
        <v>47914436066.545288</v>
      </c>
      <c r="H274" s="177">
        <f>H273/100*'GDP projections'!H3</f>
        <v>49614329788.057899</v>
      </c>
      <c r="I274" s="177">
        <f>I273/100*'GDP projections'!I3</f>
        <v>51318220675.311012</v>
      </c>
      <c r="J274" s="177">
        <f>J273/100*'GDP projections'!J3</f>
        <v>53376962221.495674</v>
      </c>
      <c r="K274" s="177">
        <f>K273/100*'GDP projections'!K3</f>
        <v>55373965687.519363</v>
      </c>
      <c r="L274" s="177">
        <f>L273/100*'GDP projections'!L3</f>
        <v>57417929939.566933</v>
      </c>
      <c r="M274" s="177">
        <f>M273/100*'GDP projections'!M3</f>
        <v>59555176352.403023</v>
      </c>
      <c r="N274" s="177">
        <f>N273/100*'GDP projections'!N3</f>
        <v>61858257128.230476</v>
      </c>
      <c r="O274" s="177">
        <f>O273/100*'GDP projections'!O3</f>
        <v>64637394974.70871</v>
      </c>
      <c r="P274" s="177">
        <f>P273/100*'GDP projections'!P3</f>
        <v>67425125971.169708</v>
      </c>
      <c r="Q274" s="177">
        <f>Q273/100*'GDP projections'!Q3</f>
        <v>70263409389.374496</v>
      </c>
      <c r="R274" s="177">
        <f>R273/100*'GDP projections'!R3</f>
        <v>73222986883.51564</v>
      </c>
      <c r="S274" s="177">
        <f>S273/100*'GDP projections'!S3</f>
        <v>76371564896.059097</v>
      </c>
      <c r="T274" s="177">
        <f>T273/100*'GDP projections'!T3</f>
        <v>79362519765.651871</v>
      </c>
      <c r="U274" s="177">
        <f>U273/100*'GDP projections'!U3</f>
        <v>82149390578.491745</v>
      </c>
      <c r="V274" s="177">
        <f>V273/100*'GDP projections'!V3</f>
        <v>85060940017.589676</v>
      </c>
      <c r="W274" s="177">
        <f>W273/100*'GDP projections'!W3</f>
        <v>88090170702.040298</v>
      </c>
      <c r="X274" s="177">
        <f>X273/100*'GDP projections'!X3</f>
        <v>91266822174.820053</v>
      </c>
      <c r="Y274" s="177">
        <f>Y273/100*'GDP projections'!Y3</f>
        <v>94442663868.456863</v>
      </c>
      <c r="Z274" s="177">
        <f>Z273/100*'GDP projections'!Z3</f>
        <v>97525868397.976089</v>
      </c>
      <c r="AA274" s="177">
        <f>AA273/100*'GDP projections'!AA3</f>
        <v>100614833487.99191</v>
      </c>
      <c r="AB274" s="177">
        <f>AB273/100*'GDP projections'!AB3</f>
        <v>103813451928.96773</v>
      </c>
      <c r="AC274" s="177">
        <f>AC273/100*'GDP projections'!AC3</f>
        <v>107313104437.18925</v>
      </c>
      <c r="AD274" s="177">
        <f>AD273/100*'GDP projections'!AD3</f>
        <v>110550994874.65886</v>
      </c>
      <c r="AE274" s="177">
        <f>AE273/100*'GDP projections'!AE3</f>
        <v>113695578141.07565</v>
      </c>
      <c r="AF274" s="177">
        <f>AF273/100*'GDP projections'!AF3</f>
        <v>116858939363.67969</v>
      </c>
      <c r="AG274" s="177">
        <f>AG273/100*'GDP projections'!AG3</f>
        <v>120153393409.61263</v>
      </c>
      <c r="AH274" s="177">
        <f>AH273/100*'GDP projections'!AH3</f>
        <v>123591263671.98795</v>
      </c>
      <c r="AI274" s="177">
        <f>AI273/100*'GDP projections'!AI3</f>
        <v>127165671204.06538</v>
      </c>
      <c r="AJ274" s="177">
        <f>AJ273/100*'GDP projections'!AJ3</f>
        <v>130649172504.55688</v>
      </c>
      <c r="AK274" s="177">
        <f>AK273/100*'GDP projections'!AK3</f>
        <v>134164347090.35747</v>
      </c>
      <c r="AL274" s="177">
        <f>AL273/100*'GDP projections'!AL3</f>
        <v>137770267245.74176</v>
      </c>
      <c r="AM274" s="177">
        <f>AM273/100*'GDP projections'!AM3</f>
        <v>140872566361.5379</v>
      </c>
      <c r="AN274" s="177">
        <f>AN273/100*'GDP projections'!AN3</f>
        <v>144260741856.64801</v>
      </c>
      <c r="AO274" s="177">
        <f>AO273/100*'GDP projections'!AO3</f>
        <v>147629581626.36508</v>
      </c>
      <c r="AP274" s="177">
        <f>AP273/100*'GDP projections'!AP3</f>
        <v>150993774163.11383</v>
      </c>
      <c r="AQ274" s="177">
        <f>AQ273/100*'GDP projections'!AQ3</f>
        <v>154346014666.63321</v>
      </c>
      <c r="AR274" s="177">
        <f>AR273/100*'GDP projections'!AR3</f>
        <v>157677665645.12753</v>
      </c>
      <c r="AS274" s="177">
        <f>AS273/100*'GDP projections'!AS3</f>
        <v>160984730408.25854</v>
      </c>
      <c r="AT274" s="177">
        <f>AT273/100*'GDP projections'!AT3</f>
        <v>164326276402.6265</v>
      </c>
      <c r="AU274" s="177">
        <f>AU273/100*'GDP projections'!AU3</f>
        <v>167771295291.84772</v>
      </c>
      <c r="AV274" s="177">
        <f>AV273/100*'GDP projections'!AV3</f>
        <v>171310220616.11029</v>
      </c>
      <c r="AW274" s="177">
        <f>AW273/100*'GDP projections'!AW3</f>
        <v>174928682697.04056</v>
      </c>
      <c r="AX274" s="177">
        <f>AX273/100*'GDP projections'!AX3</f>
        <v>178618268773.61261</v>
      </c>
    </row>
    <row r="275" spans="1:51" s="176" customFormat="1" ht="15">
      <c r="A275" s="176" t="s">
        <v>301</v>
      </c>
      <c r="B275" s="176">
        <f>SUM(B270:AX270)</f>
        <v>1.5111224407894091E-2</v>
      </c>
      <c r="C275" s="176" t="s">
        <v>303</v>
      </c>
    </row>
    <row r="276" spans="1:51" s="176" customFormat="1" ht="15"/>
    <row r="277" spans="1:51">
      <c r="B277" s="44"/>
    </row>
    <row r="278" spans="1:51" ht="15">
      <c r="A278" s="155" t="s">
        <v>199</v>
      </c>
      <c r="B278" s="119"/>
    </row>
    <row r="279" spans="1:51">
      <c r="A279" s="158" t="s">
        <v>283</v>
      </c>
      <c r="B279" s="119"/>
    </row>
    <row r="280" spans="1:51">
      <c r="A280" s="17" t="s">
        <v>233</v>
      </c>
      <c r="B280" s="50">
        <f>SUMPRODUCT(B255:B260,B157:B162)+SUMPRODUCT(B263:B268,B166:B171)</f>
        <v>39474217118.861176</v>
      </c>
      <c r="C280" s="50">
        <f t="shared" ref="C280:AX280" si="222">SUMPRODUCT(C255:C260,C157:C162)+SUMPRODUCT(C263:C268,C166:C171)</f>
        <v>40524610601.97406</v>
      </c>
      <c r="D280" s="50">
        <f t="shared" si="222"/>
        <v>42801376254.424805</v>
      </c>
      <c r="E280" s="50">
        <f t="shared" si="222"/>
        <v>44510644662.15506</v>
      </c>
      <c r="F280" s="50">
        <f t="shared" si="222"/>
        <v>46207109812.044861</v>
      </c>
      <c r="G280" s="50">
        <f t="shared" si="222"/>
        <v>47914420990.033752</v>
      </c>
      <c r="H280" s="50">
        <f t="shared" si="222"/>
        <v>49614329790.961761</v>
      </c>
      <c r="I280" s="50">
        <f t="shared" si="222"/>
        <v>51318266742.214798</v>
      </c>
      <c r="J280" s="50">
        <f t="shared" si="222"/>
        <v>53376962101.815735</v>
      </c>
      <c r="K280" s="50">
        <f t="shared" si="222"/>
        <v>55373965623.52829</v>
      </c>
      <c r="L280" s="50">
        <f t="shared" si="222"/>
        <v>57417929871.813744</v>
      </c>
      <c r="M280" s="50">
        <f t="shared" si="222"/>
        <v>59555176352.075279</v>
      </c>
      <c r="N280" s="50">
        <f t="shared" si="222"/>
        <v>61858257130.164024</v>
      </c>
      <c r="O280" s="50">
        <f t="shared" si="222"/>
        <v>64637395156.206284</v>
      </c>
      <c r="P280" s="50">
        <f t="shared" si="222"/>
        <v>67425126417.375</v>
      </c>
      <c r="Q280" s="50">
        <f t="shared" si="222"/>
        <v>70263408014.560181</v>
      </c>
      <c r="R280" s="50">
        <f t="shared" si="222"/>
        <v>73222978406.856781</v>
      </c>
      <c r="S280" s="50">
        <f t="shared" si="222"/>
        <v>76371543485.406662</v>
      </c>
      <c r="T280" s="50">
        <f t="shared" si="222"/>
        <v>79362487271.204254</v>
      </c>
      <c r="U280" s="50">
        <f t="shared" si="222"/>
        <v>82149358444.056732</v>
      </c>
      <c r="V280" s="50">
        <f t="shared" si="222"/>
        <v>85060918361.487106</v>
      </c>
      <c r="W280" s="50">
        <f t="shared" si="222"/>
        <v>88090162731.656418</v>
      </c>
      <c r="X280" s="50">
        <f t="shared" si="222"/>
        <v>91266821259.453262</v>
      </c>
      <c r="Y280" s="50">
        <f t="shared" si="222"/>
        <v>94442663834.59729</v>
      </c>
      <c r="Z280" s="50">
        <f t="shared" si="222"/>
        <v>97525868624.86203</v>
      </c>
      <c r="AA280" s="50">
        <f t="shared" si="222"/>
        <v>100614833440.38071</v>
      </c>
      <c r="AB280" s="50">
        <f t="shared" si="222"/>
        <v>103813444446.60313</v>
      </c>
      <c r="AC280" s="50">
        <f t="shared" si="222"/>
        <v>107313081871.15291</v>
      </c>
      <c r="AD280" s="50">
        <f t="shared" si="222"/>
        <v>110550965518.28897</v>
      </c>
      <c r="AE280" s="50">
        <f t="shared" si="222"/>
        <v>113695561773.18468</v>
      </c>
      <c r="AF280" s="50">
        <f t="shared" si="222"/>
        <v>116858939529.94299</v>
      </c>
      <c r="AG280" s="50">
        <f t="shared" si="222"/>
        <v>120153389582.57242</v>
      </c>
      <c r="AH280" s="50">
        <f t="shared" si="222"/>
        <v>123591238127.26932</v>
      </c>
      <c r="AI280" s="50">
        <f t="shared" si="222"/>
        <v>127165638537.97057</v>
      </c>
      <c r="AJ280" s="50">
        <f t="shared" si="222"/>
        <v>130649162929.50348</v>
      </c>
      <c r="AK280" s="50">
        <f t="shared" si="222"/>
        <v>134164355873.63602</v>
      </c>
      <c r="AL280" s="50">
        <f t="shared" si="222"/>
        <v>137770271062.22589</v>
      </c>
      <c r="AM280" s="50">
        <f t="shared" si="222"/>
        <v>140872566321.28256</v>
      </c>
      <c r="AN280" s="50">
        <f t="shared" si="222"/>
        <v>144260738763.82867</v>
      </c>
      <c r="AO280" s="50">
        <f t="shared" si="222"/>
        <v>147629577926.21375</v>
      </c>
      <c r="AP280" s="50">
        <f t="shared" si="222"/>
        <v>150993802868.11334</v>
      </c>
      <c r="AQ280" s="50">
        <f t="shared" si="222"/>
        <v>154346039784.82675</v>
      </c>
      <c r="AR280" s="50">
        <f t="shared" si="222"/>
        <v>157677661232.19482</v>
      </c>
      <c r="AS280" s="50">
        <f t="shared" si="222"/>
        <v>160984730401.81644</v>
      </c>
      <c r="AT280" s="50">
        <f t="shared" si="222"/>
        <v>164326301171.25604</v>
      </c>
      <c r="AU280" s="50">
        <f t="shared" si="222"/>
        <v>167771280207.36407</v>
      </c>
      <c r="AV280" s="50">
        <f t="shared" si="222"/>
        <v>171310229153.94519</v>
      </c>
      <c r="AW280" s="50">
        <f t="shared" si="222"/>
        <v>174928684090.54767</v>
      </c>
      <c r="AX280" s="50">
        <f t="shared" si="222"/>
        <v>178618268773.1384</v>
      </c>
    </row>
    <row r="281" spans="1:51">
      <c r="A281" s="17" t="s">
        <v>236</v>
      </c>
      <c r="B281" s="50">
        <f>SUMPRODUCT(B255:B260,B176:B181)+SUMPRODUCT(B263:B268,B184:B189)</f>
        <v>39474217118.861176</v>
      </c>
      <c r="C281" s="50">
        <f t="shared" ref="C281:AX281" si="223">SUMPRODUCT(C255:C260,C176:C181)+SUMPRODUCT(C263:C268,C184:C189)</f>
        <v>40524610601.97406</v>
      </c>
      <c r="D281" s="50">
        <f t="shared" si="223"/>
        <v>42801376254.424805</v>
      </c>
      <c r="E281" s="50">
        <f t="shared" si="223"/>
        <v>44510644662.15506</v>
      </c>
      <c r="F281" s="50">
        <f t="shared" si="223"/>
        <v>46207109812.044861</v>
      </c>
      <c r="G281" s="50">
        <f t="shared" si="223"/>
        <v>47914420990.033752</v>
      </c>
      <c r="H281" s="50">
        <f t="shared" si="223"/>
        <v>49614329790.961761</v>
      </c>
      <c r="I281" s="50">
        <f t="shared" si="223"/>
        <v>51318266742.214798</v>
      </c>
      <c r="J281" s="50">
        <f t="shared" si="223"/>
        <v>53376962101.815735</v>
      </c>
      <c r="K281" s="50">
        <f t="shared" si="223"/>
        <v>55373965623.52829</v>
      </c>
      <c r="L281" s="50">
        <f t="shared" si="223"/>
        <v>57417929871.813744</v>
      </c>
      <c r="M281" s="50">
        <f t="shared" si="223"/>
        <v>59555176352.075279</v>
      </c>
      <c r="N281" s="50">
        <f t="shared" si="223"/>
        <v>61858257130.164024</v>
      </c>
      <c r="O281" s="50">
        <f t="shared" si="223"/>
        <v>64637395156.206284</v>
      </c>
      <c r="P281" s="50">
        <f t="shared" si="223"/>
        <v>66198663511.179077</v>
      </c>
      <c r="Q281" s="50">
        <f t="shared" si="223"/>
        <v>69009140562.580933</v>
      </c>
      <c r="R281" s="50">
        <f t="shared" si="223"/>
        <v>70670356478.789719</v>
      </c>
      <c r="S281" s="50">
        <f t="shared" si="223"/>
        <v>73785900608.326828</v>
      </c>
      <c r="T281" s="50">
        <f t="shared" si="223"/>
        <v>75472476447.09285</v>
      </c>
      <c r="U281" s="50">
        <f t="shared" si="223"/>
        <v>78291612726.63913</v>
      </c>
      <c r="V281" s="50">
        <f t="shared" si="223"/>
        <v>79952045535.016449</v>
      </c>
      <c r="W281" s="50">
        <f t="shared" si="223"/>
        <v>82942264505.712479</v>
      </c>
      <c r="X281" s="50">
        <f t="shared" si="223"/>
        <v>84701823468.634369</v>
      </c>
      <c r="Y281" s="50">
        <f t="shared" si="223"/>
        <v>87691859701.5896</v>
      </c>
      <c r="Z281" s="50">
        <f t="shared" si="223"/>
        <v>89098221013.909241</v>
      </c>
      <c r="AA281" s="50">
        <f t="shared" si="223"/>
        <v>91879168503.961411</v>
      </c>
      <c r="AB281" s="50">
        <f t="shared" si="223"/>
        <v>94845645686.076782</v>
      </c>
      <c r="AC281" s="50">
        <f t="shared" si="223"/>
        <v>98190000977.35141</v>
      </c>
      <c r="AD281" s="50">
        <f t="shared" si="223"/>
        <v>101344687666.16922</v>
      </c>
      <c r="AE281" s="50">
        <f t="shared" si="223"/>
        <v>104532571923.31793</v>
      </c>
      <c r="AF281" s="50">
        <f t="shared" si="223"/>
        <v>107716450047.83061</v>
      </c>
      <c r="AG281" s="50">
        <f t="shared" si="223"/>
        <v>110979727044.88014</v>
      </c>
      <c r="AH281" s="50">
        <f t="shared" si="223"/>
        <v>114294961555.43213</v>
      </c>
      <c r="AI281" s="50">
        <f t="shared" si="223"/>
        <v>117656081560.20578</v>
      </c>
      <c r="AJ281" s="50">
        <f t="shared" si="223"/>
        <v>120809760995.20468</v>
      </c>
      <c r="AK281" s="50">
        <f t="shared" si="223"/>
        <v>123948503604.89197</v>
      </c>
      <c r="AL281" s="50">
        <f t="shared" si="223"/>
        <v>127119859646.36844</v>
      </c>
      <c r="AM281" s="50">
        <f t="shared" si="223"/>
        <v>129855739016.7253</v>
      </c>
      <c r="AN281" s="50">
        <f t="shared" si="223"/>
        <v>132873291970.11075</v>
      </c>
      <c r="AO281" s="50">
        <f t="shared" si="223"/>
        <v>135964063886.97885</v>
      </c>
      <c r="AP281" s="50">
        <f t="shared" si="223"/>
        <v>139110470716.4447</v>
      </c>
      <c r="AQ281" s="50">
        <f t="shared" si="223"/>
        <v>142307660107.29108</v>
      </c>
      <c r="AR281" s="50">
        <f t="shared" si="223"/>
        <v>145486542009.53207</v>
      </c>
      <c r="AS281" s="50">
        <f t="shared" si="223"/>
        <v>148653414938.21094</v>
      </c>
      <c r="AT281" s="50">
        <f t="shared" si="223"/>
        <v>151889660092.34235</v>
      </c>
      <c r="AU281" s="50">
        <f t="shared" si="223"/>
        <v>155247233007.40454</v>
      </c>
      <c r="AV281" s="50">
        <f t="shared" si="223"/>
        <v>158708090171.87756</v>
      </c>
      <c r="AW281" s="50">
        <f t="shared" si="223"/>
        <v>162268110506.20862</v>
      </c>
      <c r="AX281" s="50">
        <f t="shared" si="223"/>
        <v>165912846275.17334</v>
      </c>
    </row>
    <row r="282" spans="1:51">
      <c r="A282" s="17" t="s">
        <v>237</v>
      </c>
      <c r="B282" s="179">
        <f>B280/B14*100</f>
        <v>2.6562806971444282</v>
      </c>
      <c r="C282" s="179">
        <f t="shared" ref="C282:AG282" si="224">C280/C14*100</f>
        <v>2.6579196996849204</v>
      </c>
      <c r="D282" s="179">
        <f t="shared" si="224"/>
        <v>2.6710130191396027</v>
      </c>
      <c r="E282" s="179">
        <f t="shared" si="224"/>
        <v>2.6875710182587391</v>
      </c>
      <c r="F282" s="179">
        <f t="shared" si="224"/>
        <v>2.7027476700094666</v>
      </c>
      <c r="G282" s="179">
        <f t="shared" si="224"/>
        <v>2.7187859648253121</v>
      </c>
      <c r="H282" s="179">
        <f t="shared" si="224"/>
        <v>2.7354035116162136</v>
      </c>
      <c r="I282" s="179">
        <f t="shared" si="224"/>
        <v>2.7515736130047364</v>
      </c>
      <c r="J282" s="179">
        <f t="shared" si="224"/>
        <v>2.7847096611795132</v>
      </c>
      <c r="K282" s="179">
        <f t="shared" si="224"/>
        <v>2.8125799158131648</v>
      </c>
      <c r="L282" s="179">
        <f t="shared" si="224"/>
        <v>2.8409309334165518</v>
      </c>
      <c r="M282" s="179">
        <f t="shared" si="224"/>
        <v>2.8717637704498262</v>
      </c>
      <c r="N282" s="179">
        <f t="shared" si="224"/>
        <v>2.9079462242036653</v>
      </c>
      <c r="O282" s="179">
        <f t="shared" si="224"/>
        <v>2.9627935529579297</v>
      </c>
      <c r="P282" s="179">
        <f t="shared" si="224"/>
        <v>3.0141850009171876</v>
      </c>
      <c r="Q282" s="179">
        <f t="shared" si="224"/>
        <v>3.0642732025492005</v>
      </c>
      <c r="R282" s="179">
        <f t="shared" si="224"/>
        <v>3.115628386687094</v>
      </c>
      <c r="S282" s="179">
        <f t="shared" si="224"/>
        <v>3.1708253382267126</v>
      </c>
      <c r="T282" s="179">
        <f t="shared" si="224"/>
        <v>3.2151049318426654</v>
      </c>
      <c r="U282" s="179">
        <f t="shared" si="224"/>
        <v>3.2476143049896375</v>
      </c>
      <c r="V282" s="179">
        <f t="shared" si="224"/>
        <v>3.2819559114719734</v>
      </c>
      <c r="W282" s="179">
        <f t="shared" si="224"/>
        <v>3.3169831340821196</v>
      </c>
      <c r="X282" s="179">
        <f t="shared" si="224"/>
        <v>3.3538463968471621</v>
      </c>
      <c r="Y282" s="179">
        <f t="shared" si="224"/>
        <v>3.3869768591224245</v>
      </c>
      <c r="Z282" s="179">
        <f t="shared" si="224"/>
        <v>3.4138176004749434</v>
      </c>
      <c r="AA282" s="179">
        <f t="shared" si="224"/>
        <v>3.4382463616090368</v>
      </c>
      <c r="AB282" s="179">
        <f t="shared" si="224"/>
        <v>3.4631266710550279</v>
      </c>
      <c r="AC282" s="179">
        <f t="shared" si="224"/>
        <v>3.4948763263191323</v>
      </c>
      <c r="AD282" s="179">
        <f t="shared" si="224"/>
        <v>3.5153143792803814</v>
      </c>
      <c r="AE282" s="179">
        <f t="shared" si="224"/>
        <v>3.5308644768435302</v>
      </c>
      <c r="AF282" s="179">
        <f t="shared" si="224"/>
        <v>3.5452531514130672</v>
      </c>
      <c r="AG282" s="179">
        <f t="shared" si="224"/>
        <v>3.5613356498874982</v>
      </c>
      <c r="AH282" s="179">
        <f t="shared" ref="AH282:AX282" si="225">AH280/AH14*100</f>
        <v>3.5794202352767766</v>
      </c>
      <c r="AI282" s="179">
        <f t="shared" si="225"/>
        <v>3.5993726332199238</v>
      </c>
      <c r="AJ282" s="179">
        <f t="shared" si="225"/>
        <v>3.6149840556064219</v>
      </c>
      <c r="AK282" s="179">
        <f t="shared" si="225"/>
        <v>3.6298183690841355</v>
      </c>
      <c r="AL282" s="179">
        <f t="shared" si="225"/>
        <v>3.6455842853641016</v>
      </c>
      <c r="AM282" s="179">
        <f t="shared" si="225"/>
        <v>3.6468876418846814</v>
      </c>
      <c r="AN282" s="179">
        <f t="shared" si="225"/>
        <v>3.6545945833966003</v>
      </c>
      <c r="AO282" s="179">
        <f t="shared" si="225"/>
        <v>3.6605710663708346</v>
      </c>
      <c r="AP282" s="179">
        <f t="shared" si="225"/>
        <v>3.6648258975606205</v>
      </c>
      <c r="AQ282" s="179">
        <f t="shared" si="225"/>
        <v>3.6673628224606083</v>
      </c>
      <c r="AR282" s="179">
        <f t="shared" si="225"/>
        <v>3.6681851469400395</v>
      </c>
      <c r="AS282" s="179">
        <f t="shared" si="225"/>
        <v>3.6672951316978999</v>
      </c>
      <c r="AT282" s="179">
        <f t="shared" si="225"/>
        <v>3.6656087855108481</v>
      </c>
      <c r="AU282" s="179">
        <f t="shared" si="225"/>
        <v>3.6640543121451588</v>
      </c>
      <c r="AV282" s="179">
        <f t="shared" si="225"/>
        <v>3.6626286079644701</v>
      </c>
      <c r="AW282" s="179">
        <f t="shared" si="225"/>
        <v>3.6613230377523287</v>
      </c>
      <c r="AX282" s="179">
        <f t="shared" si="225"/>
        <v>3.6601313905876474</v>
      </c>
    </row>
    <row r="283" spans="1:51">
      <c r="A283" s="17" t="s">
        <v>238</v>
      </c>
      <c r="B283" s="23">
        <f t="shared" ref="B283:AG283" si="226">B281/B14*100</f>
        <v>2.6562806971444282</v>
      </c>
      <c r="C283" s="23">
        <f t="shared" si="226"/>
        <v>2.6579196996849204</v>
      </c>
      <c r="D283" s="23">
        <f t="shared" si="226"/>
        <v>2.6710130191396027</v>
      </c>
      <c r="E283" s="23">
        <f t="shared" si="226"/>
        <v>2.6875710182587391</v>
      </c>
      <c r="F283" s="23">
        <f t="shared" si="226"/>
        <v>2.7027476700094666</v>
      </c>
      <c r="G283" s="23">
        <f t="shared" si="226"/>
        <v>2.7187859648253121</v>
      </c>
      <c r="H283" s="23">
        <f t="shared" si="226"/>
        <v>2.7354035116162136</v>
      </c>
      <c r="I283" s="23">
        <f t="shared" si="226"/>
        <v>2.7515736130047364</v>
      </c>
      <c r="J283" s="23">
        <f t="shared" si="226"/>
        <v>2.7847096611795132</v>
      </c>
      <c r="K283" s="23">
        <f t="shared" si="226"/>
        <v>2.8125799158131648</v>
      </c>
      <c r="L283" s="23">
        <f t="shared" si="226"/>
        <v>2.8409309334165518</v>
      </c>
      <c r="M283" s="23">
        <f t="shared" si="226"/>
        <v>2.8717637704498262</v>
      </c>
      <c r="N283" s="23">
        <f t="shared" si="226"/>
        <v>2.9079462242036653</v>
      </c>
      <c r="O283" s="23">
        <f t="shared" si="226"/>
        <v>2.9627935529579297</v>
      </c>
      <c r="P283" s="23">
        <f t="shared" si="226"/>
        <v>2.9593569821582282</v>
      </c>
      <c r="Q283" s="23">
        <f t="shared" si="226"/>
        <v>3.0095730641623288</v>
      </c>
      <c r="R283" s="23">
        <f t="shared" si="226"/>
        <v>3.0070146494067629</v>
      </c>
      <c r="S283" s="23">
        <f t="shared" si="226"/>
        <v>3.0634735475454518</v>
      </c>
      <c r="T283" s="23">
        <f t="shared" si="226"/>
        <v>3.0575141932512371</v>
      </c>
      <c r="U283" s="23">
        <f t="shared" si="226"/>
        <v>3.0951058689629614</v>
      </c>
      <c r="V283" s="23">
        <f t="shared" si="226"/>
        <v>3.0848372382107931</v>
      </c>
      <c r="W283" s="23">
        <f t="shared" si="226"/>
        <v>3.1231420619133314</v>
      </c>
      <c r="X283" s="23">
        <f t="shared" si="226"/>
        <v>3.1125977822662425</v>
      </c>
      <c r="Y283" s="23">
        <f t="shared" si="226"/>
        <v>3.1448742282710809</v>
      </c>
      <c r="Z283" s="23">
        <f t="shared" si="226"/>
        <v>3.118814314161872</v>
      </c>
      <c r="AA283" s="23">
        <f t="shared" si="226"/>
        <v>3.1397280700523873</v>
      </c>
      <c r="AB283" s="23">
        <f t="shared" si="226"/>
        <v>3.1639686647506799</v>
      </c>
      <c r="AC283" s="23">
        <f t="shared" si="226"/>
        <v>3.1977639996307303</v>
      </c>
      <c r="AD283" s="23">
        <f t="shared" si="226"/>
        <v>3.2225719255036833</v>
      </c>
      <c r="AE283" s="23">
        <f t="shared" si="226"/>
        <v>3.246303893668657</v>
      </c>
      <c r="AF283" s="23">
        <f t="shared" si="226"/>
        <v>3.2678893504184958</v>
      </c>
      <c r="AG283" s="23">
        <f t="shared" si="226"/>
        <v>3.289429118169815</v>
      </c>
      <c r="AH283" s="23">
        <f t="shared" ref="AH283:AX283" si="227">AH281/AH14*100</f>
        <v>3.3101836698197831</v>
      </c>
      <c r="AI283" s="23">
        <f t="shared" si="227"/>
        <v>3.3302084192597836</v>
      </c>
      <c r="AJ283" s="23">
        <f t="shared" si="227"/>
        <v>3.342733699678877</v>
      </c>
      <c r="AK283" s="23">
        <f t="shared" si="227"/>
        <v>3.3534283549147781</v>
      </c>
      <c r="AL283" s="23">
        <f t="shared" si="227"/>
        <v>3.3637602590995699</v>
      </c>
      <c r="AM283" s="23">
        <f t="shared" si="227"/>
        <v>3.36168568667832</v>
      </c>
      <c r="AN283" s="23">
        <f t="shared" si="227"/>
        <v>3.3661134503617176</v>
      </c>
      <c r="AO283" s="23">
        <f t="shared" si="227"/>
        <v>3.3713170851143883</v>
      </c>
      <c r="AP283" s="23">
        <f t="shared" si="227"/>
        <v>3.3764011901122668</v>
      </c>
      <c r="AQ283" s="23">
        <f t="shared" si="227"/>
        <v>3.3813230501826301</v>
      </c>
      <c r="AR283" s="23">
        <f t="shared" si="227"/>
        <v>3.3845731114260582</v>
      </c>
      <c r="AS283" s="23">
        <f t="shared" si="227"/>
        <v>3.3863829417390372</v>
      </c>
      <c r="AT283" s="23">
        <f t="shared" si="227"/>
        <v>3.3881859963640224</v>
      </c>
      <c r="AU283" s="23">
        <f t="shared" si="227"/>
        <v>3.3905343801770473</v>
      </c>
      <c r="AV283" s="23">
        <f t="shared" si="227"/>
        <v>3.3931937062354729</v>
      </c>
      <c r="AW283" s="23">
        <f t="shared" si="227"/>
        <v>3.3963324790198062</v>
      </c>
      <c r="AX283" s="23">
        <f t="shared" si="227"/>
        <v>3.3997799940877509</v>
      </c>
      <c r="AY283" s="32"/>
    </row>
    <row r="284" spans="1:51">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c r="AD284" s="23"/>
      <c r="AE284" s="23"/>
      <c r="AF284" s="23"/>
      <c r="AG284" s="23"/>
      <c r="AH284" s="23"/>
      <c r="AI284" s="23"/>
      <c r="AJ284" s="23"/>
      <c r="AK284" s="23"/>
      <c r="AL284" s="23"/>
      <c r="AM284" s="23"/>
      <c r="AN284" s="23"/>
      <c r="AO284" s="23"/>
      <c r="AP284" s="23"/>
      <c r="AQ284" s="23"/>
      <c r="AR284" s="23"/>
      <c r="AS284" s="23"/>
      <c r="AT284" s="23"/>
      <c r="AU284" s="23"/>
      <c r="AV284" s="23"/>
      <c r="AW284" s="23"/>
      <c r="AX284" s="23"/>
    </row>
    <row r="285" spans="1:51">
      <c r="A285" s="158" t="s">
        <v>284</v>
      </c>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c r="AD285" s="23"/>
      <c r="AE285" s="23"/>
      <c r="AF285" s="23"/>
      <c r="AG285" s="23"/>
      <c r="AH285" s="23"/>
      <c r="AI285" s="23"/>
      <c r="AJ285" s="23"/>
      <c r="AK285" s="23"/>
      <c r="AL285" s="23"/>
      <c r="AM285" s="23"/>
      <c r="AN285" s="23"/>
      <c r="AO285" s="23"/>
      <c r="AP285" s="23"/>
      <c r="AQ285" s="23"/>
      <c r="AR285" s="23"/>
      <c r="AS285" s="23"/>
      <c r="AT285" s="23"/>
      <c r="AU285" s="23"/>
      <c r="AV285" s="23"/>
      <c r="AW285" s="23"/>
      <c r="AX285" s="23"/>
    </row>
    <row r="286" spans="1:51">
      <c r="A286" s="17" t="s">
        <v>234</v>
      </c>
      <c r="B286" s="50">
        <f>DSP!B133</f>
        <v>14503973000.000002</v>
      </c>
      <c r="C286" s="50">
        <f>DSP!C133</f>
        <v>15047709396.222767</v>
      </c>
      <c r="D286" s="50">
        <f>DSP!D133</f>
        <v>15509916845.135086</v>
      </c>
      <c r="E286" s="50">
        <f>DSP!E133</f>
        <v>15951763904.184319</v>
      </c>
      <c r="F286" s="50">
        <f>DSP!F133</f>
        <v>16407687128.663549</v>
      </c>
      <c r="G286" s="50">
        <f>DSP!G133</f>
        <v>16856271910.59297</v>
      </c>
      <c r="H286" s="50">
        <f>DSP!H133</f>
        <v>17683595100.259514</v>
      </c>
      <c r="I286" s="50">
        <f>DSP!I133</f>
        <v>18163405043.26865</v>
      </c>
      <c r="J286" s="50">
        <f>DSP!J133</f>
        <v>19046002362.876671</v>
      </c>
      <c r="K286" s="50">
        <f>DSP!K133</f>
        <v>19550214432.164261</v>
      </c>
      <c r="L286" s="50">
        <f>DSP!L133</f>
        <v>20502205248.057102</v>
      </c>
      <c r="M286" s="50">
        <f>DSP!M133</f>
        <v>21031636399.397007</v>
      </c>
      <c r="N286" s="50">
        <f>DSP!N133</f>
        <v>22041625906.67411</v>
      </c>
      <c r="O286" s="50">
        <f>DSP!O133</f>
        <v>22595760063.934067</v>
      </c>
      <c r="P286" s="50">
        <f>DSP!P133</f>
        <v>23151233802.210178</v>
      </c>
      <c r="Q286" s="50">
        <f>DSP!Q133</f>
        <v>23714106845.589386</v>
      </c>
      <c r="R286" s="50">
        <f>DSP!R133</f>
        <v>24287643888.712101</v>
      </c>
      <c r="S286" s="50">
        <f>DSP!S133</f>
        <v>24881923745.14666</v>
      </c>
      <c r="T286" s="50">
        <f>DSP!T133</f>
        <v>25504029795.9599</v>
      </c>
      <c r="U286" s="50">
        <f>DSP!U133</f>
        <v>26146215278.805939</v>
      </c>
      <c r="V286" s="50">
        <f>DSP!V133</f>
        <v>26800499913.970455</v>
      </c>
      <c r="W286" s="50">
        <f>DSP!W133</f>
        <v>27458442130.205536</v>
      </c>
      <c r="X286" s="50">
        <f>DSP!X133</f>
        <v>28124383925.156822</v>
      </c>
      <c r="Y286" s="50">
        <f>DSP!Y133</f>
        <v>28822192012.60939</v>
      </c>
      <c r="Z286" s="50">
        <f>DSP!Z133</f>
        <v>29519972601.531231</v>
      </c>
      <c r="AA286" s="50">
        <f>DSP!AA133</f>
        <v>30241224141.31329</v>
      </c>
      <c r="AB286" s="50">
        <f>DSP!AB133</f>
        <v>30992583306.389965</v>
      </c>
      <c r="AC286" s="50">
        <f>DSP!AC133</f>
        <v>31757137102.984665</v>
      </c>
      <c r="AD286" s="50">
        <f>DSP!AD133</f>
        <v>32553111705.487839</v>
      </c>
      <c r="AE286" s="50">
        <f>DSP!AE133</f>
        <v>33342931979.107403</v>
      </c>
      <c r="AF286" s="50">
        <f>DSP!AF133</f>
        <v>34162328180.442703</v>
      </c>
      <c r="AG286" s="50">
        <f>DSP!AG133</f>
        <v>35037292570.985397</v>
      </c>
      <c r="AH286" s="50">
        <f>DSP!AH133</f>
        <v>35941017158.087578</v>
      </c>
      <c r="AI286" s="50">
        <f>DSP!AI133</f>
        <v>36876014077.854332</v>
      </c>
      <c r="AJ286" s="50">
        <f>DSP!AJ133</f>
        <v>37810090029.803375</v>
      </c>
      <c r="AK286" s="50">
        <f>DSP!AK133</f>
        <v>38739155885.803734</v>
      </c>
      <c r="AL286" s="50">
        <f>DSP!AL133</f>
        <v>39663943613.253387</v>
      </c>
      <c r="AM286" s="50">
        <f>DSP!AM133</f>
        <v>40592685985.367416</v>
      </c>
      <c r="AN286" s="50">
        <f>DSP!AN133</f>
        <v>41524146619.721931</v>
      </c>
      <c r="AO286" s="50">
        <f>DSP!AO133</f>
        <v>42428463444.748367</v>
      </c>
      <c r="AP286" s="50">
        <f>DSP!AP133</f>
        <v>43324212614.867737</v>
      </c>
      <c r="AQ286" s="50">
        <f>DSP!AQ133</f>
        <v>44206486002.708511</v>
      </c>
      <c r="AR286" s="50">
        <f>DSP!AR133</f>
        <v>45100429776.315956</v>
      </c>
      <c r="AS286" s="50">
        <f>DSP!AS133</f>
        <v>45999844629.587852</v>
      </c>
      <c r="AT286" s="50">
        <f>DSP!AT133</f>
        <v>46926600359.635315</v>
      </c>
      <c r="AU286" s="50">
        <f>DSP!AU133</f>
        <v>47887492774.443802</v>
      </c>
      <c r="AV286" s="50">
        <f>DSP!AV133</f>
        <v>48865106491.664627</v>
      </c>
      <c r="AW286" s="50">
        <f>DSP!AW133</f>
        <v>49858794341.40921</v>
      </c>
      <c r="AX286" s="50">
        <f>DSP!AX133</f>
        <v>50861304919.970879</v>
      </c>
    </row>
    <row r="287" spans="1:51">
      <c r="A287" s="17" t="s">
        <v>235</v>
      </c>
      <c r="B287" s="50">
        <f>DSP!B134</f>
        <v>14503973000.000002</v>
      </c>
      <c r="C287" s="50">
        <f>DSP!C134</f>
        <v>15047709396.222767</v>
      </c>
      <c r="D287" s="50">
        <f>DSP!D134</f>
        <v>15509916845.135086</v>
      </c>
      <c r="E287" s="50">
        <f>DSP!E134</f>
        <v>15951763904.184319</v>
      </c>
      <c r="F287" s="50">
        <f>DSP!F134</f>
        <v>16407687128.663549</v>
      </c>
      <c r="G287" s="50">
        <f>DSP!G134</f>
        <v>16856271910.59297</v>
      </c>
      <c r="H287" s="50">
        <f>DSP!H134</f>
        <v>17683595100.259514</v>
      </c>
      <c r="I287" s="50">
        <f>DSP!I134</f>
        <v>18163405043.26865</v>
      </c>
      <c r="J287" s="50">
        <f>DSP!J134</f>
        <v>19046002362.876671</v>
      </c>
      <c r="K287" s="50">
        <f>DSP!K134</f>
        <v>19550214432.164261</v>
      </c>
      <c r="L287" s="50">
        <f>DSP!L134</f>
        <v>20502205248.057102</v>
      </c>
      <c r="M287" s="50">
        <f>DSP!M134</f>
        <v>21031636399.397007</v>
      </c>
      <c r="N287" s="50">
        <f>DSP!N134</f>
        <v>22041625906.67411</v>
      </c>
      <c r="O287" s="50">
        <f>DSP!O134</f>
        <v>22595760063.934067</v>
      </c>
      <c r="P287" s="50">
        <f>DSP!P134</f>
        <v>23658247873.981537</v>
      </c>
      <c r="Q287" s="50">
        <f>DSP!Q134</f>
        <v>24239506310.666092</v>
      </c>
      <c r="R287" s="50">
        <f>DSP!R134</f>
        <v>25371588569.09264</v>
      </c>
      <c r="S287" s="50">
        <f>DSP!S134</f>
        <v>25992931644.758656</v>
      </c>
      <c r="T287" s="50">
        <f>DSP!T134</f>
        <v>27199534907.687962</v>
      </c>
      <c r="U287" s="50">
        <f>DSP!U134</f>
        <v>27857905492.434822</v>
      </c>
      <c r="V287" s="50">
        <f>DSP!V134</f>
        <v>29105771177.414925</v>
      </c>
      <c r="W287" s="50">
        <f>DSP!W134</f>
        <v>29800204139.413494</v>
      </c>
      <c r="X287" s="50">
        <f>DSP!X134</f>
        <v>31129428746.080544</v>
      </c>
      <c r="Y287" s="50">
        <f>DSP!Y134</f>
        <v>31932365760.429443</v>
      </c>
      <c r="Z287" s="50">
        <f>DSP!Z134</f>
        <v>33433025577.581829</v>
      </c>
      <c r="AA287" s="50">
        <f>DSP!AA134</f>
        <v>34327412741.024948</v>
      </c>
      <c r="AB287" s="50">
        <f>DSP!AB134</f>
        <v>35207754518.930779</v>
      </c>
      <c r="AC287" s="50">
        <f>DSP!AC134</f>
        <v>36057335079.435669</v>
      </c>
      <c r="AD287" s="50">
        <f>DSP!AD134</f>
        <v>36914729141.557693</v>
      </c>
      <c r="AE287" s="50">
        <f>DSP!AE134</f>
        <v>37712809232.085846</v>
      </c>
      <c r="AF287" s="50">
        <f>DSP!AF134</f>
        <v>38554016518.768402</v>
      </c>
      <c r="AG287" s="50">
        <f>DSP!AG134</f>
        <v>39491038133.666656</v>
      </c>
      <c r="AH287" s="50">
        <f>DSP!AH134</f>
        <v>40497456053.816269</v>
      </c>
      <c r="AI287" s="50">
        <f>DSP!AI134</f>
        <v>41574693508.279358</v>
      </c>
      <c r="AJ287" s="50">
        <f>DSP!AJ134</f>
        <v>42703470422.704231</v>
      </c>
      <c r="AK287" s="50">
        <f>DSP!AK134</f>
        <v>43853537660.498085</v>
      </c>
      <c r="AL287" s="50">
        <f>DSP!AL134</f>
        <v>45029555642.560112</v>
      </c>
      <c r="AM287" s="50">
        <f>DSP!AM134</f>
        <v>46198395284.915756</v>
      </c>
      <c r="AN287" s="50">
        <f>DSP!AN134</f>
        <v>47365205070.447014</v>
      </c>
      <c r="AO287" s="50">
        <f>DSP!AO134</f>
        <v>48466920618.709778</v>
      </c>
      <c r="AP287" s="50">
        <f>DSP!AP134</f>
        <v>49531781233.952972</v>
      </c>
      <c r="AQ287" s="50">
        <f>DSP!AQ134</f>
        <v>50556244461.153</v>
      </c>
      <c r="AR287" s="50">
        <f>DSP!AR134</f>
        <v>51600060725.438896</v>
      </c>
      <c r="AS287" s="50">
        <f>DSP!AS134</f>
        <v>52653279500.915955</v>
      </c>
      <c r="AT287" s="50">
        <f>DSP!AT134</f>
        <v>53716299219.620644</v>
      </c>
      <c r="AU287" s="50">
        <f>DSP!AU134</f>
        <v>54803137258.913315</v>
      </c>
      <c r="AV287" s="50">
        <f>DSP!AV134</f>
        <v>55904200283.263832</v>
      </c>
      <c r="AW287" s="50">
        <f>DSP!AW134</f>
        <v>57012506536.067001</v>
      </c>
      <c r="AX287" s="50">
        <f>DSP!AX134</f>
        <v>58123394775.635056</v>
      </c>
    </row>
    <row r="288" spans="1:51">
      <c r="A288" s="17" t="s">
        <v>239</v>
      </c>
      <c r="B288" s="23">
        <f t="shared" ref="B288:AG288" si="228">B286/B14*100</f>
        <v>0.97599461936879206</v>
      </c>
      <c r="C288" s="23">
        <f t="shared" si="228"/>
        <v>0.98694602231183626</v>
      </c>
      <c r="D288" s="23">
        <f t="shared" si="228"/>
        <v>0.96789387268465954</v>
      </c>
      <c r="E288" s="23">
        <f t="shared" si="228"/>
        <v>0.963174060595957</v>
      </c>
      <c r="F288" s="23">
        <f t="shared" si="228"/>
        <v>0.95971893367977001</v>
      </c>
      <c r="G288" s="23">
        <f t="shared" si="228"/>
        <v>0.95646768849260888</v>
      </c>
      <c r="H288" s="23">
        <f t="shared" si="228"/>
        <v>0.97495558922295522</v>
      </c>
      <c r="I288" s="23">
        <f t="shared" si="228"/>
        <v>0.97388219073001014</v>
      </c>
      <c r="J288" s="23">
        <f t="shared" si="228"/>
        <v>0.99364191400743496</v>
      </c>
      <c r="K288" s="23">
        <f t="shared" si="228"/>
        <v>0.99300347812514633</v>
      </c>
      <c r="L288" s="23">
        <f t="shared" si="228"/>
        <v>1.0144104676447596</v>
      </c>
      <c r="M288" s="23">
        <f t="shared" si="228"/>
        <v>1.0141501569570537</v>
      </c>
      <c r="N288" s="23">
        <f t="shared" si="228"/>
        <v>1.0361731126007996</v>
      </c>
      <c r="O288" s="23">
        <f t="shared" si="228"/>
        <v>1.0357250950447701</v>
      </c>
      <c r="P288" s="23">
        <f t="shared" si="228"/>
        <v>1.0349569275908177</v>
      </c>
      <c r="Q288" s="23">
        <f t="shared" si="228"/>
        <v>1.0342012177130655</v>
      </c>
      <c r="R288" s="23">
        <f t="shared" si="228"/>
        <v>1.0334361479392198</v>
      </c>
      <c r="S288" s="23">
        <f t="shared" si="228"/>
        <v>1.033058003993486</v>
      </c>
      <c r="T288" s="23">
        <f t="shared" si="228"/>
        <v>1.0332102079744798</v>
      </c>
      <c r="U288" s="23">
        <f t="shared" si="228"/>
        <v>1.0336395118485795</v>
      </c>
      <c r="V288" s="23">
        <f t="shared" si="228"/>
        <v>1.0340595989013455</v>
      </c>
      <c r="W288" s="23">
        <f t="shared" si="228"/>
        <v>1.0339314471640895</v>
      </c>
      <c r="X288" s="23">
        <f t="shared" si="228"/>
        <v>1.0335066170737643</v>
      </c>
      <c r="Y288" s="23">
        <f t="shared" si="228"/>
        <v>1.0336440482752447</v>
      </c>
      <c r="Z288" s="23">
        <f t="shared" si="228"/>
        <v>1.0333238088889465</v>
      </c>
      <c r="AA288" s="23">
        <f t="shared" si="228"/>
        <v>1.0334140138102521</v>
      </c>
      <c r="AB288" s="23">
        <f t="shared" si="228"/>
        <v>1.0338857594544046</v>
      </c>
      <c r="AC288" s="23">
        <f t="shared" si="228"/>
        <v>1.0342379951975531</v>
      </c>
      <c r="AD288" s="23">
        <f t="shared" si="228"/>
        <v>1.0351281974981075</v>
      </c>
      <c r="AE288" s="23">
        <f t="shared" si="228"/>
        <v>1.0354790656974191</v>
      </c>
      <c r="AF288" s="23">
        <f t="shared" si="228"/>
        <v>1.0364128078561641</v>
      </c>
      <c r="AG288" s="23">
        <f t="shared" si="228"/>
        <v>1.0385021974168864</v>
      </c>
      <c r="AH288" s="23">
        <f t="shared" ref="AH288:AX288" si="229">AH286/AH14*100</f>
        <v>1.0409152464320484</v>
      </c>
      <c r="AI288" s="23">
        <f t="shared" si="229"/>
        <v>1.0437608572572796</v>
      </c>
      <c r="AJ288" s="23">
        <f t="shared" si="229"/>
        <v>1.0461825359917136</v>
      </c>
      <c r="AK288" s="23">
        <f t="shared" si="229"/>
        <v>1.0480883593966257</v>
      </c>
      <c r="AL288" s="23">
        <f t="shared" si="229"/>
        <v>1.0495606085200666</v>
      </c>
      <c r="AM288" s="23">
        <f t="shared" si="229"/>
        <v>1.0508573012954119</v>
      </c>
      <c r="AN288" s="23">
        <f t="shared" si="229"/>
        <v>1.0519419394145801</v>
      </c>
      <c r="AO288" s="23">
        <f t="shared" si="229"/>
        <v>1.0520412498506544</v>
      </c>
      <c r="AP288" s="23">
        <f t="shared" si="229"/>
        <v>1.0515378337816528</v>
      </c>
      <c r="AQ288" s="23">
        <f t="shared" si="229"/>
        <v>1.0503750112667034</v>
      </c>
      <c r="AR288" s="23">
        <f t="shared" si="229"/>
        <v>1.0492083998028974</v>
      </c>
      <c r="AS288" s="23">
        <f t="shared" si="229"/>
        <v>1.0478944546348348</v>
      </c>
      <c r="AT288" s="23">
        <f t="shared" si="229"/>
        <v>1.0467865297665722</v>
      </c>
      <c r="AU288" s="23">
        <f t="shared" si="229"/>
        <v>1.0458427341148662</v>
      </c>
      <c r="AV288" s="23">
        <f t="shared" si="229"/>
        <v>1.0447405146295636</v>
      </c>
      <c r="AW288" s="23">
        <f t="shared" si="229"/>
        <v>1.0435632858374719</v>
      </c>
      <c r="AX288" s="23">
        <f t="shared" si="229"/>
        <v>1.0422173497844975</v>
      </c>
    </row>
    <row r="289" spans="1:50">
      <c r="A289" s="17" t="s">
        <v>240</v>
      </c>
      <c r="B289" s="23">
        <f t="shared" ref="B289:AG289" si="230">B287/B14*100</f>
        <v>0.97599461936879206</v>
      </c>
      <c r="C289" s="23">
        <f t="shared" si="230"/>
        <v>0.98694602231183626</v>
      </c>
      <c r="D289" s="23">
        <f t="shared" si="230"/>
        <v>0.96789387268465954</v>
      </c>
      <c r="E289" s="23">
        <f t="shared" si="230"/>
        <v>0.963174060595957</v>
      </c>
      <c r="F289" s="23">
        <f t="shared" si="230"/>
        <v>0.95971893367977001</v>
      </c>
      <c r="G289" s="23">
        <f t="shared" si="230"/>
        <v>0.95646768849260888</v>
      </c>
      <c r="H289" s="23">
        <f t="shared" si="230"/>
        <v>0.97495558922295522</v>
      </c>
      <c r="I289" s="23">
        <f t="shared" si="230"/>
        <v>0.97388219073001014</v>
      </c>
      <c r="J289" s="23">
        <f t="shared" si="230"/>
        <v>0.99364191400743496</v>
      </c>
      <c r="K289" s="23">
        <f t="shared" si="230"/>
        <v>0.99300347812514633</v>
      </c>
      <c r="L289" s="23">
        <f t="shared" si="230"/>
        <v>1.0144104676447596</v>
      </c>
      <c r="M289" s="23">
        <f t="shared" si="230"/>
        <v>1.0141501569570537</v>
      </c>
      <c r="N289" s="23">
        <f t="shared" si="230"/>
        <v>1.0361731126007996</v>
      </c>
      <c r="O289" s="23">
        <f t="shared" si="230"/>
        <v>1.0357250950447701</v>
      </c>
      <c r="P289" s="23">
        <f t="shared" si="230"/>
        <v>1.0576225760158144</v>
      </c>
      <c r="Q289" s="23">
        <f t="shared" si="230"/>
        <v>1.0571145312992014</v>
      </c>
      <c r="R289" s="23">
        <f t="shared" si="230"/>
        <v>1.0795578557592314</v>
      </c>
      <c r="S289" s="23">
        <f t="shared" si="230"/>
        <v>1.0791852896065222</v>
      </c>
      <c r="T289" s="23">
        <f t="shared" si="230"/>
        <v>1.1018979096092956</v>
      </c>
      <c r="U289" s="23">
        <f t="shared" si="230"/>
        <v>1.1013078385255008</v>
      </c>
      <c r="V289" s="23">
        <f t="shared" si="230"/>
        <v>1.1230052486350495</v>
      </c>
      <c r="W289" s="23">
        <f t="shared" si="230"/>
        <v>1.1221091147685753</v>
      </c>
      <c r="X289" s="23">
        <f t="shared" si="230"/>
        <v>1.1439351233583013</v>
      </c>
      <c r="Y289" s="23">
        <f t="shared" si="230"/>
        <v>1.1451835377814441</v>
      </c>
      <c r="Z289" s="23">
        <f t="shared" si="230"/>
        <v>1.1702972017906421</v>
      </c>
      <c r="AA289" s="23">
        <f t="shared" si="230"/>
        <v>1.1730487237770668</v>
      </c>
      <c r="AB289" s="23">
        <f t="shared" si="230"/>
        <v>1.1745002234771433</v>
      </c>
      <c r="AC289" s="23">
        <f t="shared" si="230"/>
        <v>1.1742829910576891</v>
      </c>
      <c r="AD289" s="23">
        <f t="shared" si="230"/>
        <v>1.1738194917627411</v>
      </c>
      <c r="AE289" s="23">
        <f t="shared" si="230"/>
        <v>1.1711874796413946</v>
      </c>
      <c r="AF289" s="23">
        <f t="shared" si="230"/>
        <v>1.1696473467292794</v>
      </c>
      <c r="AG289" s="23">
        <f t="shared" si="230"/>
        <v>1.1705108149266303</v>
      </c>
      <c r="AH289" s="23">
        <f t="shared" ref="AH289:AX289" si="231">AH287/AH14*100</f>
        <v>1.1728777530895078</v>
      </c>
      <c r="AI289" s="23">
        <f t="shared" si="231"/>
        <v>1.1767551027829319</v>
      </c>
      <c r="AJ289" s="23">
        <f t="shared" si="231"/>
        <v>1.1815794394368486</v>
      </c>
      <c r="AK289" s="23">
        <f t="shared" si="231"/>
        <v>1.1864580239130311</v>
      </c>
      <c r="AL289" s="23">
        <f t="shared" si="231"/>
        <v>1.1915418265621383</v>
      </c>
      <c r="AM289" s="23">
        <f t="shared" si="231"/>
        <v>1.1959770538659475</v>
      </c>
      <c r="AN289" s="23">
        <f t="shared" si="231"/>
        <v>1.1999149829345486</v>
      </c>
      <c r="AO289" s="23">
        <f t="shared" si="231"/>
        <v>1.2017687091242315</v>
      </c>
      <c r="AP289" s="23">
        <f t="shared" si="231"/>
        <v>1.2022040055316219</v>
      </c>
      <c r="AQ289" s="23">
        <f t="shared" si="231"/>
        <v>1.2012494239472506</v>
      </c>
      <c r="AR289" s="23">
        <f t="shared" si="231"/>
        <v>1.2004146615006481</v>
      </c>
      <c r="AS289" s="23">
        <f t="shared" si="231"/>
        <v>1.1994623036587027</v>
      </c>
      <c r="AT289" s="23">
        <f t="shared" si="231"/>
        <v>1.1982435978971162</v>
      </c>
      <c r="AU289" s="23">
        <f t="shared" si="231"/>
        <v>1.1968775057591201</v>
      </c>
      <c r="AV289" s="23">
        <f t="shared" si="231"/>
        <v>1.1952369935764695</v>
      </c>
      <c r="AW289" s="23">
        <f t="shared" si="231"/>
        <v>1.1932931680458845</v>
      </c>
      <c r="AX289" s="23">
        <f t="shared" si="231"/>
        <v>1.1910274531661613</v>
      </c>
    </row>
    <row r="290" spans="1:50">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c r="AD290" s="23"/>
      <c r="AE290" s="23"/>
      <c r="AF290" s="23"/>
      <c r="AG290" s="23"/>
      <c r="AH290" s="23"/>
      <c r="AI290" s="23"/>
      <c r="AJ290" s="23"/>
      <c r="AK290" s="23"/>
      <c r="AL290" s="23"/>
      <c r="AM290" s="23"/>
      <c r="AN290" s="23"/>
      <c r="AO290" s="23"/>
      <c r="AP290" s="23"/>
      <c r="AQ290" s="23"/>
      <c r="AR290" s="23"/>
      <c r="AS290" s="23"/>
      <c r="AT290" s="23"/>
      <c r="AU290" s="23"/>
      <c r="AV290" s="23"/>
      <c r="AW290" s="23"/>
      <c r="AX290" s="23"/>
    </row>
    <row r="291" spans="1:50">
      <c r="A291" s="158" t="s">
        <v>285</v>
      </c>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c r="AD291" s="23"/>
      <c r="AE291" s="23"/>
      <c r="AF291" s="23"/>
      <c r="AG291" s="23"/>
      <c r="AH291" s="23"/>
      <c r="AI291" s="23"/>
      <c r="AJ291" s="23"/>
      <c r="AK291" s="23"/>
      <c r="AL291" s="23"/>
      <c r="AM291" s="23"/>
      <c r="AN291" s="23"/>
      <c r="AO291" s="23"/>
      <c r="AP291" s="23"/>
      <c r="AQ291" s="23"/>
      <c r="AR291" s="23"/>
      <c r="AS291" s="23"/>
      <c r="AT291" s="23"/>
      <c r="AU291" s="23"/>
      <c r="AV291" s="23"/>
      <c r="AW291" s="23"/>
      <c r="AX291" s="23"/>
    </row>
    <row r="292" spans="1:50">
      <c r="A292" s="17" t="s">
        <v>241</v>
      </c>
      <c r="B292" s="50">
        <f>B280+B286</f>
        <v>53978190118.861176</v>
      </c>
      <c r="C292" s="50">
        <f t="shared" ref="C292:AX295" si="232">C280+C286</f>
        <v>55572319998.196823</v>
      </c>
      <c r="D292" s="50">
        <f t="shared" si="232"/>
        <v>58311293099.559891</v>
      </c>
      <c r="E292" s="50">
        <f t="shared" si="232"/>
        <v>60462408566.339378</v>
      </c>
      <c r="F292" s="50">
        <f t="shared" si="232"/>
        <v>62614796940.708412</v>
      </c>
      <c r="G292" s="50">
        <f t="shared" si="232"/>
        <v>64770692900.626724</v>
      </c>
      <c r="H292" s="50">
        <f t="shared" si="232"/>
        <v>67297924891.221275</v>
      </c>
      <c r="I292" s="50">
        <f t="shared" si="232"/>
        <v>69481671785.483444</v>
      </c>
      <c r="J292" s="50">
        <f t="shared" si="232"/>
        <v>72422964464.692413</v>
      </c>
      <c r="K292" s="50">
        <f t="shared" si="232"/>
        <v>74924180055.692551</v>
      </c>
      <c r="L292" s="50">
        <f t="shared" si="232"/>
        <v>77920135119.87085</v>
      </c>
      <c r="M292" s="50">
        <f t="shared" si="232"/>
        <v>80586812751.47229</v>
      </c>
      <c r="N292" s="50">
        <f t="shared" si="232"/>
        <v>83899883036.838135</v>
      </c>
      <c r="O292" s="50">
        <f t="shared" si="232"/>
        <v>87233155220.14035</v>
      </c>
      <c r="P292" s="50">
        <f t="shared" si="232"/>
        <v>90576360219.585175</v>
      </c>
      <c r="Q292" s="50">
        <f t="shared" si="232"/>
        <v>93977514860.149567</v>
      </c>
      <c r="R292" s="50">
        <f t="shared" si="232"/>
        <v>97510622295.568878</v>
      </c>
      <c r="S292" s="50">
        <f t="shared" si="232"/>
        <v>101253467230.55331</v>
      </c>
      <c r="T292" s="50">
        <f t="shared" si="232"/>
        <v>104866517067.16415</v>
      </c>
      <c r="U292" s="50">
        <f t="shared" si="232"/>
        <v>108295573722.86267</v>
      </c>
      <c r="V292" s="50">
        <f t="shared" si="232"/>
        <v>111861418275.45757</v>
      </c>
      <c r="W292" s="50">
        <f t="shared" si="232"/>
        <v>115548604861.86195</v>
      </c>
      <c r="X292" s="50">
        <f t="shared" si="232"/>
        <v>119391205184.61008</v>
      </c>
      <c r="Y292" s="50">
        <f t="shared" si="232"/>
        <v>123264855847.20668</v>
      </c>
      <c r="Z292" s="50">
        <f t="shared" si="232"/>
        <v>127045841226.39326</v>
      </c>
      <c r="AA292" s="50">
        <f t="shared" si="232"/>
        <v>130856057581.694</v>
      </c>
      <c r="AB292" s="50">
        <f t="shared" si="232"/>
        <v>134806027752.9931</v>
      </c>
      <c r="AC292" s="50">
        <f t="shared" si="232"/>
        <v>139070218974.13757</v>
      </c>
      <c r="AD292" s="50">
        <f t="shared" si="232"/>
        <v>143104077223.77679</v>
      </c>
      <c r="AE292" s="50">
        <f t="shared" si="232"/>
        <v>147038493752.29208</v>
      </c>
      <c r="AF292" s="50">
        <f t="shared" si="232"/>
        <v>151021267710.38568</v>
      </c>
      <c r="AG292" s="50">
        <f t="shared" si="232"/>
        <v>155190682153.5578</v>
      </c>
      <c r="AH292" s="50">
        <f t="shared" si="232"/>
        <v>159532255285.3569</v>
      </c>
      <c r="AI292" s="50">
        <f t="shared" si="232"/>
        <v>164041652615.82489</v>
      </c>
      <c r="AJ292" s="50">
        <f t="shared" si="232"/>
        <v>168459252959.30685</v>
      </c>
      <c r="AK292" s="50">
        <f t="shared" si="232"/>
        <v>172903511759.43976</v>
      </c>
      <c r="AL292" s="50">
        <f t="shared" si="232"/>
        <v>177434214675.47928</v>
      </c>
      <c r="AM292" s="50">
        <f t="shared" si="232"/>
        <v>181465252306.64996</v>
      </c>
      <c r="AN292" s="50">
        <f t="shared" si="232"/>
        <v>185784885383.5506</v>
      </c>
      <c r="AO292" s="50">
        <f t="shared" si="232"/>
        <v>190058041370.9621</v>
      </c>
      <c r="AP292" s="50">
        <f t="shared" si="232"/>
        <v>194318015482.98108</v>
      </c>
      <c r="AQ292" s="50">
        <f t="shared" si="232"/>
        <v>198552525787.53528</v>
      </c>
      <c r="AR292" s="50">
        <f t="shared" si="232"/>
        <v>202778091008.51077</v>
      </c>
      <c r="AS292" s="50">
        <f t="shared" si="232"/>
        <v>206984575031.4043</v>
      </c>
      <c r="AT292" s="50">
        <f t="shared" si="232"/>
        <v>211252901530.89136</v>
      </c>
      <c r="AU292" s="50">
        <f t="shared" si="232"/>
        <v>215658772981.80786</v>
      </c>
      <c r="AV292" s="50">
        <f t="shared" si="232"/>
        <v>220175335645.6098</v>
      </c>
      <c r="AW292" s="50">
        <f t="shared" si="232"/>
        <v>224787478431.95688</v>
      </c>
      <c r="AX292" s="50">
        <f t="shared" si="232"/>
        <v>229479573693.10928</v>
      </c>
    </row>
    <row r="293" spans="1:50">
      <c r="A293" s="17" t="s">
        <v>242</v>
      </c>
      <c r="B293" s="50">
        <f t="shared" ref="B293:Q295" si="233">B281+B287</f>
        <v>53978190118.861176</v>
      </c>
      <c r="C293" s="50">
        <f t="shared" si="233"/>
        <v>55572319998.196823</v>
      </c>
      <c r="D293" s="50">
        <f t="shared" si="233"/>
        <v>58311293099.559891</v>
      </c>
      <c r="E293" s="50">
        <f t="shared" si="233"/>
        <v>60462408566.339378</v>
      </c>
      <c r="F293" s="50">
        <f t="shared" si="233"/>
        <v>62614796940.708412</v>
      </c>
      <c r="G293" s="50">
        <f t="shared" si="233"/>
        <v>64770692900.626724</v>
      </c>
      <c r="H293" s="50">
        <f t="shared" si="233"/>
        <v>67297924891.221275</v>
      </c>
      <c r="I293" s="50">
        <f t="shared" si="233"/>
        <v>69481671785.483444</v>
      </c>
      <c r="J293" s="50">
        <f t="shared" si="233"/>
        <v>72422964464.692413</v>
      </c>
      <c r="K293" s="50">
        <f t="shared" si="233"/>
        <v>74924180055.692551</v>
      </c>
      <c r="L293" s="50">
        <f t="shared" si="233"/>
        <v>77920135119.87085</v>
      </c>
      <c r="M293" s="50">
        <f t="shared" si="233"/>
        <v>80586812751.47229</v>
      </c>
      <c r="N293" s="50">
        <f t="shared" si="233"/>
        <v>83899883036.838135</v>
      </c>
      <c r="O293" s="50">
        <f t="shared" si="233"/>
        <v>87233155220.14035</v>
      </c>
      <c r="P293" s="50">
        <f t="shared" si="233"/>
        <v>89856911385.160614</v>
      </c>
      <c r="Q293" s="50">
        <f t="shared" si="233"/>
        <v>93248646873.247025</v>
      </c>
      <c r="R293" s="50">
        <f t="shared" si="232"/>
        <v>96041945047.882355</v>
      </c>
      <c r="S293" s="50">
        <f t="shared" si="232"/>
        <v>99778832253.08548</v>
      </c>
      <c r="T293" s="50">
        <f t="shared" si="232"/>
        <v>102672011354.78081</v>
      </c>
      <c r="U293" s="50">
        <f t="shared" si="232"/>
        <v>106149518219.07394</v>
      </c>
      <c r="V293" s="50">
        <f t="shared" si="232"/>
        <v>109057816712.43137</v>
      </c>
      <c r="W293" s="50">
        <f t="shared" si="232"/>
        <v>112742468645.12598</v>
      </c>
      <c r="X293" s="50">
        <f t="shared" si="232"/>
        <v>115831252214.7149</v>
      </c>
      <c r="Y293" s="50">
        <f t="shared" si="232"/>
        <v>119624225462.01904</v>
      </c>
      <c r="Z293" s="50">
        <f t="shared" si="232"/>
        <v>122531246591.49107</v>
      </c>
      <c r="AA293" s="50">
        <f t="shared" si="232"/>
        <v>126206581244.98636</v>
      </c>
      <c r="AB293" s="50">
        <f t="shared" si="232"/>
        <v>130053400205.00757</v>
      </c>
      <c r="AC293" s="50">
        <f t="shared" si="232"/>
        <v>134247336056.78708</v>
      </c>
      <c r="AD293" s="50">
        <f t="shared" si="232"/>
        <v>138259416807.72693</v>
      </c>
      <c r="AE293" s="50">
        <f t="shared" si="232"/>
        <v>142245381155.40378</v>
      </c>
      <c r="AF293" s="50">
        <f t="shared" si="232"/>
        <v>146270466566.599</v>
      </c>
      <c r="AG293" s="50">
        <f t="shared" si="232"/>
        <v>150470765178.54681</v>
      </c>
      <c r="AH293" s="50">
        <f t="shared" si="232"/>
        <v>154792417609.24841</v>
      </c>
      <c r="AI293" s="50">
        <f t="shared" si="232"/>
        <v>159230775068.48514</v>
      </c>
      <c r="AJ293" s="50">
        <f t="shared" si="232"/>
        <v>163513231417.90891</v>
      </c>
      <c r="AK293" s="50">
        <f t="shared" si="232"/>
        <v>167802041265.39005</v>
      </c>
      <c r="AL293" s="50">
        <f t="shared" si="232"/>
        <v>172149415288.92856</v>
      </c>
      <c r="AM293" s="50">
        <f t="shared" si="232"/>
        <v>176054134301.64105</v>
      </c>
      <c r="AN293" s="50">
        <f t="shared" si="232"/>
        <v>180238497040.55777</v>
      </c>
      <c r="AO293" s="50">
        <f t="shared" si="232"/>
        <v>184430984505.68863</v>
      </c>
      <c r="AP293" s="50">
        <f t="shared" si="232"/>
        <v>188642251950.39767</v>
      </c>
      <c r="AQ293" s="50">
        <f t="shared" si="232"/>
        <v>192863904568.44409</v>
      </c>
      <c r="AR293" s="50">
        <f t="shared" si="232"/>
        <v>197086602734.97098</v>
      </c>
      <c r="AS293" s="50">
        <f t="shared" si="232"/>
        <v>201306694439.12689</v>
      </c>
      <c r="AT293" s="50">
        <f t="shared" si="232"/>
        <v>205605959311.96298</v>
      </c>
      <c r="AU293" s="50">
        <f t="shared" si="232"/>
        <v>210050370266.31787</v>
      </c>
      <c r="AV293" s="50">
        <f t="shared" si="232"/>
        <v>214612290455.14139</v>
      </c>
      <c r="AW293" s="50">
        <f t="shared" si="232"/>
        <v>219280617042.27563</v>
      </c>
      <c r="AX293" s="50">
        <f t="shared" si="232"/>
        <v>224036241050.80841</v>
      </c>
    </row>
    <row r="294" spans="1:50">
      <c r="A294" s="17" t="s">
        <v>243</v>
      </c>
      <c r="B294" s="23">
        <f t="shared" si="233"/>
        <v>3.63227531651322</v>
      </c>
      <c r="C294" s="23">
        <f t="shared" si="232"/>
        <v>3.6448657219967568</v>
      </c>
      <c r="D294" s="23">
        <f t="shared" si="232"/>
        <v>3.638906891824262</v>
      </c>
      <c r="E294" s="23">
        <f t="shared" si="232"/>
        <v>3.6507450788546962</v>
      </c>
      <c r="F294" s="23">
        <f t="shared" si="232"/>
        <v>3.6624666036892366</v>
      </c>
      <c r="G294" s="23">
        <f t="shared" si="232"/>
        <v>3.6752536533179212</v>
      </c>
      <c r="H294" s="23">
        <f t="shared" si="232"/>
        <v>3.710359100839169</v>
      </c>
      <c r="I294" s="23">
        <f t="shared" si="232"/>
        <v>3.7254558037347465</v>
      </c>
      <c r="J294" s="23">
        <f t="shared" si="232"/>
        <v>3.7783515751869481</v>
      </c>
      <c r="K294" s="23">
        <f t="shared" si="232"/>
        <v>3.8055833939383112</v>
      </c>
      <c r="L294" s="23">
        <f t="shared" si="232"/>
        <v>3.8553414010613114</v>
      </c>
      <c r="M294" s="23">
        <f t="shared" si="232"/>
        <v>3.8859139274068797</v>
      </c>
      <c r="N294" s="23">
        <f t="shared" si="232"/>
        <v>3.9441193368044649</v>
      </c>
      <c r="O294" s="23">
        <f t="shared" si="232"/>
        <v>3.9985186480026997</v>
      </c>
      <c r="P294" s="23">
        <f t="shared" si="232"/>
        <v>4.0491419285080053</v>
      </c>
      <c r="Q294" s="23">
        <f t="shared" si="232"/>
        <v>4.0984744202622663</v>
      </c>
      <c r="R294" s="23">
        <f t="shared" si="232"/>
        <v>4.149064534626314</v>
      </c>
      <c r="S294" s="23">
        <f t="shared" si="232"/>
        <v>4.2038833422201982</v>
      </c>
      <c r="T294" s="23">
        <f t="shared" si="232"/>
        <v>4.2483151398171453</v>
      </c>
      <c r="U294" s="23">
        <f t="shared" si="232"/>
        <v>4.281253816838217</v>
      </c>
      <c r="V294" s="23">
        <f t="shared" si="232"/>
        <v>4.3160155103733189</v>
      </c>
      <c r="W294" s="23">
        <f t="shared" si="232"/>
        <v>4.3509145812462089</v>
      </c>
      <c r="X294" s="23">
        <f t="shared" si="232"/>
        <v>4.3873530139209267</v>
      </c>
      <c r="Y294" s="23">
        <f t="shared" si="232"/>
        <v>4.4206209073976694</v>
      </c>
      <c r="Z294" s="23">
        <f t="shared" si="232"/>
        <v>4.4471414093638897</v>
      </c>
      <c r="AA294" s="23">
        <f t="shared" si="232"/>
        <v>4.4716603754192885</v>
      </c>
      <c r="AB294" s="23">
        <f t="shared" si="232"/>
        <v>4.4970124305094323</v>
      </c>
      <c r="AC294" s="23">
        <f t="shared" si="232"/>
        <v>4.5291143215166851</v>
      </c>
      <c r="AD294" s="23">
        <f t="shared" si="232"/>
        <v>4.5504425767784884</v>
      </c>
      <c r="AE294" s="23">
        <f t="shared" si="232"/>
        <v>4.5663435425409489</v>
      </c>
      <c r="AF294" s="23">
        <f t="shared" si="232"/>
        <v>4.5816659592692313</v>
      </c>
      <c r="AG294" s="23">
        <f t="shared" si="232"/>
        <v>4.5998378473043848</v>
      </c>
      <c r="AH294" s="23">
        <f t="shared" si="232"/>
        <v>4.6203354817088247</v>
      </c>
      <c r="AI294" s="23">
        <f t="shared" si="232"/>
        <v>4.6431334904772035</v>
      </c>
      <c r="AJ294" s="23">
        <f t="shared" si="232"/>
        <v>4.6611665915981355</v>
      </c>
      <c r="AK294" s="23">
        <f t="shared" si="232"/>
        <v>4.6779067284807612</v>
      </c>
      <c r="AL294" s="23">
        <f t="shared" si="232"/>
        <v>4.6951448938841684</v>
      </c>
      <c r="AM294" s="23">
        <f t="shared" si="232"/>
        <v>4.6977449431800933</v>
      </c>
      <c r="AN294" s="23">
        <f t="shared" si="232"/>
        <v>4.7065365228111808</v>
      </c>
      <c r="AO294" s="23">
        <f t="shared" si="232"/>
        <v>4.712612316221489</v>
      </c>
      <c r="AP294" s="23">
        <f t="shared" si="232"/>
        <v>4.7163637313422733</v>
      </c>
      <c r="AQ294" s="23">
        <f t="shared" si="232"/>
        <v>4.7177378337273117</v>
      </c>
      <c r="AR294" s="23">
        <f t="shared" si="232"/>
        <v>4.7173935467429366</v>
      </c>
      <c r="AS294" s="23">
        <f t="shared" si="232"/>
        <v>4.7151895863327349</v>
      </c>
      <c r="AT294" s="23">
        <f t="shared" si="232"/>
        <v>4.7123953152774201</v>
      </c>
      <c r="AU294" s="23">
        <f t="shared" si="232"/>
        <v>4.7098970462600249</v>
      </c>
      <c r="AV294" s="23">
        <f t="shared" si="232"/>
        <v>4.7073691225940335</v>
      </c>
      <c r="AW294" s="23">
        <f t="shared" si="232"/>
        <v>4.7048863235898004</v>
      </c>
      <c r="AX294" s="23">
        <f t="shared" si="232"/>
        <v>4.7023487403721447</v>
      </c>
    </row>
    <row r="295" spans="1:50">
      <c r="A295" s="17" t="s">
        <v>244</v>
      </c>
      <c r="B295" s="23">
        <f t="shared" si="233"/>
        <v>3.63227531651322</v>
      </c>
      <c r="C295" s="23">
        <f t="shared" si="232"/>
        <v>3.6448657219967568</v>
      </c>
      <c r="D295" s="23">
        <f t="shared" si="232"/>
        <v>3.638906891824262</v>
      </c>
      <c r="E295" s="23">
        <f t="shared" si="232"/>
        <v>3.6507450788546962</v>
      </c>
      <c r="F295" s="23">
        <f t="shared" si="232"/>
        <v>3.6624666036892366</v>
      </c>
      <c r="G295" s="23">
        <f t="shared" si="232"/>
        <v>3.6752536533179212</v>
      </c>
      <c r="H295" s="23">
        <f t="shared" si="232"/>
        <v>3.710359100839169</v>
      </c>
      <c r="I295" s="23">
        <f t="shared" si="232"/>
        <v>3.7254558037347465</v>
      </c>
      <c r="J295" s="23">
        <f t="shared" si="232"/>
        <v>3.7783515751869481</v>
      </c>
      <c r="K295" s="23">
        <f t="shared" si="232"/>
        <v>3.8055833939383112</v>
      </c>
      <c r="L295" s="23">
        <f t="shared" si="232"/>
        <v>3.8553414010613114</v>
      </c>
      <c r="M295" s="23">
        <f t="shared" si="232"/>
        <v>3.8859139274068797</v>
      </c>
      <c r="N295" s="23">
        <f t="shared" si="232"/>
        <v>3.9441193368044649</v>
      </c>
      <c r="O295" s="23">
        <f t="shared" si="232"/>
        <v>3.9985186480026997</v>
      </c>
      <c r="P295" s="23">
        <f t="shared" si="232"/>
        <v>4.0169795581740431</v>
      </c>
      <c r="Q295" s="23">
        <f t="shared" si="232"/>
        <v>4.0666875954615307</v>
      </c>
      <c r="R295" s="23">
        <f t="shared" si="232"/>
        <v>4.0865725051659947</v>
      </c>
      <c r="S295" s="23">
        <f t="shared" si="232"/>
        <v>4.1426588371519735</v>
      </c>
      <c r="T295" s="23">
        <f t="shared" si="232"/>
        <v>4.1594121028605322</v>
      </c>
      <c r="U295" s="23">
        <f t="shared" si="232"/>
        <v>4.1964137074884622</v>
      </c>
      <c r="V295" s="23">
        <f t="shared" si="232"/>
        <v>4.2078424868458431</v>
      </c>
      <c r="W295" s="23">
        <f t="shared" si="232"/>
        <v>4.245251176681907</v>
      </c>
      <c r="X295" s="23">
        <f t="shared" si="232"/>
        <v>4.2565329056245442</v>
      </c>
      <c r="Y295" s="23">
        <f t="shared" si="232"/>
        <v>4.2900577660525254</v>
      </c>
      <c r="Z295" s="23">
        <f t="shared" si="232"/>
        <v>4.2891115159525146</v>
      </c>
      <c r="AA295" s="23">
        <f t="shared" si="232"/>
        <v>4.3127767938294541</v>
      </c>
      <c r="AB295" s="23">
        <f t="shared" si="232"/>
        <v>4.3384688882278235</v>
      </c>
      <c r="AC295" s="23">
        <f t="shared" si="232"/>
        <v>4.3720469906884194</v>
      </c>
      <c r="AD295" s="23">
        <f t="shared" si="232"/>
        <v>4.3963914172664245</v>
      </c>
      <c r="AE295" s="23">
        <f t="shared" si="232"/>
        <v>4.4174913733100514</v>
      </c>
      <c r="AF295" s="23">
        <f t="shared" si="232"/>
        <v>4.4375366971477757</v>
      </c>
      <c r="AG295" s="23">
        <f t="shared" si="232"/>
        <v>4.4599399330964449</v>
      </c>
      <c r="AH295" s="23">
        <f t="shared" si="232"/>
        <v>4.4830614229092909</v>
      </c>
      <c r="AI295" s="23">
        <f t="shared" si="232"/>
        <v>4.5069635220427156</v>
      </c>
      <c r="AJ295" s="23">
        <f t="shared" si="232"/>
        <v>4.5243131391157254</v>
      </c>
      <c r="AK295" s="23">
        <f t="shared" si="232"/>
        <v>4.5398863788278092</v>
      </c>
      <c r="AL295" s="23">
        <f t="shared" si="232"/>
        <v>4.5553020856617081</v>
      </c>
      <c r="AM295" s="23">
        <f t="shared" si="232"/>
        <v>4.5576627405442673</v>
      </c>
      <c r="AN295" s="23">
        <f t="shared" si="232"/>
        <v>4.5660284332962657</v>
      </c>
      <c r="AO295" s="23">
        <f t="shared" si="232"/>
        <v>4.5730857942386196</v>
      </c>
      <c r="AP295" s="23">
        <f t="shared" si="232"/>
        <v>4.5786051956438882</v>
      </c>
      <c r="AQ295" s="23">
        <f t="shared" si="232"/>
        <v>4.582572474129881</v>
      </c>
      <c r="AR295" s="23">
        <f t="shared" si="232"/>
        <v>4.5849877729267066</v>
      </c>
      <c r="AS295" s="23">
        <f t="shared" si="232"/>
        <v>4.5858452453977403</v>
      </c>
      <c r="AT295" s="23">
        <f t="shared" si="232"/>
        <v>4.5864295942611388</v>
      </c>
      <c r="AU295" s="23">
        <f t="shared" si="232"/>
        <v>4.5874118859361674</v>
      </c>
      <c r="AV295" s="23">
        <f t="shared" si="232"/>
        <v>4.5884306998119424</v>
      </c>
      <c r="AW295" s="23">
        <f t="shared" si="232"/>
        <v>4.5896256470656907</v>
      </c>
      <c r="AX295" s="23">
        <f t="shared" si="232"/>
        <v>4.590807447253912</v>
      </c>
    </row>
    <row r="296" spans="1:50">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c r="AD296" s="23"/>
      <c r="AE296" s="23"/>
      <c r="AF296" s="23"/>
      <c r="AG296" s="23"/>
      <c r="AH296" s="23"/>
      <c r="AI296" s="23"/>
      <c r="AJ296" s="23"/>
      <c r="AK296" s="23"/>
      <c r="AL296" s="23"/>
      <c r="AM296" s="23"/>
      <c r="AN296" s="23"/>
      <c r="AO296" s="23"/>
      <c r="AP296" s="23"/>
      <c r="AQ296" s="23"/>
      <c r="AR296" s="23"/>
      <c r="AS296" s="23"/>
      <c r="AT296" s="23"/>
      <c r="AU296" s="23"/>
      <c r="AV296" s="23"/>
      <c r="AW296" s="23"/>
      <c r="AX296" s="23"/>
    </row>
    <row r="297" spans="1:50">
      <c r="A297" s="158" t="s">
        <v>291</v>
      </c>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c r="AA297" s="33"/>
      <c r="AB297" s="33"/>
      <c r="AC297" s="33"/>
      <c r="AD297" s="33"/>
      <c r="AE297" s="33"/>
      <c r="AF297" s="33"/>
      <c r="AG297" s="33"/>
      <c r="AH297" s="33"/>
      <c r="AI297" s="33"/>
      <c r="AJ297" s="33"/>
      <c r="AK297" s="33"/>
      <c r="AL297" s="33"/>
      <c r="AM297" s="33"/>
      <c r="AN297" s="33"/>
      <c r="AO297" s="33"/>
      <c r="AP297" s="33"/>
      <c r="AQ297" s="33"/>
      <c r="AR297" s="33"/>
      <c r="AS297" s="33"/>
      <c r="AT297" s="33"/>
      <c r="AU297" s="33"/>
      <c r="AV297" s="33"/>
      <c r="AW297" s="33"/>
      <c r="AX297" s="33"/>
    </row>
    <row r="298" spans="1:50">
      <c r="A298" s="48"/>
      <c r="B298" s="16">
        <v>2012</v>
      </c>
      <c r="C298" s="16">
        <f>B298+1</f>
        <v>2013</v>
      </c>
      <c r="D298" s="16">
        <f t="shared" ref="D298" si="234">C298+1</f>
        <v>2014</v>
      </c>
      <c r="E298" s="16">
        <f t="shared" ref="E298" si="235">D298+1</f>
        <v>2015</v>
      </c>
      <c r="F298" s="16">
        <f t="shared" ref="F298" si="236">E298+1</f>
        <v>2016</v>
      </c>
      <c r="G298" s="16">
        <f t="shared" ref="G298" si="237">F298+1</f>
        <v>2017</v>
      </c>
      <c r="H298" s="16">
        <f t="shared" ref="H298" si="238">G298+1</f>
        <v>2018</v>
      </c>
      <c r="I298" s="16">
        <f t="shared" ref="I298" si="239">H298+1</f>
        <v>2019</v>
      </c>
      <c r="J298" s="16">
        <f t="shared" ref="J298" si="240">I298+1</f>
        <v>2020</v>
      </c>
      <c r="K298" s="16">
        <f t="shared" ref="K298" si="241">J298+1</f>
        <v>2021</v>
      </c>
      <c r="L298" s="16">
        <f t="shared" ref="L298" si="242">K298+1</f>
        <v>2022</v>
      </c>
      <c r="M298" s="16">
        <f t="shared" ref="M298" si="243">L298+1</f>
        <v>2023</v>
      </c>
      <c r="N298" s="16">
        <f t="shared" ref="N298" si="244">M298+1</f>
        <v>2024</v>
      </c>
      <c r="O298" s="16">
        <f t="shared" ref="O298" si="245">N298+1</f>
        <v>2025</v>
      </c>
      <c r="P298" s="16">
        <f t="shared" ref="P298" si="246">O298+1</f>
        <v>2026</v>
      </c>
      <c r="Q298" s="16">
        <f t="shared" ref="Q298" si="247">P298+1</f>
        <v>2027</v>
      </c>
      <c r="R298" s="16">
        <f t="shared" ref="R298" si="248">Q298+1</f>
        <v>2028</v>
      </c>
      <c r="S298" s="16">
        <f t="shared" ref="S298" si="249">R298+1</f>
        <v>2029</v>
      </c>
      <c r="T298" s="16">
        <f t="shared" ref="T298" si="250">S298+1</f>
        <v>2030</v>
      </c>
      <c r="U298" s="16">
        <f t="shared" ref="U298" si="251">T298+1</f>
        <v>2031</v>
      </c>
      <c r="V298" s="16">
        <f t="shared" ref="V298" si="252">U298+1</f>
        <v>2032</v>
      </c>
      <c r="W298" s="16">
        <f t="shared" ref="W298" si="253">V298+1</f>
        <v>2033</v>
      </c>
      <c r="X298" s="16">
        <f t="shared" ref="X298" si="254">W298+1</f>
        <v>2034</v>
      </c>
      <c r="Y298" s="16">
        <f t="shared" ref="Y298" si="255">X298+1</f>
        <v>2035</v>
      </c>
      <c r="Z298" s="16">
        <f t="shared" ref="Z298" si="256">Y298+1</f>
        <v>2036</v>
      </c>
      <c r="AA298" s="16">
        <f t="shared" ref="AA298" si="257">Z298+1</f>
        <v>2037</v>
      </c>
      <c r="AB298" s="16">
        <f t="shared" ref="AB298" si="258">AA298+1</f>
        <v>2038</v>
      </c>
      <c r="AC298" s="16">
        <f t="shared" ref="AC298" si="259">AB298+1</f>
        <v>2039</v>
      </c>
      <c r="AD298" s="16">
        <f t="shared" ref="AD298" si="260">AC298+1</f>
        <v>2040</v>
      </c>
      <c r="AE298" s="16">
        <f t="shared" ref="AE298" si="261">AD298+1</f>
        <v>2041</v>
      </c>
      <c r="AF298" s="16">
        <f t="shared" ref="AF298" si="262">AE298+1</f>
        <v>2042</v>
      </c>
      <c r="AG298" s="16">
        <f t="shared" ref="AG298" si="263">AF298+1</f>
        <v>2043</v>
      </c>
      <c r="AH298" s="16">
        <f t="shared" ref="AH298" si="264">AG298+1</f>
        <v>2044</v>
      </c>
      <c r="AI298" s="16">
        <f t="shared" ref="AI298" si="265">AH298+1</f>
        <v>2045</v>
      </c>
      <c r="AJ298" s="16">
        <f t="shared" ref="AJ298" si="266">AI298+1</f>
        <v>2046</v>
      </c>
      <c r="AK298" s="16">
        <f t="shared" ref="AK298" si="267">AJ298+1</f>
        <v>2047</v>
      </c>
      <c r="AL298" s="16">
        <f t="shared" ref="AL298" si="268">AK298+1</f>
        <v>2048</v>
      </c>
      <c r="AM298" s="16">
        <f t="shared" ref="AM298" si="269">AL298+1</f>
        <v>2049</v>
      </c>
      <c r="AN298" s="16">
        <f t="shared" ref="AN298" si="270">AM298+1</f>
        <v>2050</v>
      </c>
      <c r="AO298" s="16">
        <f>AN298+1</f>
        <v>2051</v>
      </c>
      <c r="AP298" s="16">
        <f t="shared" ref="AP298" si="271">AO298+1</f>
        <v>2052</v>
      </c>
      <c r="AQ298" s="16">
        <f t="shared" ref="AQ298" si="272">AP298+1</f>
        <v>2053</v>
      </c>
      <c r="AR298" s="16">
        <f t="shared" ref="AR298" si="273">AQ298+1</f>
        <v>2054</v>
      </c>
      <c r="AS298" s="16">
        <f t="shared" ref="AS298" si="274">AR298+1</f>
        <v>2055</v>
      </c>
      <c r="AT298" s="16">
        <f t="shared" ref="AT298" si="275">AS298+1</f>
        <v>2056</v>
      </c>
      <c r="AU298" s="16">
        <f t="shared" ref="AU298" si="276">AT298+1</f>
        <v>2057</v>
      </c>
      <c r="AV298" s="16">
        <f t="shared" ref="AV298" si="277">AU298+1</f>
        <v>2058</v>
      </c>
      <c r="AW298" s="16">
        <f t="shared" ref="AW298" si="278">AV298+1</f>
        <v>2059</v>
      </c>
      <c r="AX298" s="16">
        <f t="shared" ref="AX298" si="279">AW298+1</f>
        <v>2060</v>
      </c>
    </row>
    <row r="299" spans="1:50">
      <c r="A299" s="41" t="s">
        <v>44</v>
      </c>
      <c r="B299" s="157">
        <f>B283-B282</f>
        <v>0</v>
      </c>
      <c r="C299" s="157">
        <f t="shared" ref="C299:AX299" si="280">C283-C282</f>
        <v>0</v>
      </c>
      <c r="D299" s="157">
        <f t="shared" si="280"/>
        <v>0</v>
      </c>
      <c r="E299" s="157">
        <f t="shared" si="280"/>
        <v>0</v>
      </c>
      <c r="F299" s="157">
        <f t="shared" si="280"/>
        <v>0</v>
      </c>
      <c r="G299" s="157">
        <f t="shared" si="280"/>
        <v>0</v>
      </c>
      <c r="H299" s="157">
        <f t="shared" si="280"/>
        <v>0</v>
      </c>
      <c r="I299" s="157">
        <f t="shared" si="280"/>
        <v>0</v>
      </c>
      <c r="J299" s="157">
        <f t="shared" si="280"/>
        <v>0</v>
      </c>
      <c r="K299" s="157">
        <f t="shared" si="280"/>
        <v>0</v>
      </c>
      <c r="L299" s="157">
        <f t="shared" si="280"/>
        <v>0</v>
      </c>
      <c r="M299" s="157">
        <f t="shared" si="280"/>
        <v>0</v>
      </c>
      <c r="N299" s="157">
        <f t="shared" si="280"/>
        <v>0</v>
      </c>
      <c r="O299" s="157">
        <f t="shared" si="280"/>
        <v>0</v>
      </c>
      <c r="P299" s="157">
        <f t="shared" si="280"/>
        <v>-5.4828018758959374E-2</v>
      </c>
      <c r="Q299" s="157">
        <f t="shared" si="280"/>
        <v>-5.4700138386871711E-2</v>
      </c>
      <c r="R299" s="157">
        <f t="shared" si="280"/>
        <v>-0.10861373728033108</v>
      </c>
      <c r="S299" s="157">
        <f t="shared" si="280"/>
        <v>-0.10735179068126088</v>
      </c>
      <c r="T299" s="157">
        <f t="shared" si="280"/>
        <v>-0.15759073859142836</v>
      </c>
      <c r="U299" s="157">
        <f t="shared" si="280"/>
        <v>-0.15250843602667619</v>
      </c>
      <c r="V299" s="157">
        <f t="shared" si="280"/>
        <v>-0.19711867326118027</v>
      </c>
      <c r="W299" s="157">
        <f t="shared" si="280"/>
        <v>-0.19384107216878821</v>
      </c>
      <c r="X299" s="157">
        <f t="shared" si="280"/>
        <v>-0.24124861458091962</v>
      </c>
      <c r="Y299" s="157">
        <f t="shared" si="280"/>
        <v>-0.24210263085134365</v>
      </c>
      <c r="Z299" s="157">
        <f t="shared" si="280"/>
        <v>-0.29500328631307138</v>
      </c>
      <c r="AA299" s="157">
        <f t="shared" si="280"/>
        <v>-0.29851829155664955</v>
      </c>
      <c r="AB299" s="157">
        <f t="shared" si="280"/>
        <v>-0.29915800630434797</v>
      </c>
      <c r="AC299" s="157">
        <f t="shared" si="280"/>
        <v>-0.29711232668840193</v>
      </c>
      <c r="AD299" s="157">
        <f t="shared" si="280"/>
        <v>-0.29274245377669805</v>
      </c>
      <c r="AE299" s="157">
        <f t="shared" si="280"/>
        <v>-0.28456058317487321</v>
      </c>
      <c r="AF299" s="157">
        <f t="shared" si="280"/>
        <v>-0.27736380099457136</v>
      </c>
      <c r="AG299" s="157">
        <f t="shared" si="280"/>
        <v>-0.2719065317176832</v>
      </c>
      <c r="AH299" s="157">
        <f t="shared" si="280"/>
        <v>-0.26923656545699348</v>
      </c>
      <c r="AI299" s="157">
        <f t="shared" si="280"/>
        <v>-0.26916421396014023</v>
      </c>
      <c r="AJ299" s="157">
        <f t="shared" si="280"/>
        <v>-0.27225035592754487</v>
      </c>
      <c r="AK299" s="157">
        <f t="shared" si="280"/>
        <v>-0.27639001416935738</v>
      </c>
      <c r="AL299" s="157">
        <f t="shared" si="280"/>
        <v>-0.28182402626453174</v>
      </c>
      <c r="AM299" s="157">
        <f t="shared" si="280"/>
        <v>-0.28520195520636138</v>
      </c>
      <c r="AN299" s="157">
        <f t="shared" si="280"/>
        <v>-0.28848113303488265</v>
      </c>
      <c r="AO299" s="157">
        <f t="shared" si="280"/>
        <v>-0.2892539812564463</v>
      </c>
      <c r="AP299" s="157">
        <f t="shared" si="280"/>
        <v>-0.28842470744835369</v>
      </c>
      <c r="AQ299" s="157">
        <f t="shared" si="280"/>
        <v>-0.28603977227797817</v>
      </c>
      <c r="AR299" s="157">
        <f t="shared" si="280"/>
        <v>-0.28361203551398129</v>
      </c>
      <c r="AS299" s="157">
        <f t="shared" si="280"/>
        <v>-0.28091218995886269</v>
      </c>
      <c r="AT299" s="157">
        <f t="shared" si="280"/>
        <v>-0.27742278914682572</v>
      </c>
      <c r="AU299" s="157">
        <f t="shared" si="280"/>
        <v>-0.27351993196811142</v>
      </c>
      <c r="AV299" s="157">
        <f t="shared" si="280"/>
        <v>-0.2694349017289972</v>
      </c>
      <c r="AW299" s="157">
        <f t="shared" si="280"/>
        <v>-0.26499055873252253</v>
      </c>
      <c r="AX299" s="157">
        <f t="shared" si="280"/>
        <v>-0.26035139649989647</v>
      </c>
    </row>
    <row r="300" spans="1:50">
      <c r="A300" s="40" t="s">
        <v>45</v>
      </c>
      <c r="B300" s="31">
        <f>B289-B288</f>
        <v>0</v>
      </c>
      <c r="C300" s="31">
        <f t="shared" ref="C300:AX300" si="281">C289-C288</f>
        <v>0</v>
      </c>
      <c r="D300" s="31">
        <f t="shared" si="281"/>
        <v>0</v>
      </c>
      <c r="E300" s="31">
        <f t="shared" si="281"/>
        <v>0</v>
      </c>
      <c r="F300" s="31">
        <f t="shared" si="281"/>
        <v>0</v>
      </c>
      <c r="G300" s="31">
        <f t="shared" si="281"/>
        <v>0</v>
      </c>
      <c r="H300" s="31">
        <f t="shared" si="281"/>
        <v>0</v>
      </c>
      <c r="I300" s="31">
        <f t="shared" si="281"/>
        <v>0</v>
      </c>
      <c r="J300" s="31">
        <f t="shared" si="281"/>
        <v>0</v>
      </c>
      <c r="K300" s="31">
        <f t="shared" si="281"/>
        <v>0</v>
      </c>
      <c r="L300" s="31">
        <f t="shared" si="281"/>
        <v>0</v>
      </c>
      <c r="M300" s="31">
        <f t="shared" si="281"/>
        <v>0</v>
      </c>
      <c r="N300" s="31">
        <f t="shared" si="281"/>
        <v>0</v>
      </c>
      <c r="O300" s="31">
        <f t="shared" si="281"/>
        <v>0</v>
      </c>
      <c r="P300" s="31">
        <f t="shared" si="281"/>
        <v>2.2665648424996743E-2</v>
      </c>
      <c r="Q300" s="31">
        <f t="shared" si="281"/>
        <v>2.2913313586135908E-2</v>
      </c>
      <c r="R300" s="31">
        <f t="shared" si="281"/>
        <v>4.612170782001157E-2</v>
      </c>
      <c r="S300" s="31">
        <f t="shared" si="281"/>
        <v>4.612728561303614E-2</v>
      </c>
      <c r="T300" s="31">
        <f t="shared" si="281"/>
        <v>6.8687701634815745E-2</v>
      </c>
      <c r="U300" s="31">
        <f t="shared" si="281"/>
        <v>6.7668326676921353E-2</v>
      </c>
      <c r="V300" s="31">
        <f t="shared" si="281"/>
        <v>8.8945649733704002E-2</v>
      </c>
      <c r="W300" s="31">
        <f t="shared" si="281"/>
        <v>8.8177667604485865E-2</v>
      </c>
      <c r="X300" s="31">
        <f t="shared" si="281"/>
        <v>0.11042850628453693</v>
      </c>
      <c r="Y300" s="31">
        <f t="shared" si="281"/>
        <v>0.11153948950619941</v>
      </c>
      <c r="Z300" s="31">
        <f t="shared" si="281"/>
        <v>0.13697339290169563</v>
      </c>
      <c r="AA300" s="31">
        <f t="shared" si="281"/>
        <v>0.13963470996681471</v>
      </c>
      <c r="AB300" s="31">
        <f t="shared" si="281"/>
        <v>0.14061446402273869</v>
      </c>
      <c r="AC300" s="31">
        <f t="shared" si="281"/>
        <v>0.14004499586013597</v>
      </c>
      <c r="AD300" s="31">
        <f t="shared" si="281"/>
        <v>0.13869129426463367</v>
      </c>
      <c r="AE300" s="31">
        <f t="shared" si="281"/>
        <v>0.13570841394397548</v>
      </c>
      <c r="AF300" s="31">
        <f t="shared" si="281"/>
        <v>0.13323453887311532</v>
      </c>
      <c r="AG300" s="31">
        <f t="shared" si="281"/>
        <v>0.13200861750974391</v>
      </c>
      <c r="AH300" s="31">
        <f t="shared" si="281"/>
        <v>0.13196250665745946</v>
      </c>
      <c r="AI300" s="31">
        <f t="shared" si="281"/>
        <v>0.13299424552565231</v>
      </c>
      <c r="AJ300" s="31">
        <f t="shared" si="281"/>
        <v>0.135396903445135</v>
      </c>
      <c r="AK300" s="31">
        <f t="shared" si="281"/>
        <v>0.13836966451640542</v>
      </c>
      <c r="AL300" s="31">
        <f t="shared" si="281"/>
        <v>0.14198121804207164</v>
      </c>
      <c r="AM300" s="31">
        <f t="shared" si="281"/>
        <v>0.14511975257053567</v>
      </c>
      <c r="AN300" s="31">
        <f t="shared" si="281"/>
        <v>0.14797304351996843</v>
      </c>
      <c r="AO300" s="31">
        <f t="shared" si="281"/>
        <v>0.14972745927357711</v>
      </c>
      <c r="AP300" s="31">
        <f t="shared" si="281"/>
        <v>0.1506661717499691</v>
      </c>
      <c r="AQ300" s="31">
        <f t="shared" si="281"/>
        <v>0.15087441268054724</v>
      </c>
      <c r="AR300" s="31">
        <f t="shared" si="281"/>
        <v>0.15120626169775075</v>
      </c>
      <c r="AS300" s="31">
        <f t="shared" si="281"/>
        <v>0.15156784902386788</v>
      </c>
      <c r="AT300" s="31">
        <f t="shared" si="281"/>
        <v>0.15145706813054405</v>
      </c>
      <c r="AU300" s="31">
        <f t="shared" si="281"/>
        <v>0.15103477164425394</v>
      </c>
      <c r="AV300" s="31">
        <f t="shared" si="281"/>
        <v>0.15049647894690588</v>
      </c>
      <c r="AW300" s="31">
        <f t="shared" si="281"/>
        <v>0.14972988220841255</v>
      </c>
      <c r="AX300" s="31">
        <f t="shared" si="281"/>
        <v>0.14881010338166378</v>
      </c>
    </row>
    <row r="301" spans="1:50">
      <c r="A301" s="41" t="s">
        <v>53</v>
      </c>
      <c r="B301" s="31">
        <f>B295-B294</f>
        <v>0</v>
      </c>
      <c r="C301" s="31">
        <f t="shared" ref="C301:AX301" si="282">C295-C294</f>
        <v>0</v>
      </c>
      <c r="D301" s="31">
        <f t="shared" si="282"/>
        <v>0</v>
      </c>
      <c r="E301" s="31">
        <f t="shared" si="282"/>
        <v>0</v>
      </c>
      <c r="F301" s="31">
        <f t="shared" si="282"/>
        <v>0</v>
      </c>
      <c r="G301" s="31">
        <f t="shared" si="282"/>
        <v>0</v>
      </c>
      <c r="H301" s="31">
        <f t="shared" si="282"/>
        <v>0</v>
      </c>
      <c r="I301" s="31">
        <f t="shared" si="282"/>
        <v>0</v>
      </c>
      <c r="J301" s="31">
        <f t="shared" si="282"/>
        <v>0</v>
      </c>
      <c r="K301" s="31">
        <f t="shared" si="282"/>
        <v>0</v>
      </c>
      <c r="L301" s="31">
        <f t="shared" si="282"/>
        <v>0</v>
      </c>
      <c r="M301" s="31">
        <f t="shared" si="282"/>
        <v>0</v>
      </c>
      <c r="N301" s="31">
        <f t="shared" si="282"/>
        <v>0</v>
      </c>
      <c r="O301" s="31">
        <f t="shared" si="282"/>
        <v>0</v>
      </c>
      <c r="P301" s="31">
        <f t="shared" si="282"/>
        <v>-3.2162370333962187E-2</v>
      </c>
      <c r="Q301" s="31">
        <f t="shared" si="282"/>
        <v>-3.178682480073558E-2</v>
      </c>
      <c r="R301" s="31">
        <f t="shared" si="282"/>
        <v>-6.2492029460319287E-2</v>
      </c>
      <c r="S301" s="31">
        <f t="shared" si="282"/>
        <v>-6.1224505068224744E-2</v>
      </c>
      <c r="T301" s="31">
        <f t="shared" si="282"/>
        <v>-8.8903036956613057E-2</v>
      </c>
      <c r="U301" s="31">
        <f t="shared" si="282"/>
        <v>-8.4840109349754833E-2</v>
      </c>
      <c r="V301" s="31">
        <f t="shared" si="282"/>
        <v>-0.10817302352747582</v>
      </c>
      <c r="W301" s="31">
        <f t="shared" si="282"/>
        <v>-0.1056634045643019</v>
      </c>
      <c r="X301" s="31">
        <f t="shared" si="282"/>
        <v>-0.13082010829638246</v>
      </c>
      <c r="Y301" s="31">
        <f t="shared" si="282"/>
        <v>-0.13056314134514402</v>
      </c>
      <c r="Z301" s="31">
        <f t="shared" si="282"/>
        <v>-0.15802989341137508</v>
      </c>
      <c r="AA301" s="31">
        <f t="shared" si="282"/>
        <v>-0.1588835815898344</v>
      </c>
      <c r="AB301" s="31">
        <f t="shared" si="282"/>
        <v>-0.15854354228160883</v>
      </c>
      <c r="AC301" s="31">
        <f t="shared" si="282"/>
        <v>-0.15706733082826574</v>
      </c>
      <c r="AD301" s="31">
        <f t="shared" si="282"/>
        <v>-0.15405115951206394</v>
      </c>
      <c r="AE301" s="31">
        <f t="shared" si="282"/>
        <v>-0.1488521692308975</v>
      </c>
      <c r="AF301" s="31">
        <f t="shared" si="282"/>
        <v>-0.1441292621214556</v>
      </c>
      <c r="AG301" s="31">
        <f t="shared" si="282"/>
        <v>-0.13989791420793996</v>
      </c>
      <c r="AH301" s="31">
        <f t="shared" si="282"/>
        <v>-0.1372740587995338</v>
      </c>
      <c r="AI301" s="31">
        <f t="shared" si="282"/>
        <v>-0.13616996843448792</v>
      </c>
      <c r="AJ301" s="31">
        <f t="shared" si="282"/>
        <v>-0.1368534524824101</v>
      </c>
      <c r="AK301" s="31">
        <f t="shared" si="282"/>
        <v>-0.13802034965295196</v>
      </c>
      <c r="AL301" s="31">
        <f t="shared" si="282"/>
        <v>-0.13984280822246031</v>
      </c>
      <c r="AM301" s="31">
        <f t="shared" si="282"/>
        <v>-0.14008220263582594</v>
      </c>
      <c r="AN301" s="31">
        <f t="shared" si="282"/>
        <v>-0.14050808951491511</v>
      </c>
      <c r="AO301" s="31">
        <f t="shared" si="282"/>
        <v>-0.13952652198286941</v>
      </c>
      <c r="AP301" s="31">
        <f t="shared" si="282"/>
        <v>-0.13775853569838503</v>
      </c>
      <c r="AQ301" s="31">
        <f t="shared" si="282"/>
        <v>-0.1351653595974307</v>
      </c>
      <c r="AR301" s="31">
        <f t="shared" si="282"/>
        <v>-0.13240577381623009</v>
      </c>
      <c r="AS301" s="31">
        <f t="shared" si="282"/>
        <v>-0.12934434093499458</v>
      </c>
      <c r="AT301" s="31">
        <f t="shared" si="282"/>
        <v>-0.12596572101628123</v>
      </c>
      <c r="AU301" s="31">
        <f t="shared" si="282"/>
        <v>-0.12248516032385748</v>
      </c>
      <c r="AV301" s="31">
        <f t="shared" si="282"/>
        <v>-0.1189384227820911</v>
      </c>
      <c r="AW301" s="31">
        <f t="shared" si="282"/>
        <v>-0.11526067652410976</v>
      </c>
      <c r="AX301" s="31">
        <f t="shared" si="282"/>
        <v>-0.11154129311823269</v>
      </c>
    </row>
    <row r="302" spans="1:50">
      <c r="A302" s="41"/>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c r="Z302" s="46"/>
      <c r="AA302" s="46"/>
      <c r="AB302" s="46"/>
      <c r="AC302" s="46"/>
      <c r="AD302" s="46"/>
      <c r="AE302" s="46"/>
      <c r="AF302" s="46"/>
      <c r="AG302" s="46"/>
      <c r="AH302" s="46"/>
      <c r="AI302" s="46"/>
      <c r="AJ302" s="46"/>
      <c r="AK302" s="46"/>
      <c r="AL302" s="46"/>
      <c r="AM302" s="46"/>
      <c r="AN302" s="46"/>
      <c r="AO302" s="46"/>
      <c r="AP302" s="46"/>
      <c r="AQ302" s="46"/>
      <c r="AR302" s="46"/>
      <c r="AS302" s="46"/>
      <c r="AT302" s="46"/>
      <c r="AU302" s="46"/>
      <c r="AV302" s="46"/>
      <c r="AW302" s="46"/>
      <c r="AX302" s="46"/>
    </row>
    <row r="303" spans="1:50">
      <c r="A303" s="158" t="s">
        <v>224</v>
      </c>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c r="Z303" s="46"/>
      <c r="AA303" s="46"/>
      <c r="AB303" s="46"/>
      <c r="AC303" s="46"/>
      <c r="AD303" s="46"/>
      <c r="AE303" s="46"/>
      <c r="AF303" s="46"/>
      <c r="AG303" s="46"/>
      <c r="AH303" s="46"/>
      <c r="AI303" s="46"/>
      <c r="AJ303" s="46"/>
      <c r="AK303" s="46"/>
      <c r="AL303" s="46"/>
      <c r="AM303" s="46"/>
      <c r="AN303" s="46"/>
      <c r="AO303" s="46"/>
      <c r="AP303" s="46"/>
      <c r="AQ303" s="46"/>
      <c r="AR303" s="46"/>
      <c r="AS303" s="46"/>
      <c r="AT303" s="46"/>
      <c r="AU303" s="46"/>
      <c r="AV303" s="46"/>
      <c r="AW303" s="46"/>
      <c r="AX303" s="46"/>
    </row>
    <row r="304" spans="1:50">
      <c r="A304" s="41" t="s">
        <v>286</v>
      </c>
      <c r="B304" s="150">
        <f>((B293-B292)/1000000)</f>
        <v>0</v>
      </c>
      <c r="C304" s="150">
        <f t="shared" ref="C304:AX304" si="283">((C293-C292)/1000000)</f>
        <v>0</v>
      </c>
      <c r="D304" s="150">
        <f t="shared" si="283"/>
        <v>0</v>
      </c>
      <c r="E304" s="150">
        <f t="shared" si="283"/>
        <v>0</v>
      </c>
      <c r="F304" s="150">
        <f t="shared" si="283"/>
        <v>0</v>
      </c>
      <c r="G304" s="150">
        <f t="shared" si="283"/>
        <v>0</v>
      </c>
      <c r="H304" s="150">
        <f t="shared" si="283"/>
        <v>0</v>
      </c>
      <c r="I304" s="150">
        <f t="shared" si="283"/>
        <v>0</v>
      </c>
      <c r="J304" s="150">
        <f t="shared" si="283"/>
        <v>0</v>
      </c>
      <c r="K304" s="150">
        <f t="shared" si="283"/>
        <v>0</v>
      </c>
      <c r="L304" s="150">
        <f t="shared" si="283"/>
        <v>0</v>
      </c>
      <c r="M304" s="150">
        <f t="shared" si="283"/>
        <v>0</v>
      </c>
      <c r="N304" s="150">
        <f t="shared" si="283"/>
        <v>0</v>
      </c>
      <c r="O304" s="150">
        <f t="shared" si="283"/>
        <v>0</v>
      </c>
      <c r="P304" s="150">
        <f t="shared" si="283"/>
        <v>-719.44883442456057</v>
      </c>
      <c r="Q304" s="150">
        <f t="shared" si="283"/>
        <v>-728.86798690254216</v>
      </c>
      <c r="R304" s="150">
        <f t="shared" si="283"/>
        <v>-1468.6772476865235</v>
      </c>
      <c r="S304" s="150">
        <f t="shared" si="283"/>
        <v>-1474.6349774678345</v>
      </c>
      <c r="T304" s="150">
        <f t="shared" si="283"/>
        <v>-2194.5057123833467</v>
      </c>
      <c r="U304" s="150">
        <f t="shared" si="283"/>
        <v>-2146.0555037887266</v>
      </c>
      <c r="V304" s="150">
        <f t="shared" si="283"/>
        <v>-2803.6015630261995</v>
      </c>
      <c r="W304" s="150">
        <f t="shared" si="283"/>
        <v>-2806.1362167359771</v>
      </c>
      <c r="X304" s="150">
        <f t="shared" si="283"/>
        <v>-3559.9529698951719</v>
      </c>
      <c r="Y304" s="150">
        <f t="shared" si="283"/>
        <v>-3640.6303851876373</v>
      </c>
      <c r="Z304" s="150">
        <f t="shared" si="283"/>
        <v>-4514.5946349021915</v>
      </c>
      <c r="AA304" s="150">
        <f t="shared" si="283"/>
        <v>-4649.4763367076412</v>
      </c>
      <c r="AB304" s="150">
        <f t="shared" si="283"/>
        <v>-4752.6275479855349</v>
      </c>
      <c r="AC304" s="150">
        <f t="shared" si="283"/>
        <v>-4822.8829173504946</v>
      </c>
      <c r="AD304" s="150">
        <f t="shared" si="283"/>
        <v>-4844.6604160498655</v>
      </c>
      <c r="AE304" s="150">
        <f t="shared" si="283"/>
        <v>-4793.1125968883052</v>
      </c>
      <c r="AF304" s="150">
        <f t="shared" si="283"/>
        <v>-4750.8011437866817</v>
      </c>
      <c r="AG304" s="150">
        <f t="shared" si="283"/>
        <v>-4719.9169750109859</v>
      </c>
      <c r="AH304" s="150">
        <f t="shared" si="283"/>
        <v>-4739.8376761084901</v>
      </c>
      <c r="AI304" s="150">
        <f t="shared" si="283"/>
        <v>-4810.8775473397518</v>
      </c>
      <c r="AJ304" s="150">
        <f t="shared" si="283"/>
        <v>-4946.0215413979495</v>
      </c>
      <c r="AK304" s="150">
        <f t="shared" si="283"/>
        <v>-5101.4704940497131</v>
      </c>
      <c r="AL304" s="150">
        <f t="shared" si="283"/>
        <v>-5284.7993865507206</v>
      </c>
      <c r="AM304" s="150">
        <f t="shared" si="283"/>
        <v>-5411.1180050089115</v>
      </c>
      <c r="AN304" s="150">
        <f t="shared" si="283"/>
        <v>-5546.3883429928283</v>
      </c>
      <c r="AO304" s="150">
        <f t="shared" si="283"/>
        <v>-5627.0568652734682</v>
      </c>
      <c r="AP304" s="150">
        <f t="shared" si="283"/>
        <v>-5675.7635325834044</v>
      </c>
      <c r="AQ304" s="150">
        <f t="shared" si="283"/>
        <v>-5688.6212190911865</v>
      </c>
      <c r="AR304" s="150">
        <f t="shared" si="283"/>
        <v>-5691.488273539795</v>
      </c>
      <c r="AS304" s="150">
        <f t="shared" si="283"/>
        <v>-5677.8805922774045</v>
      </c>
      <c r="AT304" s="150">
        <f t="shared" si="283"/>
        <v>-5646.942218928375</v>
      </c>
      <c r="AU304" s="150">
        <f t="shared" si="283"/>
        <v>-5608.4027154899904</v>
      </c>
      <c r="AV304" s="150">
        <f t="shared" si="283"/>
        <v>-5563.0451904684141</v>
      </c>
      <c r="AW304" s="150">
        <f t="shared" si="283"/>
        <v>-5506.861389681244</v>
      </c>
      <c r="AX304" s="150">
        <f t="shared" si="283"/>
        <v>-5443.332642300873</v>
      </c>
    </row>
    <row r="305" spans="1:61">
      <c r="A305" s="52" t="s">
        <v>292</v>
      </c>
      <c r="B305" s="151">
        <f>B304*1000000/'PC POP projections'!C105</f>
        <v>0</v>
      </c>
      <c r="C305" s="151">
        <f>C304*1000000/'PC POP projections'!D105</f>
        <v>0</v>
      </c>
      <c r="D305" s="151">
        <f>D304*1000000/'PC POP projections'!E105</f>
        <v>0</v>
      </c>
      <c r="E305" s="151">
        <f>E304*1000000/'PC POP projections'!F105</f>
        <v>0</v>
      </c>
      <c r="F305" s="151">
        <f>F304*1000000/'PC POP projections'!G105</f>
        <v>0</v>
      </c>
      <c r="G305" s="151">
        <f>G304*1000000/'PC POP projections'!H105</f>
        <v>0</v>
      </c>
      <c r="H305" s="151">
        <f>H304*1000000/'PC POP projections'!I105</f>
        <v>0</v>
      </c>
      <c r="I305" s="151">
        <f>I304*1000000/'PC POP projections'!J105</f>
        <v>0</v>
      </c>
      <c r="J305" s="151">
        <f>J304*1000000/'PC POP projections'!K105</f>
        <v>0</v>
      </c>
      <c r="K305" s="151">
        <f>K304*1000000/'PC POP projections'!L105</f>
        <v>0</v>
      </c>
      <c r="L305" s="151">
        <f>L304*1000000/'PC POP projections'!M105</f>
        <v>0</v>
      </c>
      <c r="M305" s="151">
        <f>M304*1000000/'PC POP projections'!N105</f>
        <v>0</v>
      </c>
      <c r="N305" s="151">
        <f>N304*1000000/'PC POP projections'!O105</f>
        <v>0</v>
      </c>
      <c r="O305" s="151">
        <f>O304*1000000/'PC POP projections'!P105</f>
        <v>0</v>
      </c>
      <c r="P305" s="151">
        <f>P304*1000000/'PC POP projections'!Q105</f>
        <v>-25.96974042687329</v>
      </c>
      <c r="Q305" s="151">
        <f>Q304*1000000/'PC POP projections'!R105</f>
        <v>-25.990811240353249</v>
      </c>
      <c r="R305" s="151">
        <f>R304*1000000/'PC POP projections'!S105</f>
        <v>-51.749147860691664</v>
      </c>
      <c r="S305" s="151">
        <f>S304*1000000/'PC POP projections'!T105</f>
        <v>-51.353339701139234</v>
      </c>
      <c r="T305" s="151">
        <f>T304*1000000/'PC POP projections'!U105</f>
        <v>-75.54894236346243</v>
      </c>
      <c r="U305" s="151">
        <f>U304*1000000/'PC POP projections'!V105</f>
        <v>-73.052993326469391</v>
      </c>
      <c r="V305" s="151">
        <f>V304*1000000/'PC POP projections'!W105</f>
        <v>-94.387262447589336</v>
      </c>
      <c r="W305" s="151">
        <f>W304*1000000/'PC POP projections'!X105</f>
        <v>-93.4535943247174</v>
      </c>
      <c r="X305" s="151">
        <f>X304*1000000/'PC POP projections'!Y105</f>
        <v>-117.30233134198481</v>
      </c>
      <c r="Y305" s="151">
        <f>Y304*1000000/'PC POP projections'!Z105</f>
        <v>-118.71182490754023</v>
      </c>
      <c r="Z305" s="165">
        <f>Z304*1000000/'PC POP projections'!AA105</f>
        <v>-145.70209250225847</v>
      </c>
      <c r="AA305" s="151">
        <f>AA304*1000000/'PC POP projections'!AB105</f>
        <v>-148.54232376224243</v>
      </c>
      <c r="AB305" s="151">
        <f>AB304*1000000/'PC POP projections'!AC105</f>
        <v>-150.32945537457536</v>
      </c>
      <c r="AC305" s="151">
        <f>AC304*1000000/'PC POP projections'!AD105</f>
        <v>-151.05725946258249</v>
      </c>
      <c r="AD305" s="151">
        <f>AD304*1000000/'PC POP projections'!AE105</f>
        <v>-150.27230555742111</v>
      </c>
      <c r="AE305" s="151">
        <f>AE304*1000000/'PC POP projections'!AF105</f>
        <v>-147.25389298559534</v>
      </c>
      <c r="AF305" s="151">
        <f>AF304*1000000/'PC POP projections'!AG105</f>
        <v>-144.57694451688181</v>
      </c>
      <c r="AG305" s="151">
        <f>AG304*1000000/'PC POP projections'!AH105</f>
        <v>-142.29725028672453</v>
      </c>
      <c r="AH305" s="151">
        <f>AH304*1000000/'PC POP projections'!AI105</f>
        <v>-141.57946067216494</v>
      </c>
      <c r="AI305" s="151">
        <f>AI304*1000000/'PC POP projections'!AJ105</f>
        <v>-142.38999197344418</v>
      </c>
      <c r="AJ305" s="151">
        <f>AJ304*1000000/'PC POP projections'!AK105</f>
        <v>-145.0684392841496</v>
      </c>
      <c r="AK305" s="151">
        <f>AK304*1000000/'PC POP projections'!AL105</f>
        <v>-148.29183601120744</v>
      </c>
      <c r="AL305" s="151">
        <f>AL304*1000000/'PC POP projections'!AM105</f>
        <v>-152.26442320221963</v>
      </c>
      <c r="AM305" s="151">
        <f>AM304*1000000/'PC POP projections'!AN105</f>
        <v>-154.54279079769049</v>
      </c>
      <c r="AN305" s="151">
        <f>AN304*1000000/'PC POP projections'!AO105</f>
        <v>-157.03916847757756</v>
      </c>
      <c r="AO305" s="151">
        <f>AO304*1000000/'PC POP projections'!AP105</f>
        <v>-157.96435233048032</v>
      </c>
      <c r="AP305" s="151">
        <f>AP304*1000000/'PC POP projections'!AQ105</f>
        <v>-157.98883339239802</v>
      </c>
      <c r="AQ305" s="151">
        <f>AQ304*1000000/'PC POP projections'!AR105</f>
        <v>-157.0280231588608</v>
      </c>
      <c r="AR305" s="151">
        <f>AR304*1000000/'PC POP projections'!AS105</f>
        <v>-155.81125786469437</v>
      </c>
      <c r="AS305" s="151">
        <f>AS304*1000000/'PC POP projections'!AT105</f>
        <v>-154.16960833545116</v>
      </c>
      <c r="AT305" s="151">
        <f>AT304*1000000/'PC POP projections'!AU105</f>
        <v>-152.09074307951423</v>
      </c>
      <c r="AU305" s="151">
        <f>AU304*1000000/'PC POP projections'!AV105</f>
        <v>-149.84554073977745</v>
      </c>
      <c r="AV305" s="151">
        <f>AV304*1000000/'PC POP projections'!AW105</f>
        <v>-147.45895769095236</v>
      </c>
      <c r="AW305" s="151">
        <f>AW304*1000000/'PC POP projections'!AX105</f>
        <v>-144.82911259102528</v>
      </c>
      <c r="AX305" s="151">
        <f>AX304*1000000/'PC POP projections'!AY105</f>
        <v>-142.05262667651257</v>
      </c>
    </row>
    <row r="306" spans="1:61">
      <c r="A306" s="52"/>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c r="AC306" s="151"/>
      <c r="AD306" s="151"/>
      <c r="AE306" s="151"/>
      <c r="AF306" s="151"/>
      <c r="AG306" s="151"/>
      <c r="AH306" s="151"/>
      <c r="AI306" s="151"/>
      <c r="AJ306" s="151"/>
      <c r="AK306" s="151"/>
      <c r="AL306" s="151"/>
      <c r="AM306" s="151"/>
      <c r="AN306" s="151"/>
      <c r="AO306" s="151"/>
      <c r="AP306" s="151"/>
      <c r="AQ306" s="151"/>
      <c r="AR306" s="151"/>
      <c r="AS306" s="151"/>
      <c r="AT306" s="151"/>
      <c r="AU306" s="151"/>
      <c r="AV306" s="151"/>
      <c r="AW306" s="151"/>
      <c r="AX306" s="151"/>
    </row>
    <row r="307" spans="1:61">
      <c r="A307" s="158" t="s">
        <v>223</v>
      </c>
      <c r="B307" s="25"/>
      <c r="C307" s="25"/>
      <c r="D307" s="47"/>
      <c r="E307" s="47"/>
      <c r="F307" s="47"/>
      <c r="G307" s="47"/>
      <c r="H307" s="47"/>
      <c r="I307" s="47"/>
      <c r="J307" s="47"/>
      <c r="K307" s="47"/>
      <c r="L307" s="47"/>
      <c r="M307" s="47"/>
      <c r="N307" s="47"/>
      <c r="O307" s="47"/>
      <c r="P307" s="47"/>
      <c r="Q307" s="47"/>
      <c r="R307" s="47"/>
      <c r="S307" s="47"/>
      <c r="T307" s="47"/>
      <c r="U307" s="47"/>
      <c r="V307" s="47"/>
      <c r="W307" s="47"/>
      <c r="X307" s="47"/>
      <c r="Y307" s="47"/>
      <c r="Z307" s="47"/>
      <c r="AA307" s="46"/>
      <c r="AB307" s="46"/>
      <c r="AC307" s="46"/>
      <c r="AD307" s="46"/>
      <c r="AE307" s="46"/>
      <c r="AF307" s="46"/>
      <c r="AG307" s="46"/>
      <c r="AH307" s="46"/>
      <c r="AI307" s="46"/>
      <c r="AJ307" s="46"/>
      <c r="AK307" s="46"/>
      <c r="AL307" s="46"/>
      <c r="AM307" s="46"/>
      <c r="AN307" s="46"/>
      <c r="AO307" s="46"/>
      <c r="AP307" s="46"/>
      <c r="AQ307" s="46"/>
      <c r="AR307" s="46"/>
      <c r="AS307" s="46"/>
      <c r="AT307" s="46"/>
      <c r="AU307" s="46"/>
      <c r="AV307" s="46"/>
      <c r="AW307" s="46"/>
      <c r="AX307" s="46"/>
    </row>
    <row r="308" spans="1:61">
      <c r="A308" s="40" t="s">
        <v>46</v>
      </c>
      <c r="B308" s="49">
        <f>AVERAGE('PC POP projections'!Q105:AY105)</f>
        <v>33120498.942857143</v>
      </c>
      <c r="C308" s="25"/>
      <c r="D308" s="47"/>
      <c r="E308" s="47"/>
      <c r="F308" s="47"/>
      <c r="G308" s="47"/>
      <c r="H308" s="47"/>
      <c r="I308" s="47"/>
      <c r="J308" s="47"/>
      <c r="K308" s="47"/>
      <c r="L308" s="47"/>
      <c r="M308" s="47"/>
      <c r="N308" s="47"/>
      <c r="O308" s="47"/>
      <c r="P308" s="47"/>
      <c r="Q308" s="47"/>
      <c r="R308" s="47"/>
      <c r="S308" s="47"/>
      <c r="T308" s="47"/>
      <c r="U308" s="47"/>
      <c r="V308" s="47"/>
      <c r="W308" s="47"/>
      <c r="X308" s="47"/>
      <c r="Y308" s="47"/>
      <c r="Z308" s="47"/>
      <c r="AA308" s="46"/>
      <c r="AB308" s="46"/>
      <c r="AC308" s="46"/>
      <c r="AD308" s="46"/>
      <c r="AE308" s="46"/>
      <c r="AF308" s="46"/>
      <c r="AG308" s="46"/>
      <c r="AH308" s="46"/>
      <c r="AI308" s="46"/>
      <c r="AJ308" s="46"/>
      <c r="AK308" s="46"/>
      <c r="AL308" s="46"/>
      <c r="AM308" s="46"/>
      <c r="AN308" s="46"/>
      <c r="AO308" s="46"/>
      <c r="AP308" s="46"/>
      <c r="AQ308" s="46"/>
      <c r="AR308" s="46"/>
      <c r="AS308" s="46"/>
      <c r="AT308" s="46"/>
      <c r="AU308" s="46"/>
      <c r="AV308" s="46"/>
      <c r="AW308" s="46"/>
      <c r="AX308" s="46"/>
    </row>
    <row r="309" spans="1:61">
      <c r="A309" s="40" t="s">
        <v>293</v>
      </c>
      <c r="B309" s="150">
        <f>-1*(SUM(P304:AX304)*1000000/B308)</f>
        <v>4569.9943065593679</v>
      </c>
      <c r="C309" s="28"/>
      <c r="D309" s="28"/>
      <c r="E309" s="28"/>
      <c r="F309" s="28"/>
      <c r="G309" s="28"/>
      <c r="H309" s="28"/>
      <c r="I309" s="28"/>
      <c r="K309" s="17"/>
    </row>
    <row r="310" spans="1:61">
      <c r="A310" s="40" t="s">
        <v>294</v>
      </c>
      <c r="B310" s="182">
        <f>-1*(SUM(P304:AX304)/1000)</f>
        <v>151.3604915992627</v>
      </c>
      <c r="C310" s="28"/>
      <c r="D310" s="28"/>
      <c r="E310" s="28"/>
      <c r="F310" s="28"/>
      <c r="G310" s="28"/>
      <c r="H310" s="28"/>
      <c r="I310" s="28"/>
      <c r="K310" s="17"/>
    </row>
    <row r="311" spans="1:61">
      <c r="A311" s="40" t="s">
        <v>226</v>
      </c>
      <c r="B311" s="46">
        <f>-1*AVERAGE(Y301:AX301)</f>
        <v>0.13796772038714047</v>
      </c>
      <c r="C311" s="28"/>
      <c r="D311" s="28"/>
      <c r="E311" s="28"/>
      <c r="F311" s="28"/>
      <c r="G311" s="28"/>
      <c r="H311" s="28"/>
      <c r="I311" s="28"/>
      <c r="K311" s="17"/>
    </row>
    <row r="313" spans="1:61">
      <c r="B313" s="156"/>
    </row>
    <row r="315" spans="1:61">
      <c r="A315" s="41"/>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c r="AA315" s="33"/>
      <c r="AB315" s="33"/>
      <c r="AC315" s="33"/>
      <c r="AD315" s="33"/>
      <c r="AE315" s="33"/>
      <c r="AF315" s="33"/>
      <c r="AG315" s="33"/>
      <c r="AH315" s="33"/>
      <c r="AI315" s="33"/>
      <c r="AJ315" s="33"/>
      <c r="AK315" s="33"/>
      <c r="AL315" s="33"/>
      <c r="AM315" s="33"/>
      <c r="AN315" s="33"/>
      <c r="AO315" s="33"/>
      <c r="AP315" s="33"/>
      <c r="AQ315" s="33"/>
      <c r="AR315" s="33"/>
      <c r="AS315" s="33"/>
      <c r="AT315" s="33"/>
      <c r="AU315" s="33"/>
      <c r="AV315" s="33"/>
      <c r="AW315" s="33"/>
      <c r="AX315" s="33"/>
      <c r="BI315" s="25"/>
    </row>
    <row r="316" spans="1:61" s="25" customFormat="1">
      <c r="A316" s="40"/>
      <c r="B316" s="152"/>
      <c r="C316" s="28"/>
      <c r="D316" s="28"/>
      <c r="E316" s="28"/>
      <c r="F316" s="28"/>
      <c r="G316" s="28"/>
      <c r="H316" s="28"/>
      <c r="I316" s="28"/>
      <c r="J316" s="17"/>
      <c r="K316" s="17"/>
      <c r="L316" s="17"/>
      <c r="M316" s="17"/>
      <c r="N316" s="17"/>
      <c r="O316" s="17"/>
      <c r="P316" s="17"/>
      <c r="Q316" s="17"/>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row>
    <row r="317" spans="1:61" s="25" customFormat="1">
      <c r="AO317" s="17"/>
      <c r="AP317" s="17"/>
      <c r="AQ317" s="17"/>
      <c r="AR317" s="17"/>
      <c r="AS317" s="17"/>
      <c r="AT317" s="17"/>
      <c r="AU317" s="17"/>
      <c r="AV317" s="17"/>
      <c r="AW317" s="17"/>
      <c r="AX317" s="17"/>
    </row>
    <row r="318" spans="1:61" s="25" customFormat="1" ht="15">
      <c r="A318" s="155" t="s">
        <v>267</v>
      </c>
      <c r="AO318" s="17"/>
      <c r="AP318" s="17"/>
      <c r="AQ318" s="17"/>
      <c r="AR318" s="17"/>
      <c r="AS318" s="17"/>
      <c r="AT318" s="17"/>
      <c r="AU318" s="17"/>
      <c r="AV318" s="17"/>
      <c r="AW318" s="17"/>
      <c r="AX318" s="17"/>
    </row>
    <row r="319" spans="1:61" s="25" customFormat="1">
      <c r="A319" s="17" t="s">
        <v>255</v>
      </c>
      <c r="B319" s="48">
        <f>0.6*B158+SUM(B159:B162)+0.6*B167+SUM(B168:B171)</f>
        <v>2210249.4</v>
      </c>
      <c r="C319" s="48">
        <f t="shared" ref="C319:AV319" si="284">0.6*C158+SUM(C159:C162)+0.6*C167+SUM(C168:C171)</f>
        <v>2275778.2656327551</v>
      </c>
      <c r="D319" s="48">
        <f t="shared" si="284"/>
        <v>2344625.0260612541</v>
      </c>
      <c r="E319" s="48">
        <f t="shared" si="284"/>
        <v>2416418.3814775422</v>
      </c>
      <c r="F319" s="48">
        <f t="shared" si="284"/>
        <v>2489991.7324900106</v>
      </c>
      <c r="G319" s="48">
        <f t="shared" si="284"/>
        <v>2576158.6285388963</v>
      </c>
      <c r="H319" s="48">
        <f t="shared" si="284"/>
        <v>2613703.428907719</v>
      </c>
      <c r="I319" s="48">
        <f t="shared" si="284"/>
        <v>2692814.8842288069</v>
      </c>
      <c r="J319" s="48">
        <f t="shared" si="284"/>
        <v>2729856.1936522126</v>
      </c>
      <c r="K319" s="48">
        <f t="shared" si="284"/>
        <v>2813099.8442234192</v>
      </c>
      <c r="L319" s="48">
        <f t="shared" si="284"/>
        <v>2851922.5011282125</v>
      </c>
      <c r="M319" s="48">
        <f t="shared" si="284"/>
        <v>2941044.0627805777</v>
      </c>
      <c r="N319" s="48">
        <f t="shared" si="284"/>
        <v>2982290.7279396746</v>
      </c>
      <c r="O319" s="48">
        <f t="shared" si="284"/>
        <v>3073592.880888232</v>
      </c>
      <c r="P319" s="48">
        <f t="shared" si="284"/>
        <v>3168258.2164073205</v>
      </c>
      <c r="Q319" s="48">
        <f t="shared" si="284"/>
        <v>3263624.1905868314</v>
      </c>
      <c r="R319" s="48">
        <f t="shared" si="284"/>
        <v>3358321.2938713995</v>
      </c>
      <c r="S319" s="48">
        <f t="shared" si="284"/>
        <v>3452343.4675489431</v>
      </c>
      <c r="T319" s="48">
        <f t="shared" si="284"/>
        <v>3544125.3716198979</v>
      </c>
      <c r="U319" s="48">
        <f t="shared" si="284"/>
        <v>3637202.3565897956</v>
      </c>
      <c r="V319" s="48">
        <f t="shared" si="284"/>
        <v>3728308.7226233967</v>
      </c>
      <c r="W319" s="48">
        <f t="shared" si="284"/>
        <v>3820183.835693087</v>
      </c>
      <c r="X319" s="48">
        <f t="shared" si="284"/>
        <v>3909552.3386602071</v>
      </c>
      <c r="Y319" s="48">
        <f t="shared" si="284"/>
        <v>3993177.3274286794</v>
      </c>
      <c r="Z319" s="48">
        <f t="shared" si="284"/>
        <v>4076518.4969435437</v>
      </c>
      <c r="AA319" s="48">
        <f t="shared" si="284"/>
        <v>4156213.6247834628</v>
      </c>
      <c r="AB319" s="48">
        <f t="shared" si="284"/>
        <v>4235855.6658277288</v>
      </c>
      <c r="AC319" s="48">
        <f t="shared" si="284"/>
        <v>4316742.9445826439</v>
      </c>
      <c r="AD319" s="48">
        <f t="shared" si="284"/>
        <v>4395254.2070960663</v>
      </c>
      <c r="AE319" s="48">
        <f t="shared" si="284"/>
        <v>4479184.5405077599</v>
      </c>
      <c r="AF319" s="48">
        <f t="shared" si="284"/>
        <v>4558490.5979629131</v>
      </c>
      <c r="AG319" s="48">
        <f t="shared" si="284"/>
        <v>4633743.9453205857</v>
      </c>
      <c r="AH319" s="48">
        <f t="shared" si="284"/>
        <v>4705454.056711996</v>
      </c>
      <c r="AI319" s="48">
        <f t="shared" si="284"/>
        <v>4773729.0868252721</v>
      </c>
      <c r="AJ319" s="48">
        <f t="shared" si="284"/>
        <v>4851180.0458963225</v>
      </c>
      <c r="AK319" s="48">
        <f t="shared" si="284"/>
        <v>4928707.2819908131</v>
      </c>
      <c r="AL319" s="48">
        <f t="shared" si="284"/>
        <v>5007697.1063575977</v>
      </c>
      <c r="AM319" s="48">
        <f t="shared" si="284"/>
        <v>5089016.5511741955</v>
      </c>
      <c r="AN319" s="48">
        <f t="shared" si="284"/>
        <v>5173030.6179715274</v>
      </c>
      <c r="AO319" s="48">
        <f t="shared" si="284"/>
        <v>5262728.6963602751</v>
      </c>
      <c r="AP319" s="48">
        <f t="shared" si="284"/>
        <v>5354374.9873683248</v>
      </c>
      <c r="AQ319" s="48">
        <f t="shared" si="284"/>
        <v>5450079.9938369868</v>
      </c>
      <c r="AR319" s="48">
        <f t="shared" si="284"/>
        <v>5547300.407242124</v>
      </c>
      <c r="AS319" s="48">
        <f t="shared" si="284"/>
        <v>5647317.1389830923</v>
      </c>
      <c r="AT319" s="48">
        <f t="shared" si="284"/>
        <v>5746676.5121516036</v>
      </c>
      <c r="AU319" s="48">
        <f t="shared" si="284"/>
        <v>5843854.2876762906</v>
      </c>
      <c r="AV319" s="48">
        <f t="shared" si="284"/>
        <v>5941797.3401131164</v>
      </c>
      <c r="AW319" s="48">
        <f t="shared" ref="AW319:AX319" si="285">0.6*AW158+SUM(AW159:AW162)+0.6*AW167+SUM(AW168:AW171)</f>
        <v>6040946.5622532051</v>
      </c>
      <c r="AX319" s="48">
        <f t="shared" si="285"/>
        <v>6142449.3979576854</v>
      </c>
    </row>
    <row r="320" spans="1:61">
      <c r="A320" s="17" t="s">
        <v>264</v>
      </c>
      <c r="B320" s="17">
        <f>SUM('PC POP projections'!C71:C104)</f>
        <v>2762803</v>
      </c>
      <c r="C320" s="17">
        <f>SUM('PC POP projections'!D71:D104)</f>
        <v>2856868</v>
      </c>
      <c r="D320" s="17">
        <f>SUM('PC POP projections'!E71:E104)</f>
        <v>2984869</v>
      </c>
      <c r="E320" s="17">
        <f>SUM('PC POP projections'!F71:F104)</f>
        <v>3100029</v>
      </c>
      <c r="F320" s="17">
        <f>SUM('PC POP projections'!G71:G104)</f>
        <v>3209531</v>
      </c>
      <c r="G320" s="17">
        <f>SUM('PC POP projections'!H71:H104)</f>
        <v>3322465</v>
      </c>
      <c r="H320" s="17">
        <f>SUM('PC POP projections'!I71:I104)</f>
        <v>3436952</v>
      </c>
      <c r="I320" s="17">
        <f>SUM('PC POP projections'!J71:J104)</f>
        <v>3551713</v>
      </c>
      <c r="J320" s="17">
        <f>SUM('PC POP projections'!K71:K104)</f>
        <v>3672314</v>
      </c>
      <c r="K320" s="17">
        <f>SUM('PC POP projections'!L71:L104)</f>
        <v>3792988</v>
      </c>
      <c r="L320" s="17">
        <f>SUM('PC POP projections'!M71:M104)</f>
        <v>3918967</v>
      </c>
      <c r="M320" s="17">
        <f>SUM('PC POP projections'!N71:N104)</f>
        <v>4050213</v>
      </c>
      <c r="N320" s="17">
        <f>SUM('PC POP projections'!O71:O104)</f>
        <v>4182427</v>
      </c>
      <c r="O320" s="17">
        <f>SUM('PC POP projections'!P71:P104)</f>
        <v>4318442</v>
      </c>
      <c r="P320" s="17">
        <f>SUM('PC POP projections'!Q71:Q104)</f>
        <v>4458148</v>
      </c>
      <c r="Q320" s="17">
        <f>SUM('PC POP projections'!R71:R104)</f>
        <v>4598949</v>
      </c>
      <c r="R320" s="17">
        <f>SUM('PC POP projections'!S71:S104)</f>
        <v>4746400</v>
      </c>
      <c r="S320" s="17">
        <f>SUM('PC POP projections'!T71:T104)</f>
        <v>4891548</v>
      </c>
      <c r="T320" s="17">
        <f>SUM('PC POP projections'!U71:U104)</f>
        <v>5033198</v>
      </c>
      <c r="U320" s="17">
        <f>SUM('PC POP projections'!V71:V104)</f>
        <v>5168119</v>
      </c>
      <c r="V320" s="17">
        <f>SUM('PC POP projections'!W71:W104)</f>
        <v>5292044</v>
      </c>
      <c r="W320" s="17">
        <f>SUM('PC POP projections'!X71:X104)</f>
        <v>5409782</v>
      </c>
      <c r="X320" s="17">
        <f>SUM('PC POP projections'!Y71:Y104)</f>
        <v>5525200</v>
      </c>
      <c r="Y320" s="17">
        <f>SUM('PC POP projections'!Z71:Z104)</f>
        <v>5644583</v>
      </c>
      <c r="Z320" s="17">
        <f>SUM('PC POP projections'!AA71:AA104)</f>
        <v>5772594</v>
      </c>
      <c r="AA320" s="17">
        <f>SUM('PC POP projections'!AB71:AB104)</f>
        <v>5901717</v>
      </c>
      <c r="AB320" s="17">
        <f>SUM('PC POP projections'!AC71:AC104)</f>
        <v>6045571</v>
      </c>
      <c r="AC320" s="17">
        <f>SUM('PC POP projections'!AD71:AD104)</f>
        <v>6182015</v>
      </c>
      <c r="AD320" s="17">
        <f>SUM('PC POP projections'!AE71:AE104)</f>
        <v>6303310</v>
      </c>
      <c r="AE320" s="17">
        <f>SUM('PC POP projections'!AF71:AF104)</f>
        <v>6414845</v>
      </c>
      <c r="AF320" s="17">
        <f>SUM('PC POP projections'!AG71:AG104)</f>
        <v>6518151</v>
      </c>
      <c r="AG320" s="17">
        <f>SUM('PC POP projections'!AH71:AH104)</f>
        <v>6615782</v>
      </c>
      <c r="AH320" s="17">
        <f>SUM('PC POP projections'!AI71:AI104)</f>
        <v>6712003</v>
      </c>
      <c r="AI320" s="17">
        <f>SUM('PC POP projections'!AJ71:AJ104)</f>
        <v>6808783</v>
      </c>
      <c r="AJ320" s="17">
        <f>SUM('PC POP projections'!AK71:AK104)</f>
        <v>6910825</v>
      </c>
      <c r="AK320" s="17">
        <f>SUM('PC POP projections'!AL71:AL104)</f>
        <v>7018681</v>
      </c>
      <c r="AL320" s="17">
        <f>SUM('PC POP projections'!AM71:AM104)</f>
        <v>7138443</v>
      </c>
      <c r="AM320" s="17">
        <f>SUM('PC POP projections'!AN71:AN104)</f>
        <v>7264533</v>
      </c>
      <c r="AN320" s="17">
        <f>SUM('PC POP projections'!AO71:AO104)</f>
        <v>7399904</v>
      </c>
      <c r="AO320" s="17">
        <f>SUM('PC POP projections'!AP71:AP104)</f>
        <v>7535229</v>
      </c>
      <c r="AP320" s="17">
        <f>SUM('PC POP projections'!AQ71:AQ104)</f>
        <v>7673227</v>
      </c>
      <c r="AQ320" s="17">
        <f>SUM('PC POP projections'!AR71:AR104)</f>
        <v>7809297</v>
      </c>
      <c r="AR320" s="17">
        <f>SUM('PC POP projections'!AS71:AS104)</f>
        <v>7942691</v>
      </c>
      <c r="AS320" s="17">
        <f>SUM('PC POP projections'!AT71:AT104)</f>
        <v>8076975</v>
      </c>
      <c r="AT320" s="17">
        <f>SUM('PC POP projections'!AU71:AU104)</f>
        <v>8213747</v>
      </c>
      <c r="AU320" s="17">
        <f>SUM('PC POP projections'!AV71:AV104)</f>
        <v>8354216</v>
      </c>
      <c r="AV320" s="17">
        <f>SUM('PC POP projections'!AW71:AW104)</f>
        <v>8487772</v>
      </c>
      <c r="AW320" s="17">
        <f>SUM('PC POP projections'!AX71:AX104)</f>
        <v>8614525</v>
      </c>
      <c r="AX320" s="17">
        <f>SUM('PC POP projections'!AY71:AY104)</f>
        <v>8740339</v>
      </c>
    </row>
    <row r="321" spans="1:50" s="25" customFormat="1">
      <c r="A321" s="17" t="s">
        <v>265</v>
      </c>
      <c r="B321" s="31">
        <f>B319/B320</f>
        <v>0.80000253365875162</v>
      </c>
      <c r="C321" s="31">
        <f t="shared" ref="C321:AV321" si="286">C319/C320</f>
        <v>0.796599025797746</v>
      </c>
      <c r="D321" s="31">
        <f t="shared" si="286"/>
        <v>0.78550349313864498</v>
      </c>
      <c r="E321" s="31">
        <f t="shared" si="286"/>
        <v>0.77948250854348211</v>
      </c>
      <c r="F321" s="31">
        <f t="shared" si="286"/>
        <v>0.77581170971397706</v>
      </c>
      <c r="G321" s="31">
        <f t="shared" si="286"/>
        <v>0.77537570103489317</v>
      </c>
      <c r="H321" s="31">
        <f t="shared" si="286"/>
        <v>0.76047132136489515</v>
      </c>
      <c r="I321" s="31">
        <f t="shared" si="286"/>
        <v>0.75817355856985258</v>
      </c>
      <c r="J321" s="31">
        <f t="shared" si="286"/>
        <v>0.74336132303833835</v>
      </c>
      <c r="K321" s="31">
        <f t="shared" si="286"/>
        <v>0.74165798684926476</v>
      </c>
      <c r="L321" s="31">
        <f t="shared" si="286"/>
        <v>0.72772302015511037</v>
      </c>
      <c r="M321" s="31">
        <f t="shared" si="286"/>
        <v>0.72614552932909393</v>
      </c>
      <c r="N321" s="31">
        <f t="shared" si="286"/>
        <v>0.7130526672526919</v>
      </c>
      <c r="O321" s="31">
        <f t="shared" si="286"/>
        <v>0.71173651999684884</v>
      </c>
      <c r="P321" s="31">
        <f t="shared" si="286"/>
        <v>0.71066689944060191</v>
      </c>
      <c r="Q321" s="31">
        <f t="shared" si="286"/>
        <v>0.70964565829863113</v>
      </c>
      <c r="R321" s="31">
        <f t="shared" si="286"/>
        <v>0.70755125861103141</v>
      </c>
      <c r="S321" s="31">
        <f t="shared" si="286"/>
        <v>0.70577728513528704</v>
      </c>
      <c r="T321" s="31">
        <f t="shared" si="286"/>
        <v>0.70414980130324656</v>
      </c>
      <c r="U321" s="31">
        <f t="shared" si="286"/>
        <v>0.70377682026861133</v>
      </c>
      <c r="V321" s="31">
        <f t="shared" si="286"/>
        <v>0.70451204158986525</v>
      </c>
      <c r="W321" s="31">
        <f t="shared" si="286"/>
        <v>0.70616225121328124</v>
      </c>
      <c r="X321" s="31">
        <f t="shared" si="286"/>
        <v>0.70758566905455134</v>
      </c>
      <c r="Y321" s="31">
        <f t="shared" si="286"/>
        <v>0.70743531053200559</v>
      </c>
      <c r="Z321" s="31">
        <f t="shared" si="286"/>
        <v>0.70618486194309593</v>
      </c>
      <c r="AA321" s="31">
        <f t="shared" si="286"/>
        <v>0.70423804204496132</v>
      </c>
      <c r="AB321" s="31">
        <f t="shared" si="286"/>
        <v>0.70065435768229811</v>
      </c>
      <c r="AC321" s="31">
        <f t="shared" si="286"/>
        <v>0.69827442097481873</v>
      </c>
      <c r="AD321" s="31">
        <f t="shared" si="286"/>
        <v>0.69729304240090784</v>
      </c>
      <c r="AE321" s="31">
        <f t="shared" si="286"/>
        <v>0.69825296488188882</v>
      </c>
      <c r="AF321" s="31">
        <f t="shared" si="286"/>
        <v>0.6993533285686252</v>
      </c>
      <c r="AG321" s="31">
        <f t="shared" si="286"/>
        <v>0.70040759283189591</v>
      </c>
      <c r="AH321" s="31">
        <f t="shared" si="286"/>
        <v>0.70105064862336863</v>
      </c>
      <c r="AI321" s="31">
        <f t="shared" si="286"/>
        <v>0.70111341289996643</v>
      </c>
      <c r="AJ321" s="31">
        <f t="shared" si="286"/>
        <v>0.70196829552134843</v>
      </c>
      <c r="AK321" s="31">
        <f t="shared" si="286"/>
        <v>0.70222699706551883</v>
      </c>
      <c r="AL321" s="31">
        <f t="shared" si="286"/>
        <v>0.70151111472874372</v>
      </c>
      <c r="AM321" s="31">
        <f t="shared" si="286"/>
        <v>0.70052907064696324</v>
      </c>
      <c r="AN321" s="31">
        <f t="shared" si="286"/>
        <v>0.69906726059845203</v>
      </c>
      <c r="AO321" s="31">
        <f t="shared" si="286"/>
        <v>0.69841655726193264</v>
      </c>
      <c r="AP321" s="31">
        <f t="shared" si="286"/>
        <v>0.69779963337046136</v>
      </c>
      <c r="AQ321" s="31">
        <f t="shared" si="286"/>
        <v>0.69789636555466983</v>
      </c>
      <c r="AR321" s="31">
        <f t="shared" si="286"/>
        <v>0.69841573935611045</v>
      </c>
      <c r="AS321" s="31">
        <f t="shared" si="286"/>
        <v>0.69918715100431683</v>
      </c>
      <c r="AT321" s="31">
        <f t="shared" si="286"/>
        <v>0.69964128577999829</v>
      </c>
      <c r="AU321" s="31">
        <f t="shared" si="286"/>
        <v>0.69950959942576185</v>
      </c>
      <c r="AV321" s="31">
        <f t="shared" si="286"/>
        <v>0.7000420534520857</v>
      </c>
      <c r="AW321" s="31">
        <f t="shared" ref="AW321" si="287">AW319/AW320</f>
        <v>0.70125126600168963</v>
      </c>
      <c r="AX321" s="31">
        <f t="shared" ref="AX321" si="288">AX319/AX320</f>
        <v>0.70277015547768629</v>
      </c>
    </row>
    <row r="322" spans="1:50" s="25" customFormat="1">
      <c r="A322" s="17" t="s">
        <v>266</v>
      </c>
      <c r="B322" s="163">
        <f>(SUMPRODUCT(B46:B50,B19:B23)+SUMPRODUCT(B54:B58,B28:B32))/(SUM(B19:B23)+SUM(B28:B32))</f>
        <v>0.79081960738127499</v>
      </c>
      <c r="C322" s="163">
        <f t="shared" ref="C322:AX322" si="289">(SUMPRODUCT(C46:C50,C19:C23)+SUMPRODUCT(C54:C58,C28:C32))/(SUM(C19:C23)+SUM(C28:C32))</f>
        <v>0.78686172140044996</v>
      </c>
      <c r="D322" s="163">
        <f t="shared" si="289"/>
        <v>0.78380790496563546</v>
      </c>
      <c r="E322" s="163">
        <f t="shared" si="289"/>
        <v>0.78090220423366796</v>
      </c>
      <c r="F322" s="163">
        <f t="shared" si="289"/>
        <v>0.77817424067161256</v>
      </c>
      <c r="G322" s="163">
        <f t="shared" si="289"/>
        <v>0.77654471765370903</v>
      </c>
      <c r="H322" s="163">
        <f t="shared" si="289"/>
        <v>0.77386850610292546</v>
      </c>
      <c r="I322" s="163">
        <f t="shared" si="289"/>
        <v>0.77142149898622003</v>
      </c>
      <c r="J322" s="163">
        <f t="shared" si="289"/>
        <v>0.76896167125545734</v>
      </c>
      <c r="K322" s="163">
        <f t="shared" si="289"/>
        <v>0.76637747309517157</v>
      </c>
      <c r="L322" s="163">
        <f t="shared" si="289"/>
        <v>0.76448704690220903</v>
      </c>
      <c r="M322" s="163">
        <f t="shared" si="289"/>
        <v>0.76274304207152999</v>
      </c>
      <c r="N322" s="163">
        <f t="shared" si="289"/>
        <v>0.76081324189742805</v>
      </c>
      <c r="O322" s="163">
        <f t="shared" si="289"/>
        <v>0.75898398275331558</v>
      </c>
      <c r="P322" s="163">
        <f t="shared" si="289"/>
        <v>0.75704287134991899</v>
      </c>
      <c r="Q322" s="163">
        <f t="shared" si="289"/>
        <v>0.75532585072482827</v>
      </c>
      <c r="R322" s="163">
        <f t="shared" si="289"/>
        <v>0.7534393541982608</v>
      </c>
      <c r="S322" s="163">
        <f t="shared" si="289"/>
        <v>0.75157112179463548</v>
      </c>
      <c r="T322" s="163">
        <f t="shared" si="289"/>
        <v>0.74998282837693486</v>
      </c>
      <c r="U322" s="163">
        <f t="shared" si="289"/>
        <v>0.74861830621720815</v>
      </c>
      <c r="V322" s="163">
        <f t="shared" si="289"/>
        <v>0.74708679953060231</v>
      </c>
      <c r="W322" s="163">
        <f t="shared" si="289"/>
        <v>0.7460805561557412</v>
      </c>
      <c r="X322" s="163">
        <f t="shared" si="289"/>
        <v>0.74473489052791964</v>
      </c>
      <c r="Y322" s="163">
        <f t="shared" si="289"/>
        <v>0.74313545656558366</v>
      </c>
      <c r="Z322" s="163">
        <f t="shared" si="289"/>
        <v>0.7411940873401166</v>
      </c>
      <c r="AA322" s="163">
        <f t="shared" si="289"/>
        <v>0.73929887943614347</v>
      </c>
      <c r="AB322" s="163">
        <f t="shared" si="289"/>
        <v>0.73806179463420551</v>
      </c>
      <c r="AC322" s="163">
        <f t="shared" si="289"/>
        <v>0.7370407068184639</v>
      </c>
      <c r="AD322" s="163">
        <f t="shared" si="289"/>
        <v>0.73600463948008288</v>
      </c>
      <c r="AE322" s="163">
        <f t="shared" si="289"/>
        <v>0.73521286834012456</v>
      </c>
      <c r="AF322" s="163">
        <f t="shared" si="289"/>
        <v>0.73426061563113709</v>
      </c>
      <c r="AG322" s="163">
        <f t="shared" si="289"/>
        <v>0.7336347077502956</v>
      </c>
      <c r="AH322" s="163">
        <f t="shared" si="289"/>
        <v>0.73280261069184816</v>
      </c>
      <c r="AI322" s="163">
        <f t="shared" si="289"/>
        <v>0.73167215769793126</v>
      </c>
      <c r="AJ322" s="163">
        <f t="shared" si="289"/>
        <v>0.73170806794678844</v>
      </c>
      <c r="AK322" s="163">
        <f t="shared" si="289"/>
        <v>0.73152933126003417</v>
      </c>
      <c r="AL322" s="163">
        <f t="shared" si="289"/>
        <v>0.73108688484257367</v>
      </c>
      <c r="AM322" s="163">
        <f t="shared" si="289"/>
        <v>0.73072653505530405</v>
      </c>
      <c r="AN322" s="163">
        <f t="shared" si="289"/>
        <v>0.73037000651821193</v>
      </c>
      <c r="AO322" s="163">
        <f t="shared" si="289"/>
        <v>0.73026427216060996</v>
      </c>
      <c r="AP322" s="163">
        <f t="shared" si="289"/>
        <v>0.73026475208100838</v>
      </c>
      <c r="AQ322" s="163">
        <f t="shared" si="289"/>
        <v>0.73029766274180374</v>
      </c>
      <c r="AR322" s="163">
        <f t="shared" si="289"/>
        <v>0.73029928970059255</v>
      </c>
      <c r="AS322" s="163">
        <f t="shared" si="289"/>
        <v>0.73030006012708537</v>
      </c>
      <c r="AT322" s="163">
        <f t="shared" si="289"/>
        <v>0.73047740184433851</v>
      </c>
      <c r="AU322" s="163">
        <f t="shared" si="289"/>
        <v>0.73080700629443218</v>
      </c>
      <c r="AV322" s="163">
        <f t="shared" si="289"/>
        <v>0.73128078261729934</v>
      </c>
      <c r="AW322" s="163">
        <f t="shared" si="289"/>
        <v>0.7318413542051132</v>
      </c>
      <c r="AX322" s="163">
        <f t="shared" si="289"/>
        <v>0.73248658348409623</v>
      </c>
    </row>
    <row r="323" spans="1:50" s="25" customFormat="1">
      <c r="A323" s="17"/>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c r="AB323" s="163"/>
      <c r="AC323" s="163"/>
      <c r="AD323" s="163"/>
      <c r="AE323" s="163"/>
      <c r="AF323" s="163"/>
      <c r="AG323" s="163"/>
      <c r="AH323" s="163"/>
      <c r="AI323" s="163"/>
      <c r="AJ323" s="163"/>
      <c r="AK323" s="163"/>
      <c r="AL323" s="163"/>
      <c r="AM323" s="163"/>
      <c r="AN323" s="163"/>
      <c r="AO323" s="163"/>
      <c r="AP323" s="163"/>
      <c r="AQ323" s="163"/>
      <c r="AR323" s="163"/>
      <c r="AS323" s="163"/>
      <c r="AT323" s="163"/>
      <c r="AU323" s="163"/>
      <c r="AV323" s="163"/>
      <c r="AW323" s="163"/>
      <c r="AX323" s="163"/>
    </row>
    <row r="324" spans="1:50" s="25" customFormat="1">
      <c r="A324" s="17"/>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c r="AC324" s="163"/>
      <c r="AD324" s="163"/>
      <c r="AE324" s="163"/>
      <c r="AF324" s="163"/>
      <c r="AG324" s="163"/>
      <c r="AH324" s="163"/>
      <c r="AI324" s="163"/>
      <c r="AJ324" s="163"/>
      <c r="AK324" s="163"/>
      <c r="AL324" s="163"/>
      <c r="AM324" s="163"/>
      <c r="AN324" s="163"/>
      <c r="AO324" s="163"/>
      <c r="AP324" s="163"/>
      <c r="AQ324" s="163"/>
      <c r="AR324" s="163"/>
      <c r="AS324" s="163"/>
      <c r="AT324" s="163"/>
      <c r="AU324" s="163"/>
      <c r="AV324" s="163"/>
      <c r="AW324" s="163"/>
      <c r="AX324" s="163"/>
    </row>
    <row r="325" spans="1:50" s="25" customFormat="1" ht="15">
      <c r="A325" s="155" t="s">
        <v>256</v>
      </c>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c r="AA325" s="163"/>
      <c r="AB325" s="163"/>
      <c r="AC325" s="163"/>
      <c r="AD325" s="163"/>
      <c r="AE325" s="163"/>
      <c r="AF325" s="163"/>
      <c r="AG325" s="163"/>
      <c r="AH325" s="163"/>
      <c r="AI325" s="163"/>
      <c r="AJ325" s="163"/>
      <c r="AK325" s="163"/>
      <c r="AL325" s="163"/>
      <c r="AM325" s="163"/>
      <c r="AN325" s="163"/>
      <c r="AO325" s="163"/>
      <c r="AP325" s="163"/>
      <c r="AQ325" s="163"/>
      <c r="AR325" s="163"/>
      <c r="AS325" s="163"/>
      <c r="AT325" s="163"/>
      <c r="AU325" s="163"/>
      <c r="AV325" s="163"/>
      <c r="AW325" s="163"/>
      <c r="AX325" s="163"/>
    </row>
    <row r="326" spans="1:50" s="25" customFormat="1">
      <c r="A326" s="158" t="s">
        <v>257</v>
      </c>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1"/>
      <c r="AS326" s="31"/>
      <c r="AT326" s="31"/>
      <c r="AU326" s="31"/>
      <c r="AV326" s="31"/>
      <c r="AW326" s="31"/>
      <c r="AX326" s="31"/>
    </row>
    <row r="327" spans="1:50" s="25" customFormat="1">
      <c r="A327" s="42" t="s">
        <v>260</v>
      </c>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1"/>
      <c r="AS327" s="31"/>
      <c r="AT327" s="31"/>
      <c r="AU327" s="31"/>
      <c r="AV327" s="31"/>
      <c r="AW327" s="31"/>
      <c r="AX327" s="31"/>
    </row>
    <row r="328" spans="1:50" s="25" customFormat="1">
      <c r="A328" s="42" t="s">
        <v>16</v>
      </c>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1"/>
      <c r="AS328" s="31"/>
      <c r="AT328" s="31"/>
      <c r="AU328" s="31"/>
      <c r="AV328" s="31"/>
      <c r="AW328" s="31"/>
      <c r="AX328" s="31"/>
    </row>
    <row r="329" spans="1:50" s="25" customFormat="1">
      <c r="A329" s="17" t="s">
        <v>3</v>
      </c>
      <c r="B329" s="31">
        <f>SUM('PC POP projections'!C175:C179)/(SUM('PC POP projections'!C$175:C$210)+SUM('PC POP projections'!C$279:C$314))</f>
        <v>0.15799183686646931</v>
      </c>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c r="AC329" s="31"/>
      <c r="AD329" s="31"/>
      <c r="AE329" s="31"/>
      <c r="AF329" s="31"/>
      <c r="AG329" s="31"/>
      <c r="AH329" s="31"/>
      <c r="AI329" s="31"/>
      <c r="AJ329" s="31"/>
      <c r="AK329" s="31"/>
      <c r="AL329" s="31"/>
      <c r="AM329" s="31"/>
      <c r="AN329" s="31"/>
      <c r="AO329" s="31"/>
      <c r="AP329" s="31"/>
      <c r="AQ329" s="31"/>
      <c r="AR329" s="31"/>
      <c r="AS329" s="31"/>
      <c r="AT329" s="31"/>
      <c r="AU329" s="31"/>
      <c r="AV329" s="31"/>
      <c r="AW329" s="31"/>
      <c r="AX329" s="31"/>
    </row>
    <row r="330" spans="1:50" s="25" customFormat="1">
      <c r="A330" s="17" t="s">
        <v>4</v>
      </c>
      <c r="B330" s="31">
        <f>SUM('PC POP projections'!C180:C184)/(SUM('PC POP projections'!C$175:C$210)+SUM('PC POP projections'!C$279:C$314))</f>
        <v>0.11524403721216697</v>
      </c>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c r="AC330" s="31"/>
      <c r="AD330" s="31"/>
      <c r="AE330" s="31"/>
      <c r="AF330" s="31"/>
      <c r="AG330" s="31"/>
      <c r="AH330" s="31"/>
      <c r="AI330" s="31"/>
      <c r="AJ330" s="31"/>
      <c r="AK330" s="31"/>
      <c r="AL330" s="31"/>
      <c r="AM330" s="31"/>
      <c r="AN330" s="31"/>
      <c r="AO330" s="31"/>
      <c r="AP330" s="31"/>
      <c r="AQ330" s="31"/>
      <c r="AR330" s="31"/>
      <c r="AS330" s="31"/>
      <c r="AT330" s="31"/>
      <c r="AU330" s="31"/>
      <c r="AV330" s="31"/>
      <c r="AW330" s="31"/>
      <c r="AX330" s="31"/>
    </row>
    <row r="331" spans="1:50" s="25" customFormat="1">
      <c r="A331" s="17" t="s">
        <v>5</v>
      </c>
      <c r="B331" s="31">
        <f>SUM('PC POP projections'!C185:C189)/(SUM('PC POP projections'!C$175:C$210)+SUM('PC POP projections'!C$279:C$314))</f>
        <v>8.286157938132041E-2</v>
      </c>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c r="AC331" s="31"/>
      <c r="AD331" s="31"/>
      <c r="AE331" s="31"/>
      <c r="AF331" s="31"/>
      <c r="AG331" s="31"/>
      <c r="AH331" s="31"/>
      <c r="AI331" s="31"/>
      <c r="AJ331" s="31"/>
      <c r="AK331" s="31"/>
      <c r="AL331" s="31"/>
      <c r="AM331" s="31"/>
      <c r="AN331" s="31"/>
      <c r="AO331" s="31"/>
      <c r="AP331" s="31"/>
      <c r="AQ331" s="31"/>
      <c r="AR331" s="31"/>
      <c r="AS331" s="31"/>
      <c r="AT331" s="31"/>
      <c r="AU331" s="31"/>
      <c r="AV331" s="31"/>
      <c r="AW331" s="31"/>
      <c r="AX331" s="31"/>
    </row>
    <row r="332" spans="1:50" s="25" customFormat="1">
      <c r="A332" s="17" t="s">
        <v>6</v>
      </c>
      <c r="B332" s="31">
        <f>SUM('PC POP projections'!C190:C194)/(SUM('PC POP projections'!C$175:C$210)+SUM('PC POP projections'!C$279:C$314))</f>
        <v>5.9650539904237777E-2</v>
      </c>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c r="AC332" s="31"/>
      <c r="AD332" s="31"/>
      <c r="AE332" s="31"/>
      <c r="AF332" s="31"/>
      <c r="AG332" s="31"/>
      <c r="AH332" s="31"/>
      <c r="AI332" s="31"/>
      <c r="AJ332" s="31"/>
      <c r="AK332" s="31"/>
      <c r="AL332" s="31"/>
      <c r="AM332" s="31"/>
      <c r="AN332" s="31"/>
      <c r="AO332" s="31"/>
      <c r="AP332" s="31"/>
      <c r="AQ332" s="31"/>
      <c r="AR332" s="31"/>
      <c r="AS332" s="31"/>
      <c r="AT332" s="31"/>
      <c r="AU332" s="31"/>
      <c r="AV332" s="31"/>
      <c r="AW332" s="31"/>
      <c r="AX332" s="31"/>
    </row>
    <row r="333" spans="1:50" s="25" customFormat="1">
      <c r="A333" s="17" t="s">
        <v>24</v>
      </c>
      <c r="B333" s="31">
        <f>SUM('PC POP projections'!C195:C210)/(SUM('PC POP projections'!C$175:C$210)+SUM('PC POP projections'!C$279:C$314))</f>
        <v>4.6281142590348281E-2</v>
      </c>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c r="AC333" s="31"/>
      <c r="AD333" s="31"/>
      <c r="AE333" s="31"/>
      <c r="AF333" s="31"/>
      <c r="AG333" s="31"/>
      <c r="AH333" s="31"/>
      <c r="AI333" s="31"/>
      <c r="AJ333" s="31"/>
      <c r="AK333" s="31"/>
      <c r="AL333" s="31"/>
      <c r="AM333" s="31"/>
      <c r="AN333" s="31"/>
      <c r="AO333" s="31"/>
      <c r="AP333" s="31"/>
      <c r="AQ333" s="31"/>
      <c r="AR333" s="31"/>
      <c r="AS333" s="31"/>
      <c r="AT333" s="31"/>
      <c r="AU333" s="31"/>
      <c r="AV333" s="31"/>
      <c r="AW333" s="31"/>
      <c r="AX333" s="31"/>
    </row>
    <row r="334" spans="1:50" s="25" customFormat="1">
      <c r="A334" s="17"/>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c r="AC334" s="31"/>
      <c r="AD334" s="31"/>
      <c r="AE334" s="31"/>
      <c r="AF334" s="31"/>
      <c r="AG334" s="31"/>
      <c r="AH334" s="31"/>
      <c r="AI334" s="31"/>
      <c r="AJ334" s="31"/>
      <c r="AK334" s="31"/>
      <c r="AL334" s="31"/>
      <c r="AM334" s="31"/>
      <c r="AN334" s="31"/>
      <c r="AO334" s="31"/>
      <c r="AP334" s="31"/>
      <c r="AQ334" s="31"/>
      <c r="AR334" s="31"/>
      <c r="AS334" s="31"/>
      <c r="AT334" s="31"/>
      <c r="AU334" s="31"/>
      <c r="AV334" s="31"/>
      <c r="AW334" s="31"/>
      <c r="AX334" s="31"/>
    </row>
    <row r="335" spans="1:50" s="25" customFormat="1">
      <c r="A335" s="42" t="s">
        <v>15</v>
      </c>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c r="AC335" s="31"/>
      <c r="AD335" s="31"/>
      <c r="AE335" s="31"/>
      <c r="AF335" s="31"/>
      <c r="AG335" s="31"/>
      <c r="AH335" s="31"/>
      <c r="AI335" s="31"/>
      <c r="AJ335" s="31"/>
      <c r="AK335" s="31"/>
      <c r="AL335" s="31"/>
      <c r="AM335" s="31"/>
      <c r="AN335" s="31"/>
      <c r="AO335" s="31"/>
      <c r="AP335" s="31"/>
      <c r="AQ335" s="31"/>
      <c r="AR335" s="31"/>
      <c r="AS335" s="31"/>
      <c r="AT335" s="31"/>
      <c r="AU335" s="31"/>
      <c r="AV335" s="31"/>
      <c r="AW335" s="31"/>
      <c r="AX335" s="31"/>
    </row>
    <row r="336" spans="1:50" s="25" customFormat="1">
      <c r="A336" s="17" t="s">
        <v>3</v>
      </c>
      <c r="B336" s="31">
        <f>SUM('PC POP projections'!C279:C283)/(SUM('PC POP projections'!C$175:C$210)+SUM('PC POP projections'!C$279:C$314))</f>
        <v>0.16009222329286948</v>
      </c>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c r="AC336" s="31"/>
      <c r="AD336" s="31"/>
      <c r="AE336" s="31"/>
      <c r="AF336" s="31"/>
      <c r="AG336" s="31"/>
      <c r="AH336" s="31"/>
      <c r="AI336" s="31"/>
      <c r="AJ336" s="31"/>
      <c r="AK336" s="31"/>
      <c r="AL336" s="31"/>
      <c r="AM336" s="31"/>
      <c r="AN336" s="31"/>
      <c r="AO336" s="31"/>
      <c r="AP336" s="31"/>
      <c r="AQ336" s="31"/>
      <c r="AR336" s="31"/>
      <c r="AS336" s="31"/>
      <c r="AT336" s="31"/>
      <c r="AU336" s="31"/>
      <c r="AV336" s="31"/>
      <c r="AW336" s="31"/>
      <c r="AX336" s="31"/>
    </row>
    <row r="337" spans="1:50" s="25" customFormat="1">
      <c r="A337" s="17" t="s">
        <v>4</v>
      </c>
      <c r="B337" s="31">
        <f>SUM('PC POP projections'!C284:C288)/(SUM('PC POP projections'!C$175:C$210)+SUM('PC POP projections'!C$279:C$314))</f>
        <v>0.11939731388949595</v>
      </c>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c r="AC337" s="31"/>
      <c r="AD337" s="31"/>
      <c r="AE337" s="31"/>
      <c r="AF337" s="31"/>
      <c r="AG337" s="31"/>
      <c r="AH337" s="31"/>
      <c r="AI337" s="31"/>
      <c r="AJ337" s="31"/>
      <c r="AK337" s="31"/>
      <c r="AL337" s="31"/>
      <c r="AM337" s="31"/>
      <c r="AN337" s="31"/>
      <c r="AO337" s="31"/>
      <c r="AP337" s="31"/>
      <c r="AQ337" s="31"/>
      <c r="AR337" s="31"/>
      <c r="AS337" s="31"/>
      <c r="AT337" s="31"/>
      <c r="AU337" s="31"/>
      <c r="AV337" s="31"/>
      <c r="AW337" s="31"/>
      <c r="AX337" s="31"/>
    </row>
    <row r="338" spans="1:50" s="25" customFormat="1">
      <c r="A338" s="17" t="s">
        <v>5</v>
      </c>
      <c r="B338" s="31">
        <f>SUM('PC POP projections'!C289:C293)/(SUM('PC POP projections'!C$175:C$210)+SUM('PC POP projections'!C$279:C$314))</f>
        <v>9.4776289909204697E-2</v>
      </c>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row>
    <row r="339" spans="1:50" s="25" customFormat="1">
      <c r="A339" s="17" t="s">
        <v>6</v>
      </c>
      <c r="B339" s="31">
        <f>SUM('PC POP projections'!C294:C298)/(SUM('PC POP projections'!C$175:C$210)+SUM('PC POP projections'!C$279:C$314))</f>
        <v>7.8362170444837384E-2</v>
      </c>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row>
    <row r="340" spans="1:50" s="25" customFormat="1">
      <c r="A340" s="17" t="s">
        <v>24</v>
      </c>
      <c r="B340" s="31">
        <f>SUM('PC POP projections'!C299:C314)/(SUM('PC POP projections'!C$175:C$210)+SUM('PC POP projections'!C$279:C$314))</f>
        <v>8.5342866509049722E-2</v>
      </c>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c r="AC340" s="31"/>
      <c r="AD340" s="31"/>
      <c r="AE340" s="31"/>
      <c r="AF340" s="31"/>
      <c r="AG340" s="31"/>
      <c r="AH340" s="31"/>
      <c r="AI340" s="31"/>
      <c r="AJ340" s="31"/>
      <c r="AK340" s="31"/>
      <c r="AL340" s="31"/>
      <c r="AM340" s="31"/>
      <c r="AN340" s="31"/>
      <c r="AO340" s="31"/>
      <c r="AP340" s="31"/>
      <c r="AQ340" s="31"/>
      <c r="AR340" s="31"/>
      <c r="AS340" s="31"/>
      <c r="AT340" s="31"/>
      <c r="AU340" s="31"/>
      <c r="AV340" s="31"/>
      <c r="AW340" s="31"/>
      <c r="AX340" s="31"/>
    </row>
    <row r="341" spans="1:50" s="25" customFormat="1">
      <c r="A341" s="17" t="s">
        <v>89</v>
      </c>
      <c r="B341" s="31">
        <f>SUM(B329:B340)</f>
        <v>1</v>
      </c>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c r="AC341" s="31"/>
      <c r="AD341" s="31"/>
      <c r="AE341" s="31"/>
      <c r="AF341" s="31"/>
      <c r="AG341" s="31"/>
      <c r="AH341" s="31"/>
      <c r="AI341" s="31"/>
      <c r="AJ341" s="31"/>
      <c r="AK341" s="31"/>
      <c r="AL341" s="31"/>
      <c r="AM341" s="31"/>
      <c r="AN341" s="31"/>
      <c r="AO341" s="31"/>
      <c r="AP341" s="31"/>
      <c r="AQ341" s="31"/>
      <c r="AR341" s="31"/>
      <c r="AS341" s="31"/>
      <c r="AT341" s="31"/>
      <c r="AU341" s="31"/>
      <c r="AV341" s="31"/>
      <c r="AW341" s="31"/>
      <c r="AX341" s="31"/>
    </row>
    <row r="342" spans="1:50" s="25" customFormat="1">
      <c r="A342" s="17"/>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c r="AC342" s="31"/>
      <c r="AD342" s="31"/>
      <c r="AE342" s="31"/>
      <c r="AF342" s="31"/>
      <c r="AG342" s="31"/>
      <c r="AH342" s="31"/>
      <c r="AI342" s="31"/>
      <c r="AJ342" s="31"/>
      <c r="AK342" s="31"/>
      <c r="AL342" s="31"/>
      <c r="AM342" s="31"/>
      <c r="AN342" s="31"/>
      <c r="AO342" s="31"/>
      <c r="AP342" s="31"/>
      <c r="AQ342" s="31"/>
      <c r="AR342" s="31"/>
      <c r="AS342" s="31"/>
      <c r="AT342" s="31"/>
      <c r="AU342" s="31"/>
      <c r="AV342" s="31"/>
      <c r="AW342" s="31"/>
      <c r="AX342" s="31"/>
    </row>
    <row r="343" spans="1:50" s="25" customFormat="1">
      <c r="A343" s="158" t="s">
        <v>259</v>
      </c>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c r="AC343" s="31"/>
      <c r="AD343" s="31"/>
      <c r="AE343" s="31"/>
      <c r="AF343" s="31"/>
      <c r="AG343" s="31"/>
      <c r="AH343" s="31"/>
      <c r="AI343" s="31"/>
      <c r="AJ343" s="31"/>
      <c r="AK343" s="31"/>
      <c r="AL343" s="31"/>
      <c r="AM343" s="31"/>
      <c r="AN343" s="31"/>
      <c r="AO343" s="31"/>
      <c r="AP343" s="31"/>
      <c r="AQ343" s="31"/>
      <c r="AR343" s="31"/>
      <c r="AS343" s="31"/>
      <c r="AT343" s="31"/>
      <c r="AU343" s="31"/>
      <c r="AV343" s="31"/>
      <c r="AW343" s="31"/>
      <c r="AX343" s="31"/>
    </row>
    <row r="344" spans="1:50" s="25" customFormat="1">
      <c r="A344" s="42" t="s">
        <v>16</v>
      </c>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c r="AC344" s="31"/>
      <c r="AD344" s="31"/>
      <c r="AE344" s="31"/>
      <c r="AF344" s="31"/>
      <c r="AG344" s="31"/>
      <c r="AH344" s="31"/>
      <c r="AI344" s="31"/>
      <c r="AJ344" s="31"/>
      <c r="AK344" s="31"/>
      <c r="AL344" s="31"/>
      <c r="AM344" s="31"/>
      <c r="AN344" s="31"/>
      <c r="AO344" s="31"/>
      <c r="AP344" s="31"/>
      <c r="AQ344" s="31"/>
      <c r="AR344" s="31"/>
      <c r="AS344" s="31"/>
      <c r="AT344" s="31"/>
      <c r="AU344" s="31"/>
      <c r="AV344" s="31"/>
      <c r="AW344" s="31"/>
      <c r="AX344" s="31"/>
    </row>
    <row r="345" spans="1:50" s="25" customFormat="1">
      <c r="A345" s="17" t="s">
        <v>3</v>
      </c>
      <c r="B345" s="31">
        <f>B158/(SUM(B$158:B$162)+SUM(B$167:B$171))</f>
        <v>0.11841509243627266</v>
      </c>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c r="AC345" s="31"/>
      <c r="AD345" s="31"/>
      <c r="AE345" s="31"/>
      <c r="AF345" s="31"/>
      <c r="AG345" s="31"/>
      <c r="AH345" s="31"/>
      <c r="AI345" s="31"/>
      <c r="AJ345" s="31"/>
      <c r="AK345" s="31"/>
      <c r="AL345" s="31"/>
      <c r="AM345" s="31"/>
      <c r="AN345" s="31"/>
      <c r="AO345" s="31"/>
      <c r="AP345" s="31"/>
      <c r="AQ345" s="31"/>
      <c r="AR345" s="31"/>
      <c r="AS345" s="31"/>
      <c r="AT345" s="31"/>
      <c r="AU345" s="31"/>
      <c r="AV345" s="31"/>
      <c r="AW345" s="31"/>
      <c r="AX345" s="31"/>
    </row>
    <row r="346" spans="1:50" s="25" customFormat="1">
      <c r="A346" s="17" t="s">
        <v>4</v>
      </c>
      <c r="B346" s="31">
        <f>B159/(SUM(B$158:B$162)+SUM(B$167:B$171))</f>
        <v>0.11352579140734655</v>
      </c>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c r="AC346" s="31"/>
      <c r="AD346" s="31"/>
      <c r="AE346" s="31"/>
      <c r="AF346" s="31"/>
      <c r="AG346" s="31"/>
      <c r="AH346" s="31"/>
      <c r="AI346" s="31"/>
      <c r="AJ346" s="31"/>
      <c r="AK346" s="31"/>
      <c r="AL346" s="31"/>
      <c r="AM346" s="31"/>
      <c r="AN346" s="31"/>
      <c r="AO346" s="31"/>
      <c r="AP346" s="31"/>
      <c r="AQ346" s="31"/>
      <c r="AR346" s="31"/>
      <c r="AS346" s="31"/>
      <c r="AT346" s="31"/>
      <c r="AU346" s="31"/>
      <c r="AV346" s="31"/>
      <c r="AW346" s="31"/>
      <c r="AX346" s="31"/>
    </row>
    <row r="347" spans="1:50" s="25" customFormat="1">
      <c r="A347" s="17" t="s">
        <v>5</v>
      </c>
      <c r="B347" s="31">
        <f>B160/(SUM(B$158:B$162)+SUM(B$167:B$171))</f>
        <v>9.0176023178883402E-2</v>
      </c>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c r="AC347" s="31"/>
      <c r="AD347" s="31"/>
      <c r="AE347" s="31"/>
      <c r="AF347" s="31"/>
      <c r="AG347" s="31"/>
      <c r="AH347" s="31"/>
      <c r="AI347" s="31"/>
      <c r="AJ347" s="31"/>
      <c r="AK347" s="31"/>
      <c r="AL347" s="31"/>
      <c r="AM347" s="31"/>
      <c r="AN347" s="31"/>
      <c r="AO347" s="31"/>
      <c r="AP347" s="31"/>
      <c r="AQ347" s="31"/>
      <c r="AR347" s="31"/>
      <c r="AS347" s="31"/>
      <c r="AT347" s="31"/>
      <c r="AU347" s="31"/>
      <c r="AV347" s="31"/>
      <c r="AW347" s="31"/>
      <c r="AX347" s="31"/>
    </row>
    <row r="348" spans="1:50" s="25" customFormat="1">
      <c r="A348" s="17" t="s">
        <v>6</v>
      </c>
      <c r="B348" s="31">
        <f>B161/(SUM(B$158:B$162)+SUM(B$167:B$171))</f>
        <v>6.6807454482610384E-2</v>
      </c>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c r="AC348" s="31"/>
      <c r="AD348" s="31"/>
      <c r="AE348" s="31"/>
      <c r="AF348" s="31"/>
      <c r="AG348" s="31"/>
      <c r="AH348" s="31"/>
      <c r="AI348" s="31"/>
      <c r="AJ348" s="31"/>
      <c r="AK348" s="31"/>
      <c r="AL348" s="31"/>
      <c r="AM348" s="31"/>
      <c r="AN348" s="31"/>
      <c r="AO348" s="31"/>
      <c r="AP348" s="31"/>
      <c r="AQ348" s="31"/>
      <c r="AR348" s="31"/>
      <c r="AS348" s="31"/>
      <c r="AT348" s="31"/>
      <c r="AU348" s="31"/>
      <c r="AV348" s="31"/>
      <c r="AW348" s="31"/>
      <c r="AX348" s="31"/>
    </row>
    <row r="349" spans="1:50" s="25" customFormat="1">
      <c r="A349" s="17" t="s">
        <v>24</v>
      </c>
      <c r="B349" s="31">
        <f>B162/(SUM(B$158:B$162)+SUM(B$167:B$171))</f>
        <v>4.8684494379894902E-2</v>
      </c>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c r="AC349" s="31"/>
      <c r="AD349" s="31"/>
      <c r="AE349" s="31"/>
      <c r="AF349" s="31"/>
      <c r="AG349" s="31"/>
      <c r="AH349" s="31"/>
      <c r="AI349" s="31"/>
      <c r="AJ349" s="31"/>
      <c r="AK349" s="31"/>
      <c r="AL349" s="31"/>
      <c r="AM349" s="31"/>
      <c r="AN349" s="31"/>
      <c r="AO349" s="31"/>
      <c r="AP349" s="31"/>
      <c r="AQ349" s="31"/>
      <c r="AR349" s="31"/>
      <c r="AS349" s="31"/>
      <c r="AT349" s="31"/>
      <c r="AU349" s="31"/>
      <c r="AV349" s="31"/>
      <c r="AW349" s="31"/>
      <c r="AX349" s="31"/>
    </row>
    <row r="350" spans="1:50" s="25" customFormat="1">
      <c r="A350" s="17"/>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c r="AC350" s="31"/>
      <c r="AD350" s="31"/>
      <c r="AE350" s="31"/>
      <c r="AF350" s="31"/>
      <c r="AG350" s="31"/>
      <c r="AH350" s="31"/>
      <c r="AI350" s="31"/>
      <c r="AJ350" s="31"/>
      <c r="AK350" s="31"/>
      <c r="AL350" s="31"/>
      <c r="AM350" s="31"/>
      <c r="AN350" s="31"/>
      <c r="AO350" s="31"/>
      <c r="AP350" s="31"/>
      <c r="AQ350" s="31"/>
      <c r="AR350" s="31"/>
      <c r="AS350" s="31"/>
      <c r="AT350" s="31"/>
      <c r="AU350" s="31"/>
      <c r="AV350" s="31"/>
      <c r="AW350" s="31"/>
      <c r="AX350" s="31"/>
    </row>
    <row r="351" spans="1:50" s="25" customFormat="1">
      <c r="A351" s="42" t="s">
        <v>15</v>
      </c>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c r="AC351" s="31"/>
      <c r="AD351" s="31"/>
      <c r="AE351" s="31"/>
      <c r="AF351" s="31"/>
      <c r="AG351" s="31"/>
      <c r="AH351" s="31"/>
      <c r="AI351" s="31"/>
      <c r="AJ351" s="31"/>
      <c r="AK351" s="31"/>
      <c r="AL351" s="31"/>
      <c r="AM351" s="31"/>
      <c r="AN351" s="31"/>
      <c r="AO351" s="31"/>
      <c r="AP351" s="31"/>
      <c r="AQ351" s="31"/>
      <c r="AR351" s="31"/>
      <c r="AS351" s="31"/>
      <c r="AT351" s="31"/>
      <c r="AU351" s="31"/>
      <c r="AV351" s="31"/>
      <c r="AW351" s="31"/>
      <c r="AX351" s="31"/>
    </row>
    <row r="352" spans="1:50" s="25" customFormat="1">
      <c r="A352" s="17" t="s">
        <v>3</v>
      </c>
      <c r="B352" s="31">
        <f>B167/(SUM(B$158:B$162)+SUM(B$167:B$171))</f>
        <v>0.13951151787042054</v>
      </c>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c r="AC352" s="31"/>
      <c r="AD352" s="31"/>
      <c r="AE352" s="31"/>
      <c r="AF352" s="31"/>
      <c r="AG352" s="31"/>
      <c r="AH352" s="31"/>
      <c r="AI352" s="31"/>
      <c r="AJ352" s="31"/>
      <c r="AK352" s="31"/>
      <c r="AL352" s="31"/>
      <c r="AM352" s="31"/>
      <c r="AN352" s="31"/>
      <c r="AO352" s="31"/>
      <c r="AP352" s="31"/>
      <c r="AQ352" s="31"/>
      <c r="AR352" s="31"/>
      <c r="AS352" s="31"/>
      <c r="AT352" s="31"/>
      <c r="AU352" s="31"/>
      <c r="AV352" s="31"/>
      <c r="AW352" s="31"/>
      <c r="AX352" s="31"/>
    </row>
    <row r="353" spans="1:60" s="25" customFormat="1">
      <c r="A353" s="17" t="s">
        <v>4</v>
      </c>
      <c r="B353" s="31">
        <f>B168/(SUM(B$158:B$162)+SUM(B$167:B$171))</f>
        <v>0.12684280038454759</v>
      </c>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c r="AC353" s="31"/>
      <c r="AD353" s="31"/>
      <c r="AE353" s="31"/>
      <c r="AF353" s="31"/>
      <c r="AG353" s="31"/>
      <c r="AH353" s="31"/>
      <c r="AI353" s="31"/>
      <c r="AJ353" s="31"/>
      <c r="AK353" s="31"/>
      <c r="AL353" s="31"/>
      <c r="AM353" s="31"/>
      <c r="AN353" s="31"/>
      <c r="AO353" s="31"/>
      <c r="AP353" s="31"/>
      <c r="AQ353" s="31"/>
      <c r="AR353" s="31"/>
      <c r="AS353" s="31"/>
      <c r="AT353" s="31"/>
      <c r="AU353" s="31"/>
      <c r="AV353" s="31"/>
      <c r="AW353" s="31"/>
      <c r="AX353" s="31"/>
    </row>
    <row r="354" spans="1:60" s="25" customFormat="1">
      <c r="A354" s="17" t="s">
        <v>5</v>
      </c>
      <c r="B354" s="31">
        <f>B169/(SUM(B$158:B$162)+SUM(B$167:B$171))</f>
        <v>0.10658682874127126</v>
      </c>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c r="AC354" s="31"/>
      <c r="AD354" s="31"/>
      <c r="AE354" s="31"/>
      <c r="AF354" s="31"/>
      <c r="AG354" s="31"/>
      <c r="AH354" s="31"/>
      <c r="AI354" s="31"/>
      <c r="AJ354" s="31"/>
      <c r="AK354" s="31"/>
      <c r="AL354" s="31"/>
      <c r="AM354" s="31"/>
      <c r="AN354" s="31"/>
      <c r="AO354" s="31"/>
      <c r="AP354" s="31"/>
      <c r="AQ354" s="31"/>
      <c r="AR354" s="31"/>
      <c r="AS354" s="31"/>
      <c r="AT354" s="31"/>
      <c r="AU354" s="31"/>
      <c r="AV354" s="31"/>
      <c r="AW354" s="31"/>
      <c r="AX354" s="31"/>
    </row>
    <row r="355" spans="1:60" s="25" customFormat="1">
      <c r="A355" s="17" t="s">
        <v>6</v>
      </c>
      <c r="B355" s="31">
        <f>B170/(SUM(B$158:B$162)+SUM(B$167:B$171))</f>
        <v>8.9719488952507684E-2</v>
      </c>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c r="AC355" s="31"/>
      <c r="AD355" s="31"/>
      <c r="AE355" s="31"/>
      <c r="AF355" s="31"/>
      <c r="AG355" s="31"/>
      <c r="AH355" s="31"/>
      <c r="AI355" s="31"/>
      <c r="AJ355" s="31"/>
      <c r="AK355" s="31"/>
      <c r="AL355" s="31"/>
      <c r="AM355" s="31"/>
      <c r="AN355" s="31"/>
      <c r="AO355" s="31"/>
      <c r="AP355" s="31"/>
      <c r="AQ355" s="31"/>
      <c r="AR355" s="31"/>
      <c r="AS355" s="31"/>
      <c r="AT355" s="31"/>
      <c r="AU355" s="31"/>
      <c r="AV355" s="31"/>
      <c r="AW355" s="31"/>
      <c r="AX355" s="31"/>
    </row>
    <row r="356" spans="1:60" s="25" customFormat="1">
      <c r="A356" s="17" t="s">
        <v>24</v>
      </c>
      <c r="B356" s="31">
        <f>B171/(SUM(B$158:B$162)+SUM(B$167:B$171))</f>
        <v>9.9730508166245013E-2</v>
      </c>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c r="AC356" s="31"/>
      <c r="AD356" s="31"/>
      <c r="AE356" s="31"/>
      <c r="AF356" s="31"/>
      <c r="AG356" s="31"/>
      <c r="AH356" s="31"/>
      <c r="AI356" s="31"/>
      <c r="AJ356" s="31"/>
      <c r="AK356" s="31"/>
      <c r="AL356" s="31"/>
      <c r="AM356" s="31"/>
      <c r="AN356" s="31"/>
      <c r="AO356" s="31"/>
      <c r="AP356" s="31"/>
      <c r="AQ356" s="31"/>
      <c r="AR356" s="31"/>
      <c r="AS356" s="31"/>
      <c r="AT356" s="31"/>
      <c r="AU356" s="31"/>
      <c r="AV356" s="31"/>
      <c r="AW356" s="31"/>
      <c r="AX356" s="31"/>
    </row>
    <row r="357" spans="1:60" s="25" customFormat="1">
      <c r="A357" s="17" t="s">
        <v>89</v>
      </c>
      <c r="B357" s="31">
        <f>SUM(B345:B356)</f>
        <v>1</v>
      </c>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c r="AC357" s="31"/>
      <c r="AD357" s="31"/>
      <c r="AE357" s="31"/>
      <c r="AF357" s="31"/>
      <c r="AG357" s="31"/>
      <c r="AH357" s="31"/>
      <c r="AI357" s="31"/>
      <c r="AJ357" s="31"/>
      <c r="AK357" s="31"/>
      <c r="AL357" s="31"/>
      <c r="AM357" s="31"/>
      <c r="AN357" s="31"/>
      <c r="AO357" s="31"/>
      <c r="AP357" s="31"/>
      <c r="AQ357" s="31"/>
      <c r="AR357" s="31"/>
      <c r="AS357" s="31"/>
      <c r="AT357" s="31"/>
      <c r="AU357" s="31"/>
      <c r="AV357" s="31"/>
      <c r="AW357" s="31"/>
      <c r="AX357" s="31"/>
    </row>
    <row r="358" spans="1:60" s="25" customFormat="1">
      <c r="A358" s="17"/>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c r="AC358" s="31"/>
      <c r="AD358" s="31"/>
      <c r="AE358" s="31"/>
      <c r="AF358" s="31"/>
      <c r="AG358" s="31"/>
      <c r="AH358" s="31"/>
      <c r="AI358" s="31"/>
      <c r="AJ358" s="31"/>
      <c r="AK358" s="31"/>
      <c r="AL358" s="31"/>
      <c r="AM358" s="31"/>
      <c r="AN358" s="31"/>
      <c r="AO358" s="31"/>
      <c r="AP358" s="31"/>
      <c r="AQ358" s="31"/>
      <c r="AR358" s="31"/>
      <c r="AS358" s="31"/>
      <c r="AT358" s="31"/>
      <c r="AU358" s="31"/>
      <c r="AV358" s="31"/>
      <c r="AW358" s="31"/>
      <c r="AX358" s="31"/>
    </row>
    <row r="359" spans="1:60" s="42" customFormat="1">
      <c r="A359" s="17"/>
      <c r="B359" s="42">
        <v>2012</v>
      </c>
      <c r="C359" s="42">
        <v>2013</v>
      </c>
      <c r="D359" s="42">
        <v>2014</v>
      </c>
      <c r="E359" s="42">
        <v>2015</v>
      </c>
      <c r="F359" s="42">
        <v>2016</v>
      </c>
      <c r="G359" s="42">
        <v>2017</v>
      </c>
      <c r="H359" s="42">
        <v>2018</v>
      </c>
      <c r="I359" s="42">
        <v>2019</v>
      </c>
      <c r="J359" s="42">
        <v>2020</v>
      </c>
      <c r="K359" s="42">
        <v>2021</v>
      </c>
      <c r="L359" s="42">
        <v>2022</v>
      </c>
      <c r="M359" s="42">
        <v>2023</v>
      </c>
      <c r="N359" s="42">
        <v>2024</v>
      </c>
      <c r="O359" s="42">
        <v>2025</v>
      </c>
      <c r="P359" s="42">
        <v>2026</v>
      </c>
      <c r="Q359" s="42">
        <v>2027</v>
      </c>
      <c r="R359" s="42">
        <v>2028</v>
      </c>
      <c r="S359" s="42">
        <v>2029</v>
      </c>
      <c r="T359" s="42">
        <v>2030</v>
      </c>
      <c r="U359" s="42">
        <v>2031</v>
      </c>
      <c r="V359" s="42">
        <v>2032</v>
      </c>
      <c r="W359" s="42">
        <v>2033</v>
      </c>
      <c r="X359" s="42">
        <v>2034</v>
      </c>
      <c r="Y359" s="42">
        <v>2035</v>
      </c>
      <c r="Z359" s="42">
        <v>2036</v>
      </c>
      <c r="AA359" s="42">
        <v>2037</v>
      </c>
      <c r="AB359" s="42">
        <v>2038</v>
      </c>
      <c r="AC359" s="42">
        <v>2039</v>
      </c>
      <c r="AD359" s="42">
        <v>2040</v>
      </c>
      <c r="AE359" s="42">
        <v>2041</v>
      </c>
      <c r="AF359" s="42">
        <v>2042</v>
      </c>
      <c r="AG359" s="42">
        <v>2043</v>
      </c>
      <c r="AH359" s="42">
        <v>2044</v>
      </c>
      <c r="AI359" s="42">
        <v>2045</v>
      </c>
      <c r="AJ359" s="42">
        <v>2046</v>
      </c>
      <c r="AK359" s="42">
        <v>2047</v>
      </c>
      <c r="AL359" s="42">
        <v>2048</v>
      </c>
      <c r="AM359" s="42">
        <v>2049</v>
      </c>
      <c r="AN359" s="42">
        <v>2050</v>
      </c>
      <c r="AO359" s="42">
        <v>2051</v>
      </c>
      <c r="AP359" s="42">
        <v>2052</v>
      </c>
      <c r="AQ359" s="42">
        <v>2053</v>
      </c>
      <c r="AR359" s="42">
        <v>2054</v>
      </c>
      <c r="AS359" s="42">
        <v>2055</v>
      </c>
      <c r="AT359" s="42">
        <v>2056</v>
      </c>
      <c r="AU359" s="42">
        <v>2057</v>
      </c>
      <c r="AV359" s="42">
        <v>2058</v>
      </c>
      <c r="AW359" s="42">
        <v>2059</v>
      </c>
      <c r="AX359" s="42">
        <v>2060</v>
      </c>
    </row>
    <row r="360" spans="1:60" s="25" customFormat="1">
      <c r="A360" s="17" t="s">
        <v>262</v>
      </c>
      <c r="B360" s="31">
        <f>(SUM('PC POP projections'!C71:C104)/'PC POP projections'!C105)/(SUM('PC POP projections'!$C71:$C104)/'PC POP projections'!$C105)</f>
        <v>1</v>
      </c>
      <c r="C360" s="31">
        <f>(SUM('PC POP projections'!D71:D104)/'PC POP projections'!D105)/(SUM('PC POP projections'!$C71:$C104)/'PC POP projections'!$C105)</f>
        <v>1.0165064155388768</v>
      </c>
      <c r="D360" s="31">
        <f>(SUM('PC POP projections'!E71:E104)/'PC POP projections'!E105)/(SUM('PC POP projections'!$C71:$C104)/'PC POP projections'!$C105)</f>
        <v>1.044706037280444</v>
      </c>
      <c r="E360" s="31">
        <f>(SUM('PC POP projections'!F71:F104)/'PC POP projections'!F105)/(SUM('PC POP projections'!$C71:$C104)/'PC POP projections'!$C105)</f>
        <v>1.0679602417880201</v>
      </c>
      <c r="F360" s="31">
        <f>(SUM('PC POP projections'!G71:G104)/'PC POP projections'!G105)/(SUM('PC POP projections'!$C71:$C104)/'PC POP projections'!$C105)</f>
        <v>1.0889762091737447</v>
      </c>
      <c r="G360" s="31">
        <f>(SUM('PC POP projections'!H71:H104)/'PC POP projections'!H105)/(SUM('PC POP projections'!$C71:$C104)/'PC POP projections'!$C105)</f>
        <v>1.1109342352689149</v>
      </c>
      <c r="H360" s="31">
        <f>(SUM('PC POP projections'!I71:I104)/'PC POP projections'!I105)/(SUM('PC POP projections'!$C71:$C104)/'PC POP projections'!$C105)</f>
        <v>1.133224134498928</v>
      </c>
      <c r="I360" s="31">
        <f>(SUM('PC POP projections'!J71:J104)/'PC POP projections'!J105)/(SUM('PC POP projections'!$C71:$C104)/'PC POP projections'!$C105)</f>
        <v>1.1549461397620326</v>
      </c>
      <c r="J360" s="31">
        <f>(SUM('PC POP projections'!K71:K104)/'PC POP projections'!K105)/(SUM('PC POP projections'!$C71:$C104)/'PC POP projections'!$C105)</f>
        <v>1.1779263078663815</v>
      </c>
      <c r="K360" s="31">
        <f>(SUM('PC POP projections'!L71:L104)/'PC POP projections'!L105)/(SUM('PC POP projections'!$C71:$C104)/'PC POP projections'!$C105)</f>
        <v>1.2003087464444147</v>
      </c>
      <c r="L360" s="31">
        <f>(SUM('PC POP projections'!M71:M104)/'PC POP projections'!M105)/(SUM('PC POP projections'!$C71:$C104)/'PC POP projections'!$C105)</f>
        <v>1.2237744795419965</v>
      </c>
      <c r="M360" s="31">
        <f>(SUM('PC POP projections'!N71:N104)/'PC POP projections'!N105)/(SUM('PC POP projections'!$C71:$C104)/'PC POP projections'!$C105)</f>
        <v>1.2482914950638027</v>
      </c>
      <c r="N360" s="31">
        <f>(SUM('PC POP projections'!O71:O104)/'PC POP projections'!O105)/(SUM('PC POP projections'!$C71:$C104)/'PC POP projections'!$C105)</f>
        <v>1.2725333236882113</v>
      </c>
      <c r="O360" s="31">
        <f>(SUM('PC POP projections'!P71:P104)/'PC POP projections'!P105)/(SUM('PC POP projections'!$C71:$C104)/'PC POP projections'!$C105)</f>
        <v>1.2973825131335586</v>
      </c>
      <c r="P360" s="31">
        <f>(SUM('PC POP projections'!Q71:Q104)/'PC POP projections'!Q105)/(SUM('PC POP projections'!$C71:$C104)/'PC POP projections'!$C105)</f>
        <v>1.3228059024994434</v>
      </c>
      <c r="Q360" s="31">
        <f>(SUM('PC POP projections'!R71:R104)/'PC POP projections'!R105)/(SUM('PC POP projections'!$C71:$C104)/'PC POP projections'!$C105)</f>
        <v>1.3480422366931271</v>
      </c>
      <c r="R360" s="31">
        <f>(SUM('PC POP projections'!S71:S104)/'PC POP projections'!S105)/(SUM('PC POP projections'!$C71:$C104)/'PC POP projections'!$C105)</f>
        <v>1.3747227439555132</v>
      </c>
      <c r="S360" s="31">
        <f>(SUM('PC POP projections'!T71:T104)/'PC POP projections'!T105)/(SUM('PC POP projections'!$C71:$C104)/'PC POP projections'!$C105)</f>
        <v>1.4002462815047363</v>
      </c>
      <c r="T360" s="31">
        <f>(SUM('PC POP projections'!U71:U104)/'PC POP projections'!U105)/(SUM('PC POP projections'!$C71:$C104)/'PC POP projections'!$C105)</f>
        <v>1.4243267648370785</v>
      </c>
      <c r="U360" s="31">
        <f>(SUM('PC POP projections'!V71:V104)/'PC POP projections'!V105)/(SUM('PC POP projections'!$C71:$C104)/'PC POP projections'!$C105)</f>
        <v>1.4461172862841867</v>
      </c>
      <c r="V360" s="31">
        <f>(SUM('PC POP projections'!W71:W104)/'PC POP projections'!W105)/(SUM('PC POP projections'!$C71:$C104)/'PC POP projections'!$C105)</f>
        <v>1.4645172449914241</v>
      </c>
      <c r="W360" s="31">
        <f>(SUM('PC POP projections'!X71:X104)/'PC POP projections'!X105)/(SUM('PC POP projections'!$C71:$C104)/'PC POP projections'!$C105)</f>
        <v>1.4809519632322612</v>
      </c>
      <c r="X360" s="31">
        <f>(SUM('PC POP projections'!Y71:Y104)/'PC POP projections'!Y105)/(SUM('PC POP projections'!$C71:$C104)/'PC POP projections'!$C105)</f>
        <v>1.4965262288887478</v>
      </c>
      <c r="Y360" s="31">
        <f>(SUM('PC POP projections'!Z71:Z104)/'PC POP projections'!Z105)/(SUM('PC POP projections'!$C71:$C104)/'PC POP projections'!$C105)</f>
        <v>1.5129452144489313</v>
      </c>
      <c r="Z360" s="31">
        <f>(SUM('PC POP projections'!AA71:AA104)/'PC POP projections'!AA105)/(SUM('PC POP projections'!$C71:$C104)/'PC POP projections'!$C105)</f>
        <v>1.5314117965238618</v>
      </c>
      <c r="AA360" s="31">
        <f>(SUM('PC POP projections'!AB71:AB104)/'PC POP projections'!AB105)/(SUM('PC POP projections'!$C71:$C104)/'PC POP projections'!$C105)</f>
        <v>1.5498815162359547</v>
      </c>
      <c r="AB360" s="31">
        <f>(SUM('PC POP projections'!AC71:AC104)/'PC POP projections'!AC105)/(SUM('PC POP projections'!$C71:$C104)/'PC POP projections'!$C105)</f>
        <v>1.5718879175688667</v>
      </c>
      <c r="AC360" s="31">
        <f>(SUM('PC POP projections'!AD71:AD104)/'PC POP projections'!AD105)/(SUM('PC POP projections'!$C71:$C104)/'PC POP projections'!$C105)</f>
        <v>1.5916181523383326</v>
      </c>
      <c r="AD360" s="31">
        <f>(SUM('PC POP projections'!AE71:AE104)/'PC POP projections'!AE105)/(SUM('PC POP projections'!$C71:$C104)/'PC POP projections'!$C105)</f>
        <v>1.6071566958743939</v>
      </c>
      <c r="AE360" s="31">
        <f>(SUM('PC POP projections'!AF71:AF104)/'PC POP projections'!AF105)/(SUM('PC POP projections'!$C71:$C104)/'PC POP projections'!$C105)</f>
        <v>1.619978563311417</v>
      </c>
      <c r="AF360" s="31">
        <f>(SUM('PC POP projections'!AG71:AG104)/'PC POP projections'!AG105)/(SUM('PC POP projections'!$C71:$C104)/'PC POP projections'!$C105)</f>
        <v>1.6305366073957015</v>
      </c>
      <c r="AG360" s="31">
        <f>(SUM('PC POP projections'!AH71:AH104)/'PC POP projections'!AH105)/(SUM('PC POP projections'!$C71:$C104)/'PC POP projections'!$C105)</f>
        <v>1.6395221240756663</v>
      </c>
      <c r="AH360" s="31">
        <f>(SUM('PC POP projections'!AI71:AI104)/'PC POP projections'!AI105)/(SUM('PC POP projections'!$C71:$C104)/'PC POP projections'!$C105)</f>
        <v>1.6480215012018977</v>
      </c>
      <c r="AI360" s="31">
        <f>(SUM('PC POP projections'!AJ71:AJ104)/'PC POP projections'!AJ105)/(SUM('PC POP projections'!$C71:$C104)/'PC POP projections'!$C105)</f>
        <v>1.6565273192730017</v>
      </c>
      <c r="AJ360" s="31">
        <f>(SUM('PC POP projections'!AK71:AK104)/'PC POP projections'!AK105)/(SUM('PC POP projections'!$C71:$C104)/'PC POP projections'!$C105)</f>
        <v>1.6661756281872768</v>
      </c>
      <c r="AK360" s="31">
        <f>(SUM('PC POP projections'!AL71:AL104)/'PC POP projections'!AL105)/(SUM('PC POP projections'!$C71:$C104)/'PC POP projections'!$C105)</f>
        <v>1.6770704779202805</v>
      </c>
      <c r="AL360" s="31">
        <f>(SUM('PC POP projections'!AM71:AM104)/'PC POP projections'!AM105)/(SUM('PC POP projections'!$C71:$C104)/'PC POP projections'!$C105)</f>
        <v>1.6906253570648435</v>
      </c>
      <c r="AM360" s="31">
        <f>(SUM('PC POP projections'!AN71:AN104)/'PC POP projections'!AN105)/(SUM('PC POP projections'!$C71:$C104)/'PC POP projections'!$C105)</f>
        <v>1.7054672859140161</v>
      </c>
      <c r="AN360" s="31">
        <f>(SUM('PC POP projections'!AO71:AO104)/'PC POP projections'!AO105)/(SUM('PC POP projections'!$C71:$C104)/'PC POP projections'!$C105)</f>
        <v>1.7222561526335791</v>
      </c>
      <c r="AO360" s="31">
        <f>(SUM('PC POP projections'!AP71:AP104)/'PC POP projections'!AP105)/(SUM('PC POP projections'!$C71:$C104)/'PC POP projections'!$C105)</f>
        <v>1.738794225314739</v>
      </c>
      <c r="AP360" s="31">
        <f>(SUM('PC POP projections'!AQ71:AQ104)/'PC POP projections'!AQ105)/(SUM('PC POP projections'!$C71:$C104)/'PC POP projections'!$C105)</f>
        <v>1.755715292605627</v>
      </c>
      <c r="AQ360" s="31">
        <f>(SUM('PC POP projections'!AR71:AR104)/'PC POP projections'!AR105)/(SUM('PC POP projections'!$C71:$C104)/'PC POP projections'!$C105)</f>
        <v>1.7719686467377604</v>
      </c>
      <c r="AR360" s="31">
        <f>(SUM('PC POP projections'!AS71:AS104)/'PC POP projections'!AS105)/(SUM('PC POP projections'!$C71:$C104)/'PC POP projections'!$C105)</f>
        <v>1.787370567642671</v>
      </c>
      <c r="AS360" s="31">
        <f>(SUM('PC POP projections'!AT71:AT104)/'PC POP projections'!AT105)/(SUM('PC POP projections'!$C71:$C104)/'PC POP projections'!$C105)</f>
        <v>1.8027487351888871</v>
      </c>
      <c r="AT360" s="31">
        <f>(SUM('PC POP projections'!AU71:AU104)/'PC POP projections'!AU105)/(SUM('PC POP projections'!$C71:$C104)/'PC POP projections'!$C105)</f>
        <v>1.8184639930476385</v>
      </c>
      <c r="AU360" s="31">
        <f>(SUM('PC POP projections'!AV71:AV104)/'PC POP projections'!AV105)/(SUM('PC POP projections'!$C71:$C104)/'PC POP projections'!$C105)</f>
        <v>1.8347811891730159</v>
      </c>
      <c r="AV360" s="31">
        <f>(SUM('PC POP projections'!AW71:AW104)/'PC POP projections'!AW105)/(SUM('PC POP projections'!$C71:$C104)/'PC POP projections'!$C105)</f>
        <v>1.8493802849547536</v>
      </c>
      <c r="AW360" s="31">
        <f>(SUM('PC POP projections'!AX71:AX104)/'PC POP projections'!AX105)/(SUM('PC POP projections'!$C71:$C104)/'PC POP projections'!$C105)</f>
        <v>1.8623315760281871</v>
      </c>
      <c r="AX360" s="31">
        <f>(SUM('PC POP projections'!AY71:AY104)/'PC POP projections'!AY105)/(SUM('PC POP projections'!$C71:$C104)/'PC POP projections'!$C105)</f>
        <v>1.8749367336218756</v>
      </c>
    </row>
    <row r="361" spans="1:60" s="25" customFormat="1">
      <c r="A361" s="17" t="s">
        <v>258</v>
      </c>
      <c r="B361" s="31">
        <f>(SUMPRODUCT($B329:$B333,B105:B109)+SUMPRODUCT($B336:$B340,B113:B117))/(SUMPRODUCT($B329:$B333,$B105:$B109)+SUMPRODUCT($B336:$B340,$B113:$B117))</f>
        <v>1</v>
      </c>
      <c r="C361" s="31">
        <f t="shared" ref="C361:AX361" si="290">(SUMPRODUCT($B329:$B333,C105:C109)+SUMPRODUCT($B336:$B340,C113:C117))/(SUMPRODUCT($B329:$B333,$B105:$B109)+SUMPRODUCT($B336:$B340,$B113:$B117))</f>
        <v>0.99665528009891147</v>
      </c>
      <c r="D361" s="31">
        <f t="shared" si="290"/>
        <v>0.99331056019782282</v>
      </c>
      <c r="E361" s="31">
        <f t="shared" si="290"/>
        <v>0.98996584029673418</v>
      </c>
      <c r="F361" s="31">
        <f t="shared" si="290"/>
        <v>0.98662112039564542</v>
      </c>
      <c r="G361" s="31">
        <f t="shared" si="290"/>
        <v>0.98327640049455678</v>
      </c>
      <c r="H361" s="31">
        <f t="shared" si="290"/>
        <v>0.9541572512582337</v>
      </c>
      <c r="I361" s="31">
        <f t="shared" si="290"/>
        <v>0.95026074147353912</v>
      </c>
      <c r="J361" s="31">
        <f t="shared" si="290"/>
        <v>0.92150142129270241</v>
      </c>
      <c r="K361" s="31">
        <f t="shared" si="290"/>
        <v>0.91772485452650332</v>
      </c>
      <c r="L361" s="31">
        <f t="shared" si="290"/>
        <v>0.88932536340115287</v>
      </c>
      <c r="M361" s="31">
        <f t="shared" si="290"/>
        <v>0.88627362486873684</v>
      </c>
      <c r="N361" s="31">
        <f t="shared" si="290"/>
        <v>0.85885228108088274</v>
      </c>
      <c r="O361" s="31">
        <f t="shared" si="290"/>
        <v>0.85592720210032358</v>
      </c>
      <c r="P361" s="31">
        <f t="shared" si="290"/>
        <v>0.85300212311976442</v>
      </c>
      <c r="Q361" s="31">
        <f t="shared" si="290"/>
        <v>0.85007704413920537</v>
      </c>
      <c r="R361" s="31">
        <f t="shared" si="290"/>
        <v>0.84692758532683543</v>
      </c>
      <c r="S361" s="31">
        <f t="shared" si="290"/>
        <v>0.84377812651446571</v>
      </c>
      <c r="T361" s="31">
        <f t="shared" si="290"/>
        <v>0.84062866770209588</v>
      </c>
      <c r="U361" s="31">
        <f t="shared" si="290"/>
        <v>0.83747920888972605</v>
      </c>
      <c r="V361" s="31">
        <f t="shared" si="290"/>
        <v>0.83432975007735621</v>
      </c>
      <c r="W361" s="31">
        <f t="shared" si="290"/>
        <v>0.83191901302025517</v>
      </c>
      <c r="X361" s="31">
        <f t="shared" si="290"/>
        <v>0.82950827596315402</v>
      </c>
      <c r="Y361" s="31">
        <f t="shared" si="290"/>
        <v>0.82709753890605298</v>
      </c>
      <c r="Z361" s="31">
        <f t="shared" si="290"/>
        <v>0.82468680184895182</v>
      </c>
      <c r="AA361" s="31">
        <f t="shared" si="290"/>
        <v>0.82227606479185078</v>
      </c>
      <c r="AB361" s="31">
        <f t="shared" si="290"/>
        <v>0.82024696999422142</v>
      </c>
      <c r="AC361" s="31">
        <f t="shared" si="290"/>
        <v>0.81821787519659173</v>
      </c>
      <c r="AD361" s="31">
        <f t="shared" si="290"/>
        <v>0.81618878039896225</v>
      </c>
      <c r="AE361" s="31">
        <f t="shared" si="290"/>
        <v>0.81415968560133267</v>
      </c>
      <c r="AF361" s="31">
        <f t="shared" si="290"/>
        <v>0.8121305908037032</v>
      </c>
      <c r="AG361" s="31">
        <f t="shared" si="290"/>
        <v>0.81070635338441843</v>
      </c>
      <c r="AH361" s="31">
        <f t="shared" si="290"/>
        <v>0.80928211596513333</v>
      </c>
      <c r="AI361" s="31">
        <f t="shared" si="290"/>
        <v>0.80785787854584856</v>
      </c>
      <c r="AJ361" s="31">
        <f t="shared" si="290"/>
        <v>0.80785787854584856</v>
      </c>
      <c r="AK361" s="31">
        <f t="shared" si="290"/>
        <v>0.80785787854584856</v>
      </c>
      <c r="AL361" s="31">
        <f t="shared" si="290"/>
        <v>0.80785787854584856</v>
      </c>
      <c r="AM361" s="31">
        <f t="shared" si="290"/>
        <v>0.80785787854584856</v>
      </c>
      <c r="AN361" s="31">
        <f t="shared" si="290"/>
        <v>0.80785787854584856</v>
      </c>
      <c r="AO361" s="31">
        <f t="shared" si="290"/>
        <v>0.80785787854584856</v>
      </c>
      <c r="AP361" s="31">
        <f t="shared" si="290"/>
        <v>0.80785787854584856</v>
      </c>
      <c r="AQ361" s="31">
        <f t="shared" si="290"/>
        <v>0.80785787854584856</v>
      </c>
      <c r="AR361" s="31">
        <f t="shared" si="290"/>
        <v>0.80785787854584856</v>
      </c>
      <c r="AS361" s="31">
        <f t="shared" si="290"/>
        <v>0.80785787854584856</v>
      </c>
      <c r="AT361" s="31">
        <f t="shared" si="290"/>
        <v>0.80785787854584856</v>
      </c>
      <c r="AU361" s="31">
        <f t="shared" si="290"/>
        <v>0.80785787854584856</v>
      </c>
      <c r="AV361" s="31">
        <f t="shared" si="290"/>
        <v>0.80785787854584856</v>
      </c>
      <c r="AW361" s="31">
        <f t="shared" si="290"/>
        <v>0.80785787854584856</v>
      </c>
      <c r="AX361" s="31">
        <f t="shared" si="290"/>
        <v>0.80785787854584856</v>
      </c>
    </row>
    <row r="362" spans="1:60" s="25" customFormat="1">
      <c r="A362" s="17" t="s">
        <v>261</v>
      </c>
      <c r="B362" s="31">
        <f t="shared" ref="B362:AG362" si="291">(SUMPRODUCT($B345:$B349,B199:B203)+SUMPRODUCT($B352:$B356,B207:B211))/(SUMPRODUCT($B345:$B349,$B199:$B203)+SUMPRODUCT($B352:$B356,$B207:$B211))*(1/IGR_productivity^(B13-2012))</f>
        <v>1</v>
      </c>
      <c r="C362" s="31">
        <f t="shared" si="291"/>
        <v>0.99498641615236649</v>
      </c>
      <c r="D362" s="31">
        <f t="shared" si="291"/>
        <v>0.98984948354176894</v>
      </c>
      <c r="E362" s="31">
        <f t="shared" si="291"/>
        <v>0.98459492817234873</v>
      </c>
      <c r="F362" s="31">
        <f t="shared" si="291"/>
        <v>0.9792283155722864</v>
      </c>
      <c r="G362" s="31">
        <f t="shared" si="291"/>
        <v>0.97375505462007395</v>
      </c>
      <c r="H362" s="31">
        <f t="shared" si="291"/>
        <v>0.96742302336278707</v>
      </c>
      <c r="I362" s="31">
        <f t="shared" si="291"/>
        <v>0.96102075875925352</v>
      </c>
      <c r="J362" s="31">
        <f t="shared" si="291"/>
        <v>0.95455254975259107</v>
      </c>
      <c r="K362" s="31">
        <f t="shared" si="291"/>
        <v>0.94802255853016415</v>
      </c>
      <c r="L362" s="31">
        <f t="shared" si="291"/>
        <v>0.9414348236150345</v>
      </c>
      <c r="M362" s="31">
        <f t="shared" si="291"/>
        <v>0.93477951327713893</v>
      </c>
      <c r="N362" s="31">
        <f t="shared" si="291"/>
        <v>0.92807465028240976</v>
      </c>
      <c r="O362" s="31">
        <f t="shared" si="291"/>
        <v>0.92132390782685281</v>
      </c>
      <c r="P362" s="31">
        <f t="shared" si="291"/>
        <v>0.91453084741373469</v>
      </c>
      <c r="Q362" s="31">
        <f t="shared" si="291"/>
        <v>0.90769892160903864</v>
      </c>
      <c r="R362" s="31">
        <f t="shared" si="291"/>
        <v>0.90090094593426151</v>
      </c>
      <c r="S362" s="31">
        <f t="shared" si="291"/>
        <v>0.89406830429854323</v>
      </c>
      <c r="T362" s="31">
        <f t="shared" si="291"/>
        <v>0.88720420002610256</v>
      </c>
      <c r="U362" s="31">
        <f t="shared" si="291"/>
        <v>0.88031173650750716</v>
      </c>
      <c r="V362" s="31">
        <f t="shared" si="291"/>
        <v>0.87339391968963254</v>
      </c>
      <c r="W362" s="31">
        <f t="shared" si="291"/>
        <v>0.86836910387366617</v>
      </c>
      <c r="X362" s="31">
        <f t="shared" si="291"/>
        <v>0.86325877651494698</v>
      </c>
      <c r="Y362" s="31">
        <f t="shared" si="291"/>
        <v>0.85806736541409956</v>
      </c>
      <c r="Z362" s="31">
        <f t="shared" si="291"/>
        <v>0.85279917135895333</v>
      </c>
      <c r="AA362" s="31">
        <f t="shared" si="291"/>
        <v>0.84745837118376388</v>
      </c>
      <c r="AB362" s="31">
        <f t="shared" si="291"/>
        <v>0.84345095538101522</v>
      </c>
      <c r="AC362" s="31">
        <f t="shared" si="291"/>
        <v>0.83933070337071991</v>
      </c>
      <c r="AD362" s="31">
        <f t="shared" si="291"/>
        <v>0.83510268191503667</v>
      </c>
      <c r="AE362" s="31">
        <f t="shared" si="291"/>
        <v>0.83077181686711499</v>
      </c>
      <c r="AF362" s="31">
        <f t="shared" si="291"/>
        <v>0.82634289651930759</v>
      </c>
      <c r="AG362" s="31">
        <f t="shared" si="291"/>
        <v>0.8225218453155122</v>
      </c>
      <c r="AH362" s="31">
        <f t="shared" ref="AH362:AX362" si="292">(SUMPRODUCT($B345:$B349,AH199:AH203)+SUMPRODUCT($B352:$B356,AH207:AH211))/(SUMPRODUCT($B345:$B349,$B199:$B203)+SUMPRODUCT($B352:$B356,$B207:$B211))*(1/IGR_productivity^(AH13-2012))</f>
        <v>0.81858779341644938</v>
      </c>
      <c r="AI362" s="31">
        <f t="shared" si="292"/>
        <v>0.81454575811453167</v>
      </c>
      <c r="AJ362" s="31">
        <f t="shared" si="292"/>
        <v>0.80994031130494448</v>
      </c>
      <c r="AK362" s="31">
        <f t="shared" si="292"/>
        <v>0.80536321066692906</v>
      </c>
      <c r="AL362" s="31">
        <f t="shared" si="292"/>
        <v>0.80081427120736792</v>
      </c>
      <c r="AM362" s="31">
        <f t="shared" si="292"/>
        <v>0.79629330918970098</v>
      </c>
      <c r="AN362" s="31">
        <f t="shared" si="292"/>
        <v>0.79180014212514105</v>
      </c>
      <c r="AO362" s="31">
        <f t="shared" si="292"/>
        <v>0.7873345887639579</v>
      </c>
      <c r="AP362" s="31">
        <f t="shared" si="292"/>
        <v>0.78289646908681898</v>
      </c>
      <c r="AQ362" s="31">
        <f t="shared" si="292"/>
        <v>0.77848560429619662</v>
      </c>
      <c r="AR362" s="31">
        <f t="shared" si="292"/>
        <v>0.77410181680783419</v>
      </c>
      <c r="AS362" s="31">
        <f t="shared" si="292"/>
        <v>0.7697449302422732</v>
      </c>
      <c r="AT362" s="31">
        <f t="shared" si="292"/>
        <v>0.76541476941644204</v>
      </c>
      <c r="AU362" s="31">
        <f t="shared" si="292"/>
        <v>0.76111116033530324</v>
      </c>
      <c r="AV362" s="31">
        <f t="shared" si="292"/>
        <v>0.75683393018356127</v>
      </c>
      <c r="AW362" s="31">
        <f t="shared" si="292"/>
        <v>0.75258290731743105</v>
      </c>
      <c r="AX362" s="31">
        <f t="shared" si="292"/>
        <v>0.74835792125645917</v>
      </c>
    </row>
    <row r="363" spans="1:60" s="25" customFormat="1">
      <c r="A363" s="17" t="s">
        <v>263</v>
      </c>
      <c r="B363" s="31">
        <v>1</v>
      </c>
      <c r="C363" s="31">
        <f>B363*C230</f>
        <v>1.022</v>
      </c>
      <c r="D363" s="31">
        <f t="shared" ref="D363:AX363" si="293">C363*D230</f>
        <v>1.0375409634761246</v>
      </c>
      <c r="E363" s="31">
        <f t="shared" si="293"/>
        <v>1.0519827860712267</v>
      </c>
      <c r="F363" s="31">
        <f t="shared" si="293"/>
        <v>1.0667722521762375</v>
      </c>
      <c r="G363" s="31">
        <f t="shared" si="293"/>
        <v>1.0819326515027197</v>
      </c>
      <c r="H363" s="31">
        <f t="shared" si="293"/>
        <v>1.097486701992086</v>
      </c>
      <c r="I363" s="31">
        <f t="shared" si="293"/>
        <v>1.1133729632167066</v>
      </c>
      <c r="J363" s="31">
        <f t="shared" si="293"/>
        <v>1.1295594305822825</v>
      </c>
      <c r="K363" s="31">
        <f t="shared" si="293"/>
        <v>1.1460585319606524</v>
      </c>
      <c r="L363" s="31">
        <f t="shared" si="293"/>
        <v>1.1628718526544211</v>
      </c>
      <c r="M363" s="31">
        <f t="shared" si="293"/>
        <v>1.1799958129581432</v>
      </c>
      <c r="N363" s="31">
        <f t="shared" si="293"/>
        <v>1.1974220839455307</v>
      </c>
      <c r="O363" s="31">
        <f t="shared" si="293"/>
        <v>1.215138436335562</v>
      </c>
      <c r="P363" s="31">
        <f t="shared" si="293"/>
        <v>1.2331569884337461</v>
      </c>
      <c r="Q363" s="31">
        <f t="shared" si="293"/>
        <v>1.2514867736653663</v>
      </c>
      <c r="R363" s="31">
        <f t="shared" si="293"/>
        <v>1.2701162372574222</v>
      </c>
      <c r="S363" s="31">
        <f t="shared" si="293"/>
        <v>1.2890482524535034</v>
      </c>
      <c r="T363" s="31">
        <f t="shared" si="293"/>
        <v>1.3082763367372228</v>
      </c>
      <c r="U363" s="31">
        <f t="shared" si="293"/>
        <v>1.3278158082377403</v>
      </c>
      <c r="V363" s="31">
        <f t="shared" si="293"/>
        <v>1.3476765600266174</v>
      </c>
      <c r="W363" s="31">
        <f t="shared" si="293"/>
        <v>1.3678407434646411</v>
      </c>
      <c r="X363" s="31">
        <f t="shared" si="293"/>
        <v>1.3883203912371527</v>
      </c>
      <c r="Y363" s="31">
        <f t="shared" si="293"/>
        <v>1.4091196496835532</v>
      </c>
      <c r="Z363" s="31">
        <f t="shared" si="293"/>
        <v>1.4302594973048035</v>
      </c>
      <c r="AA363" s="31">
        <f t="shared" si="293"/>
        <v>1.4517491134959248</v>
      </c>
      <c r="AB363" s="31">
        <f t="shared" si="293"/>
        <v>1.4735695064159267</v>
      </c>
      <c r="AC363" s="31">
        <f t="shared" si="293"/>
        <v>1.495735809159819</v>
      </c>
      <c r="AD363" s="31">
        <f t="shared" si="293"/>
        <v>1.5182621001111563</v>
      </c>
      <c r="AE363" s="31">
        <f t="shared" si="293"/>
        <v>1.541168804281754</v>
      </c>
      <c r="AF363" s="31">
        <f t="shared" si="293"/>
        <v>1.5644614706581073</v>
      </c>
      <c r="AG363" s="31">
        <f t="shared" si="293"/>
        <v>1.588127253853391</v>
      </c>
      <c r="AH363" s="31">
        <f t="shared" si="293"/>
        <v>1.612175234690578</v>
      </c>
      <c r="AI363" s="31">
        <f t="shared" si="293"/>
        <v>1.6366188648518674</v>
      </c>
      <c r="AJ363" s="31">
        <f t="shared" si="293"/>
        <v>1.6614718721370334</v>
      </c>
      <c r="AK363" s="31">
        <f t="shared" si="293"/>
        <v>1.6867390653109535</v>
      </c>
      <c r="AL363" s="31">
        <f t="shared" si="293"/>
        <v>1.7124300058526074</v>
      </c>
      <c r="AM363" s="31">
        <f t="shared" si="293"/>
        <v>1.7385526974982188</v>
      </c>
      <c r="AN363" s="31">
        <f t="shared" si="293"/>
        <v>1.7651110230379963</v>
      </c>
      <c r="AO363" s="31">
        <f t="shared" si="293"/>
        <v>1.7921052035962968</v>
      </c>
      <c r="AP363" s="31">
        <f t="shared" si="293"/>
        <v>1.8195247887616965</v>
      </c>
      <c r="AQ363" s="31">
        <f t="shared" si="293"/>
        <v>1.8473792763242474</v>
      </c>
      <c r="AR363" s="31">
        <f t="shared" si="293"/>
        <v>1.8756790711670546</v>
      </c>
      <c r="AS363" s="31">
        <f t="shared" si="293"/>
        <v>1.9044302556022541</v>
      </c>
      <c r="AT363" s="31">
        <f t="shared" si="293"/>
        <v>1.9336197284617191</v>
      </c>
      <c r="AU363" s="31">
        <f t="shared" si="293"/>
        <v>1.963229780968504</v>
      </c>
      <c r="AV363" s="31">
        <f t="shared" si="293"/>
        <v>1.9932762225310412</v>
      </c>
      <c r="AW363" s="31">
        <f t="shared" si="293"/>
        <v>2.0237787008387733</v>
      </c>
      <c r="AX363" s="31">
        <f t="shared" si="293"/>
        <v>2.0547514720228932</v>
      </c>
    </row>
    <row r="364" spans="1:60" s="25" customFormat="1">
      <c r="A364" s="17"/>
      <c r="B364" s="31"/>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31"/>
      <c r="AA364" s="31"/>
      <c r="AB364" s="31"/>
      <c r="AC364" s="31"/>
      <c r="AD364" s="31"/>
      <c r="AE364" s="31"/>
      <c r="AF364" s="31"/>
      <c r="AG364" s="31"/>
      <c r="AH364" s="31"/>
      <c r="AI364" s="31"/>
      <c r="AJ364" s="31"/>
      <c r="AK364" s="31"/>
      <c r="AL364" s="31"/>
      <c r="AM364" s="31"/>
      <c r="AN364" s="31"/>
      <c r="AO364" s="31"/>
      <c r="AP364" s="31"/>
      <c r="AQ364" s="31"/>
      <c r="AR364" s="31"/>
      <c r="AS364" s="31"/>
      <c r="AT364" s="31"/>
      <c r="AU364" s="31"/>
      <c r="AV364" s="31"/>
      <c r="AW364" s="31"/>
      <c r="AX364" s="31"/>
    </row>
    <row r="365" spans="1:60">
      <c r="A365" s="25"/>
      <c r="B365" s="25"/>
      <c r="C365" s="25"/>
      <c r="D365" s="25"/>
      <c r="E365" s="25"/>
      <c r="F365" s="25"/>
      <c r="G365" s="25"/>
      <c r="H365" s="25"/>
      <c r="I365" s="25"/>
      <c r="J365" s="25"/>
      <c r="K365" s="17"/>
    </row>
    <row r="366" spans="1:60">
      <c r="A366" s="25"/>
      <c r="B366" s="25"/>
      <c r="C366" s="19"/>
      <c r="D366" s="25"/>
      <c r="E366" s="25"/>
      <c r="F366" s="25"/>
      <c r="G366" s="25"/>
      <c r="H366" s="25"/>
      <c r="I366" s="25"/>
      <c r="J366" s="25"/>
      <c r="K366" s="17"/>
      <c r="AY366" s="25"/>
    </row>
    <row r="367" spans="1:60">
      <c r="A367" s="25"/>
      <c r="B367" s="25"/>
      <c r="C367" s="25"/>
      <c r="D367" s="25"/>
      <c r="E367" s="25"/>
      <c r="F367" s="25"/>
      <c r="G367" s="25"/>
      <c r="H367" s="25"/>
      <c r="I367" s="25"/>
      <c r="J367" s="25"/>
      <c r="K367" s="17"/>
      <c r="AY367" s="25"/>
      <c r="AZ367" s="30"/>
      <c r="BA367" s="30"/>
      <c r="BB367" s="30"/>
      <c r="BC367" s="30"/>
      <c r="BD367" s="30"/>
      <c r="BE367" s="30"/>
      <c r="BF367" s="30"/>
      <c r="BG367" s="30"/>
      <c r="BH367" s="30"/>
    </row>
    <row r="368" spans="1:60">
      <c r="A368" s="25"/>
      <c r="B368" s="25"/>
      <c r="C368" s="25"/>
      <c r="D368" s="25"/>
      <c r="E368" s="25"/>
      <c r="F368" s="25"/>
      <c r="G368" s="25"/>
      <c r="H368" s="25"/>
      <c r="I368" s="25"/>
      <c r="J368" s="25"/>
      <c r="K368" s="17"/>
      <c r="AY368" s="25"/>
    </row>
    <row r="369" spans="1:51">
      <c r="A369" s="25"/>
      <c r="B369" s="25"/>
      <c r="C369" s="25"/>
      <c r="D369" s="25"/>
      <c r="E369" s="25"/>
      <c r="F369" s="25"/>
      <c r="G369" s="25"/>
      <c r="H369" s="25"/>
      <c r="I369" s="25"/>
      <c r="J369" s="25"/>
      <c r="K369" s="40"/>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5"/>
      <c r="AI369" s="25"/>
      <c r="AJ369" s="25"/>
      <c r="AK369" s="25"/>
      <c r="AL369" s="25"/>
      <c r="AM369" s="25"/>
      <c r="AN369" s="25"/>
      <c r="AO369" s="25"/>
      <c r="AP369" s="25"/>
      <c r="AQ369" s="25"/>
      <c r="AR369" s="25"/>
      <c r="AS369" s="25"/>
      <c r="AT369" s="25"/>
      <c r="AU369" s="25"/>
      <c r="AV369" s="25"/>
      <c r="AW369" s="25"/>
      <c r="AY369" s="25">
        <v>38165239</v>
      </c>
    </row>
    <row r="370" spans="1:51">
      <c r="D370" s="32"/>
      <c r="E370" s="32"/>
      <c r="F370" s="32"/>
      <c r="G370" s="32"/>
      <c r="H370" s="32"/>
      <c r="I370" s="32"/>
      <c r="K370" s="17"/>
      <c r="AY370" s="25"/>
    </row>
    <row r="371" spans="1:51">
      <c r="AY371" s="25"/>
    </row>
    <row r="372" spans="1:51">
      <c r="AY372" s="25"/>
    </row>
    <row r="373" spans="1:51">
      <c r="AY373" s="25"/>
    </row>
    <row r="374" spans="1:51">
      <c r="B374" s="28"/>
      <c r="C374" s="28"/>
      <c r="D374" s="28"/>
      <c r="E374" s="28"/>
      <c r="F374" s="28"/>
      <c r="G374" s="28"/>
      <c r="H374" s="28"/>
      <c r="I374" s="28"/>
      <c r="J374" s="28"/>
      <c r="K374" s="17"/>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25"/>
    </row>
    <row r="375" spans="1:51">
      <c r="B375" s="28"/>
      <c r="C375" s="28"/>
      <c r="D375" s="28"/>
      <c r="E375" s="28"/>
      <c r="F375" s="28"/>
      <c r="G375" s="28"/>
      <c r="H375" s="28"/>
      <c r="I375" s="28"/>
      <c r="J375" s="28"/>
      <c r="K375" s="39"/>
      <c r="AJ375" s="29"/>
      <c r="AK375" s="29"/>
      <c r="AL375" s="29"/>
      <c r="AM375" s="29"/>
      <c r="AN375" s="29"/>
      <c r="AO375" s="29"/>
      <c r="AP375" s="29"/>
      <c r="AQ375" s="29"/>
      <c r="AR375" s="29"/>
      <c r="AS375" s="29"/>
      <c r="AT375" s="29"/>
      <c r="AU375" s="29"/>
      <c r="AV375" s="29"/>
      <c r="AW375" s="29"/>
      <c r="AX375" s="29"/>
      <c r="AY375" s="25"/>
    </row>
    <row r="376" spans="1:51">
      <c r="B376" s="28"/>
      <c r="C376" s="28"/>
      <c r="D376" s="28"/>
      <c r="E376" s="28"/>
      <c r="F376" s="28"/>
      <c r="G376" s="28"/>
      <c r="H376" s="28"/>
      <c r="I376" s="28"/>
      <c r="J376" s="28"/>
      <c r="K376" s="39"/>
      <c r="AJ376" s="29"/>
      <c r="AY376" s="25"/>
    </row>
    <row r="377" spans="1:51">
      <c r="AY377" s="25"/>
    </row>
    <row r="389" spans="51:60">
      <c r="AY389" s="34"/>
      <c r="AZ389" s="34"/>
      <c r="BA389" s="34"/>
      <c r="BB389" s="34"/>
      <c r="BC389" s="34"/>
      <c r="BD389" s="34"/>
      <c r="BE389" s="34"/>
      <c r="BF389" s="34"/>
      <c r="BG389" s="34"/>
      <c r="BH389" s="34"/>
    </row>
    <row r="390" spans="51:60">
      <c r="AY390" s="29"/>
      <c r="AZ390" s="29"/>
      <c r="BA390" s="29"/>
      <c r="BB390" s="29"/>
      <c r="BC390" s="29"/>
      <c r="BD390" s="29"/>
      <c r="BE390" s="29"/>
      <c r="BF390" s="29"/>
      <c r="BG390" s="29"/>
      <c r="BH390" s="29"/>
    </row>
  </sheetData>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rgb="FFC00000"/>
  </sheetPr>
  <dimension ref="A1:BI136"/>
  <sheetViews>
    <sheetView topLeftCell="A121" zoomScaleNormal="100" workbookViewId="0">
      <selection activeCell="D149" sqref="D149"/>
    </sheetView>
  </sheetViews>
  <sheetFormatPr defaultRowHeight="12.75"/>
  <cols>
    <col min="1" max="1" width="27.140625" style="130" customWidth="1"/>
    <col min="2" max="50" width="15.7109375" style="130" customWidth="1"/>
    <col min="51" max="51" width="13.42578125" style="130" customWidth="1"/>
    <col min="52" max="16384" width="9.140625" style="130"/>
  </cols>
  <sheetData>
    <row r="1" spans="1:50" ht="23.25">
      <c r="A1" s="149" t="s">
        <v>220</v>
      </c>
    </row>
    <row r="3" spans="1:50">
      <c r="B3" s="136">
        <v>2012</v>
      </c>
      <c r="C3" s="136">
        <f>B3+1</f>
        <v>2013</v>
      </c>
      <c r="D3" s="136">
        <f t="shared" ref="D3:AX3" si="0">C3+1</f>
        <v>2014</v>
      </c>
      <c r="E3" s="136">
        <f t="shared" si="0"/>
        <v>2015</v>
      </c>
      <c r="F3" s="136">
        <f t="shared" si="0"/>
        <v>2016</v>
      </c>
      <c r="G3" s="136">
        <f t="shared" si="0"/>
        <v>2017</v>
      </c>
      <c r="H3" s="136">
        <f t="shared" si="0"/>
        <v>2018</v>
      </c>
      <c r="I3" s="136">
        <f t="shared" si="0"/>
        <v>2019</v>
      </c>
      <c r="J3" s="136">
        <f t="shared" si="0"/>
        <v>2020</v>
      </c>
      <c r="K3" s="136">
        <f t="shared" si="0"/>
        <v>2021</v>
      </c>
      <c r="L3" s="136">
        <f t="shared" si="0"/>
        <v>2022</v>
      </c>
      <c r="M3" s="136">
        <f t="shared" si="0"/>
        <v>2023</v>
      </c>
      <c r="N3" s="136">
        <f t="shared" si="0"/>
        <v>2024</v>
      </c>
      <c r="O3" s="136">
        <f t="shared" si="0"/>
        <v>2025</v>
      </c>
      <c r="P3" s="136">
        <f t="shared" si="0"/>
        <v>2026</v>
      </c>
      <c r="Q3" s="136">
        <f t="shared" si="0"/>
        <v>2027</v>
      </c>
      <c r="R3" s="136">
        <f t="shared" si="0"/>
        <v>2028</v>
      </c>
      <c r="S3" s="136">
        <f t="shared" si="0"/>
        <v>2029</v>
      </c>
      <c r="T3" s="136">
        <f t="shared" si="0"/>
        <v>2030</v>
      </c>
      <c r="U3" s="136">
        <f t="shared" si="0"/>
        <v>2031</v>
      </c>
      <c r="V3" s="136">
        <f t="shared" si="0"/>
        <v>2032</v>
      </c>
      <c r="W3" s="136">
        <f t="shared" si="0"/>
        <v>2033</v>
      </c>
      <c r="X3" s="136">
        <f t="shared" si="0"/>
        <v>2034</v>
      </c>
      <c r="Y3" s="136">
        <f t="shared" si="0"/>
        <v>2035</v>
      </c>
      <c r="Z3" s="136">
        <f t="shared" si="0"/>
        <v>2036</v>
      </c>
      <c r="AA3" s="136">
        <f t="shared" si="0"/>
        <v>2037</v>
      </c>
      <c r="AB3" s="136">
        <f t="shared" si="0"/>
        <v>2038</v>
      </c>
      <c r="AC3" s="136">
        <f t="shared" si="0"/>
        <v>2039</v>
      </c>
      <c r="AD3" s="136">
        <f t="shared" si="0"/>
        <v>2040</v>
      </c>
      <c r="AE3" s="136">
        <f t="shared" si="0"/>
        <v>2041</v>
      </c>
      <c r="AF3" s="136">
        <f t="shared" si="0"/>
        <v>2042</v>
      </c>
      <c r="AG3" s="136">
        <f t="shared" si="0"/>
        <v>2043</v>
      </c>
      <c r="AH3" s="136">
        <f t="shared" si="0"/>
        <v>2044</v>
      </c>
      <c r="AI3" s="136">
        <f t="shared" si="0"/>
        <v>2045</v>
      </c>
      <c r="AJ3" s="136">
        <f t="shared" si="0"/>
        <v>2046</v>
      </c>
      <c r="AK3" s="136">
        <f t="shared" si="0"/>
        <v>2047</v>
      </c>
      <c r="AL3" s="136">
        <f t="shared" si="0"/>
        <v>2048</v>
      </c>
      <c r="AM3" s="136">
        <f t="shared" si="0"/>
        <v>2049</v>
      </c>
      <c r="AN3" s="136">
        <f t="shared" si="0"/>
        <v>2050</v>
      </c>
      <c r="AO3" s="136">
        <f t="shared" si="0"/>
        <v>2051</v>
      </c>
      <c r="AP3" s="136">
        <f t="shared" si="0"/>
        <v>2052</v>
      </c>
      <c r="AQ3" s="136">
        <f t="shared" si="0"/>
        <v>2053</v>
      </c>
      <c r="AR3" s="136">
        <f t="shared" si="0"/>
        <v>2054</v>
      </c>
      <c r="AS3" s="136">
        <f t="shared" si="0"/>
        <v>2055</v>
      </c>
      <c r="AT3" s="136">
        <f t="shared" si="0"/>
        <v>2056</v>
      </c>
      <c r="AU3" s="136">
        <f t="shared" si="0"/>
        <v>2057</v>
      </c>
      <c r="AV3" s="136">
        <f t="shared" si="0"/>
        <v>2058</v>
      </c>
      <c r="AW3" s="136">
        <f t="shared" si="0"/>
        <v>2059</v>
      </c>
      <c r="AX3" s="136">
        <f t="shared" si="0"/>
        <v>2060</v>
      </c>
    </row>
    <row r="4" spans="1:50" ht="15">
      <c r="A4" s="129" t="s">
        <v>215</v>
      </c>
      <c r="B4" s="131"/>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row>
    <row r="5" spans="1:50">
      <c r="A5" s="132" t="s">
        <v>15</v>
      </c>
      <c r="B5" s="131"/>
      <c r="C5" s="134"/>
      <c r="D5" s="134"/>
      <c r="E5" s="134"/>
      <c r="F5" s="127"/>
      <c r="G5" s="135"/>
      <c r="H5" s="135"/>
      <c r="I5" s="135"/>
      <c r="J5" s="127"/>
      <c r="K5" s="134"/>
      <c r="L5" s="127"/>
      <c r="M5" s="135"/>
      <c r="N5" s="135"/>
      <c r="O5" s="127"/>
      <c r="P5" s="134"/>
      <c r="Q5" s="127"/>
      <c r="R5" s="135"/>
      <c r="S5" s="135"/>
      <c r="T5" s="127"/>
      <c r="U5" s="134"/>
      <c r="V5" s="127"/>
      <c r="W5" s="135"/>
      <c r="X5" s="135"/>
      <c r="Y5" s="127"/>
      <c r="Z5" s="134"/>
      <c r="AA5" s="127"/>
      <c r="AB5" s="135"/>
      <c r="AC5" s="127"/>
      <c r="AD5" s="127"/>
      <c r="AE5" s="134"/>
      <c r="AF5" s="127"/>
      <c r="AG5" s="135"/>
    </row>
    <row r="6" spans="1:50">
      <c r="A6" s="134" t="s">
        <v>9</v>
      </c>
      <c r="B6" s="134">
        <f>SUM('PC POP projections'!C230:C233)</f>
        <v>570945</v>
      </c>
      <c r="C6" s="134">
        <f>SUM('PC POP projections'!D230:D233)</f>
        <v>574854</v>
      </c>
      <c r="D6" s="134">
        <f>SUM('PC POP projections'!E230:E233)</f>
        <v>576271</v>
      </c>
      <c r="E6" s="134">
        <f>SUM('PC POP projections'!F230:F233)</f>
        <v>576373</v>
      </c>
      <c r="F6" s="134">
        <f>SUM('PC POP projections'!G230:G233)</f>
        <v>578300</v>
      </c>
      <c r="G6" s="134">
        <f>SUM('PC POP projections'!H230:H233)</f>
        <v>579235</v>
      </c>
      <c r="H6" s="134">
        <f>SUM('PC POP projections'!I230:I233)</f>
        <v>580223</v>
      </c>
      <c r="I6" s="134">
        <f>SUM('PC POP projections'!J230:J233)</f>
        <v>581329</v>
      </c>
      <c r="J6" s="134">
        <f>SUM('PC POP projections'!K230:K233)</f>
        <v>583874</v>
      </c>
      <c r="K6" s="134">
        <f>SUM('PC POP projections'!L230:L233)</f>
        <v>589575</v>
      </c>
      <c r="L6" s="134">
        <f>SUM('PC POP projections'!M230:M233)</f>
        <v>601876</v>
      </c>
      <c r="M6" s="134">
        <f>SUM('PC POP projections'!N230:N233)</f>
        <v>613976</v>
      </c>
      <c r="N6" s="134">
        <f>SUM('PC POP projections'!O230:O233)</f>
        <v>627727</v>
      </c>
      <c r="O6" s="134">
        <f>SUM('PC POP projections'!P230:P233)</f>
        <v>640112</v>
      </c>
      <c r="P6" s="134">
        <f>SUM('PC POP projections'!Q230:Q233)</f>
        <v>648810</v>
      </c>
      <c r="Q6" s="134">
        <f>SUM('PC POP projections'!R230:R233)</f>
        <v>655368</v>
      </c>
      <c r="R6" s="134">
        <f>SUM('PC POP projections'!S230:S233)</f>
        <v>660649</v>
      </c>
      <c r="S6" s="134">
        <f>SUM('PC POP projections'!T230:T233)</f>
        <v>666770</v>
      </c>
      <c r="T6" s="134">
        <f>SUM('PC POP projections'!U230:U233)</f>
        <v>672892</v>
      </c>
      <c r="U6" s="134">
        <f>SUM('PC POP projections'!V230:V233)</f>
        <v>682249</v>
      </c>
      <c r="V6" s="134">
        <f>SUM('PC POP projections'!W230:W233)</f>
        <v>691337</v>
      </c>
      <c r="W6" s="134">
        <f>SUM('PC POP projections'!X230:X233)</f>
        <v>699681</v>
      </c>
      <c r="X6" s="134">
        <f>SUM('PC POP projections'!Y230:Y233)</f>
        <v>707493</v>
      </c>
      <c r="Y6" s="134">
        <f>SUM('PC POP projections'!Z230:Z233)</f>
        <v>714585</v>
      </c>
      <c r="Z6" s="134">
        <f>SUM('PC POP projections'!AA230:AA233)</f>
        <v>720867</v>
      </c>
      <c r="AA6" s="134">
        <f>SUM('PC POP projections'!AB230:AB233)</f>
        <v>726282</v>
      </c>
      <c r="AB6" s="134">
        <f>SUM('PC POP projections'!AC230:AC233)</f>
        <v>730864</v>
      </c>
      <c r="AC6" s="134">
        <f>SUM('PC POP projections'!AD230:AD233)</f>
        <v>734689</v>
      </c>
      <c r="AD6" s="134">
        <f>SUM('PC POP projections'!AE230:AE233)</f>
        <v>737824</v>
      </c>
      <c r="AE6" s="134">
        <f>SUM('PC POP projections'!AF230:AF233)</f>
        <v>740373</v>
      </c>
      <c r="AF6" s="134">
        <f>SUM('PC POP projections'!AG230:AG233)</f>
        <v>742456</v>
      </c>
      <c r="AG6" s="134">
        <f>SUM('PC POP projections'!AH230:AH233)</f>
        <v>744185</v>
      </c>
      <c r="AH6" s="134">
        <f>SUM('PC POP projections'!AI230:AI233)</f>
        <v>745703</v>
      </c>
      <c r="AI6" s="134">
        <f>SUM('PC POP projections'!AJ230:AJ233)</f>
        <v>747164</v>
      </c>
      <c r="AJ6" s="134">
        <f>SUM('PC POP projections'!AK230:AK233)</f>
        <v>748703</v>
      </c>
      <c r="AK6" s="134">
        <f>SUM('PC POP projections'!AL230:AL233)</f>
        <v>750469</v>
      </c>
      <c r="AL6" s="134">
        <f>SUM('PC POP projections'!AM230:AM233)</f>
        <v>752563</v>
      </c>
      <c r="AM6" s="134">
        <f>SUM('PC POP projections'!AN230:AN233)</f>
        <v>755065</v>
      </c>
      <c r="AN6" s="134">
        <f>SUM('PC POP projections'!AO230:AO233)</f>
        <v>758082</v>
      </c>
      <c r="AO6" s="134">
        <f>SUM('PC POP projections'!AP230:AP233)</f>
        <v>761682</v>
      </c>
      <c r="AP6" s="134">
        <f>SUM('PC POP projections'!AQ230:AQ233)</f>
        <v>765895</v>
      </c>
      <c r="AQ6" s="134">
        <f>SUM('PC POP projections'!AR230:AR233)</f>
        <v>770712</v>
      </c>
      <c r="AR6" s="134">
        <f>SUM('PC POP projections'!AS230:AS233)</f>
        <v>776082</v>
      </c>
      <c r="AS6" s="134">
        <f>SUM('PC POP projections'!AT230:AT233)</f>
        <v>781936</v>
      </c>
      <c r="AT6" s="134">
        <f>SUM('PC POP projections'!AU230:AU233)</f>
        <v>788193</v>
      </c>
      <c r="AU6" s="134">
        <f>SUM('PC POP projections'!AV230:AV233)</f>
        <v>794759</v>
      </c>
      <c r="AV6" s="134">
        <f>SUM('PC POP projections'!AW230:AW233)</f>
        <v>801538</v>
      </c>
      <c r="AW6" s="134">
        <f>SUM('PC POP projections'!AX230:AX233)</f>
        <v>808426</v>
      </c>
      <c r="AX6" s="134">
        <f>SUM('PC POP projections'!AY230:AY233)</f>
        <v>815332</v>
      </c>
    </row>
    <row r="7" spans="1:50">
      <c r="A7" s="134" t="s">
        <v>10</v>
      </c>
      <c r="B7" s="134">
        <f>SUM('PC POP projections'!C234:C238)</f>
        <v>795349</v>
      </c>
      <c r="C7" s="134">
        <f>SUM('PC POP projections'!D234:D238)</f>
        <v>800508</v>
      </c>
      <c r="D7" s="134">
        <f>SUM('PC POP projections'!E234:E238)</f>
        <v>802504</v>
      </c>
      <c r="E7" s="134">
        <f>SUM('PC POP projections'!F234:F238)</f>
        <v>802679</v>
      </c>
      <c r="F7" s="134">
        <f>SUM('PC POP projections'!G234:G238)</f>
        <v>801498</v>
      </c>
      <c r="G7" s="134">
        <f>SUM('PC POP projections'!H234:H238)</f>
        <v>802447</v>
      </c>
      <c r="H7" s="134">
        <f>SUM('PC POP projections'!I234:I238)</f>
        <v>800696</v>
      </c>
      <c r="I7" s="134">
        <f>SUM('PC POP projections'!J234:J238)</f>
        <v>799913</v>
      </c>
      <c r="J7" s="134">
        <f>SUM('PC POP projections'!K234:K238)</f>
        <v>798076</v>
      </c>
      <c r="K7" s="134">
        <f>SUM('PC POP projections'!L234:L238)</f>
        <v>798472</v>
      </c>
      <c r="L7" s="134">
        <f>SUM('PC POP projections'!M234:M238)</f>
        <v>797993</v>
      </c>
      <c r="M7" s="134">
        <f>SUM('PC POP projections'!N234:N238)</f>
        <v>800256</v>
      </c>
      <c r="N7" s="134">
        <f>SUM('PC POP projections'!O234:O238)</f>
        <v>803328</v>
      </c>
      <c r="O7" s="134">
        <f>SUM('PC POP projections'!P234:P238)</f>
        <v>809071</v>
      </c>
      <c r="P7" s="134">
        <f>SUM('PC POP projections'!Q234:Q238)</f>
        <v>820683</v>
      </c>
      <c r="Q7" s="134">
        <f>SUM('PC POP projections'!R234:R238)</f>
        <v>834050</v>
      </c>
      <c r="R7" s="134">
        <f>SUM('PC POP projections'!S234:S238)</f>
        <v>849755</v>
      </c>
      <c r="S7" s="134">
        <f>SUM('PC POP projections'!T234:T238)</f>
        <v>865328</v>
      </c>
      <c r="T7" s="134">
        <f>SUM('PC POP projections'!U234:U238)</f>
        <v>879931</v>
      </c>
      <c r="U7" s="134">
        <f>SUM('PC POP projections'!V234:V238)</f>
        <v>887561</v>
      </c>
      <c r="V7" s="134">
        <f>SUM('PC POP projections'!W234:W238)</f>
        <v>896451</v>
      </c>
      <c r="W7" s="134">
        <f>SUM('PC POP projections'!X234:X238)</f>
        <v>904401</v>
      </c>
      <c r="X7" s="134">
        <f>SUM('PC POP projections'!Y234:Y238)</f>
        <v>912746</v>
      </c>
      <c r="Y7" s="134">
        <f>SUM('PC POP projections'!Z234:Z238)</f>
        <v>921037</v>
      </c>
      <c r="Z7" s="134">
        <f>SUM('PC POP projections'!AA234:AA238)</f>
        <v>932458</v>
      </c>
      <c r="AA7" s="134">
        <f>SUM('PC POP projections'!AB234:AB238)</f>
        <v>943467</v>
      </c>
      <c r="AB7" s="134">
        <f>SUM('PC POP projections'!AC234:AC238)</f>
        <v>953501</v>
      </c>
      <c r="AC7" s="134">
        <f>SUM('PC POP projections'!AD234:AD238)</f>
        <v>962760</v>
      </c>
      <c r="AD7" s="134">
        <f>SUM('PC POP projections'!AE234:AE238)</f>
        <v>971105</v>
      </c>
      <c r="AE7" s="134">
        <f>SUM('PC POP projections'!AF234:AF238)</f>
        <v>978444</v>
      </c>
      <c r="AF7" s="134">
        <f>SUM('PC POP projections'!AG234:AG238)</f>
        <v>984719</v>
      </c>
      <c r="AG7" s="134">
        <f>SUM('PC POP projections'!AH234:AH238)</f>
        <v>989991</v>
      </c>
      <c r="AH7" s="134">
        <f>SUM('PC POP projections'!AI234:AI238)</f>
        <v>994380</v>
      </c>
      <c r="AI7" s="134">
        <f>SUM('PC POP projections'!AJ234:AJ238)</f>
        <v>997988</v>
      </c>
      <c r="AJ7" s="134">
        <f>SUM('PC POP projections'!AK234:AK238)</f>
        <v>1000930</v>
      </c>
      <c r="AK7" s="134">
        <f>SUM('PC POP projections'!AL234:AL238)</f>
        <v>1003352</v>
      </c>
      <c r="AL7" s="134">
        <f>SUM('PC POP projections'!AM234:AM238)</f>
        <v>1005434</v>
      </c>
      <c r="AM7" s="134">
        <f>SUM('PC POP projections'!AN234:AN238)</f>
        <v>1007369</v>
      </c>
      <c r="AN7" s="134">
        <f>SUM('PC POP projections'!AO234:AO238)</f>
        <v>1009302</v>
      </c>
      <c r="AO7" s="134">
        <f>SUM('PC POP projections'!AP234:AP238)</f>
        <v>1011406</v>
      </c>
      <c r="AP7" s="134">
        <f>SUM('PC POP projections'!AQ234:AQ238)</f>
        <v>1013851</v>
      </c>
      <c r="AQ7" s="134">
        <f>SUM('PC POP projections'!AR234:AR238)</f>
        <v>1016770</v>
      </c>
      <c r="AR7" s="134">
        <f>SUM('PC POP projections'!AS234:AS238)</f>
        <v>1020257</v>
      </c>
      <c r="AS7" s="134">
        <f>SUM('PC POP projections'!AT234:AT238)</f>
        <v>1024416</v>
      </c>
      <c r="AT7" s="134">
        <f>SUM('PC POP projections'!AU234:AU238)</f>
        <v>1029305</v>
      </c>
      <c r="AU7" s="134">
        <f>SUM('PC POP projections'!AV234:AV238)</f>
        <v>1034945</v>
      </c>
      <c r="AV7" s="134">
        <f>SUM('PC POP projections'!AW234:AW238)</f>
        <v>1041294</v>
      </c>
      <c r="AW7" s="134">
        <f>SUM('PC POP projections'!AX234:AX238)</f>
        <v>1048287</v>
      </c>
      <c r="AX7" s="134">
        <f>SUM('PC POP projections'!AY234:AY238)</f>
        <v>1055829</v>
      </c>
    </row>
    <row r="8" spans="1:50">
      <c r="A8" s="134" t="s">
        <v>11</v>
      </c>
      <c r="B8" s="134">
        <f>SUM('PC POP projections'!C239:C243)</f>
        <v>835045</v>
      </c>
      <c r="C8" s="134">
        <f>SUM('PC POP projections'!D239:D243)</f>
        <v>847640</v>
      </c>
      <c r="D8" s="134">
        <f>SUM('PC POP projections'!E239:E243)</f>
        <v>859704</v>
      </c>
      <c r="E8" s="134">
        <f>SUM('PC POP projections'!F239:F243)</f>
        <v>870049</v>
      </c>
      <c r="F8" s="134">
        <f>SUM('PC POP projections'!G239:G243)</f>
        <v>877396</v>
      </c>
      <c r="G8" s="134">
        <f>SUM('PC POP projections'!H239:H243)</f>
        <v>880820</v>
      </c>
      <c r="H8" s="134">
        <f>SUM('PC POP projections'!I239:I243)</f>
        <v>881426</v>
      </c>
      <c r="I8" s="134">
        <f>SUM('PC POP projections'!J239:J243)</f>
        <v>879746</v>
      </c>
      <c r="J8" s="134">
        <f>SUM('PC POP projections'!K239:K243)</f>
        <v>877119</v>
      </c>
      <c r="K8" s="134">
        <f>SUM('PC POP projections'!L239:L243)</f>
        <v>874043</v>
      </c>
      <c r="L8" s="134">
        <f>SUM('PC POP projections'!M239:M243)</f>
        <v>874024</v>
      </c>
      <c r="M8" s="134">
        <f>SUM('PC POP projections'!N239:N243)</f>
        <v>872296</v>
      </c>
      <c r="N8" s="134">
        <f>SUM('PC POP projections'!O239:O243)</f>
        <v>871533</v>
      </c>
      <c r="O8" s="134">
        <f>SUM('PC POP projections'!P239:P243)</f>
        <v>869720</v>
      </c>
      <c r="P8" s="134">
        <f>SUM('PC POP projections'!Q239:Q243)</f>
        <v>870133</v>
      </c>
      <c r="Q8" s="134">
        <f>SUM('PC POP projections'!R239:R243)</f>
        <v>869673</v>
      </c>
      <c r="R8" s="134">
        <f>SUM('PC POP projections'!S239:S243)</f>
        <v>871953</v>
      </c>
      <c r="S8" s="134">
        <f>SUM('PC POP projections'!T239:T243)</f>
        <v>875038</v>
      </c>
      <c r="T8" s="134">
        <f>SUM('PC POP projections'!U239:U243)</f>
        <v>880793</v>
      </c>
      <c r="U8" s="134">
        <f>SUM('PC POP projections'!V239:V243)</f>
        <v>892412</v>
      </c>
      <c r="V8" s="134">
        <f>SUM('PC POP projections'!W239:W243)</f>
        <v>905784</v>
      </c>
      <c r="W8" s="134">
        <f>SUM('PC POP projections'!X239:X243)</f>
        <v>921492</v>
      </c>
      <c r="X8" s="134">
        <f>SUM('PC POP projections'!Y239:Y243)</f>
        <v>937069</v>
      </c>
      <c r="Y8" s="134">
        <f>SUM('PC POP projections'!Z239:Z243)</f>
        <v>951676</v>
      </c>
      <c r="Z8" s="134">
        <f>SUM('PC POP projections'!AA239:AA243)</f>
        <v>959313</v>
      </c>
      <c r="AA8" s="134">
        <f>SUM('PC POP projections'!AB239:AB243)</f>
        <v>968211</v>
      </c>
      <c r="AB8" s="134">
        <f>SUM('PC POP projections'!AC239:AC243)</f>
        <v>976172</v>
      </c>
      <c r="AC8" s="134">
        <f>SUM('PC POP projections'!AD239:AD243)</f>
        <v>984528</v>
      </c>
      <c r="AD8" s="134">
        <f>SUM('PC POP projections'!AE239:AE243)</f>
        <v>992828</v>
      </c>
      <c r="AE8" s="134">
        <f>SUM('PC POP projections'!AF239:AF243)</f>
        <v>1004256</v>
      </c>
      <c r="AF8" s="134">
        <f>SUM('PC POP projections'!AG239:AG243)</f>
        <v>1015273</v>
      </c>
      <c r="AG8" s="134">
        <f>SUM('PC POP projections'!AH239:AH243)</f>
        <v>1025315</v>
      </c>
      <c r="AH8" s="134">
        <f>SUM('PC POP projections'!AI239:AI243)</f>
        <v>1034583</v>
      </c>
      <c r="AI8" s="134">
        <f>SUM('PC POP projections'!AJ239:AJ243)</f>
        <v>1042938</v>
      </c>
      <c r="AJ8" s="134">
        <f>SUM('PC POP projections'!AK239:AK243)</f>
        <v>1050285</v>
      </c>
      <c r="AK8" s="134">
        <f>SUM('PC POP projections'!AL239:AL243)</f>
        <v>1056570</v>
      </c>
      <c r="AL8" s="134">
        <f>SUM('PC POP projections'!AM239:AM243)</f>
        <v>1061853</v>
      </c>
      <c r="AM8" s="134">
        <f>SUM('PC POP projections'!AN239:AN243)</f>
        <v>1066251</v>
      </c>
      <c r="AN8" s="134">
        <f>SUM('PC POP projections'!AO239:AO243)</f>
        <v>1069871</v>
      </c>
      <c r="AO8" s="134">
        <f>SUM('PC POP projections'!AP239:AP243)</f>
        <v>1072825</v>
      </c>
      <c r="AP8" s="134">
        <f>SUM('PC POP projections'!AQ239:AQ243)</f>
        <v>1075259</v>
      </c>
      <c r="AQ8" s="134">
        <f>SUM('PC POP projections'!AR239:AR243)</f>
        <v>1077353</v>
      </c>
      <c r="AR8" s="134">
        <f>SUM('PC POP projections'!AS239:AS243)</f>
        <v>1079299</v>
      </c>
      <c r="AS8" s="134">
        <f>SUM('PC POP projections'!AT239:AT243)</f>
        <v>1081244</v>
      </c>
      <c r="AT8" s="134">
        <f>SUM('PC POP projections'!AU239:AU243)</f>
        <v>1083357</v>
      </c>
      <c r="AU8" s="134">
        <f>SUM('PC POP projections'!AV239:AV243)</f>
        <v>1085811</v>
      </c>
      <c r="AV8" s="134">
        <f>SUM('PC POP projections'!AW239:AW243)</f>
        <v>1088735</v>
      </c>
      <c r="AW8" s="134">
        <f>SUM('PC POP projections'!AX239:AX243)</f>
        <v>1092230</v>
      </c>
      <c r="AX8" s="134">
        <f>SUM('PC POP projections'!AY239:AY243)</f>
        <v>1096398</v>
      </c>
    </row>
    <row r="9" spans="1:50">
      <c r="A9" s="134" t="s">
        <v>12</v>
      </c>
      <c r="B9" s="134">
        <f>SUM('PC POP projections'!C244:C248)</f>
        <v>791820</v>
      </c>
      <c r="C9" s="134">
        <f>SUM('PC POP projections'!D244:D248)</f>
        <v>822930</v>
      </c>
      <c r="D9" s="134">
        <f>SUM('PC POP projections'!E244:E248)</f>
        <v>851588</v>
      </c>
      <c r="E9" s="134">
        <f>SUM('PC POP projections'!F244:F248)</f>
        <v>878429</v>
      </c>
      <c r="F9" s="134">
        <f>SUM('PC POP projections'!G244:G248)</f>
        <v>897553</v>
      </c>
      <c r="G9" s="134">
        <f>SUM('PC POP projections'!H244:H248)</f>
        <v>911369</v>
      </c>
      <c r="H9" s="134">
        <f>SUM('PC POP projections'!I244:I248)</f>
        <v>919871</v>
      </c>
      <c r="I9" s="134">
        <f>SUM('PC POP projections'!J244:J248)</f>
        <v>928549</v>
      </c>
      <c r="J9" s="134">
        <f>SUM('PC POP projections'!K244:K248)</f>
        <v>936290</v>
      </c>
      <c r="K9" s="134">
        <f>SUM('PC POP projections'!L244:L248)</f>
        <v>941873</v>
      </c>
      <c r="L9" s="134">
        <f>SUM('PC POP projections'!M244:M248)</f>
        <v>944419</v>
      </c>
      <c r="M9" s="134">
        <f>SUM('PC POP projections'!N244:N248)</f>
        <v>945042</v>
      </c>
      <c r="N9" s="134">
        <f>SUM('PC POP projections'!O244:O248)</f>
        <v>943382</v>
      </c>
      <c r="O9" s="134">
        <f>SUM('PC POP projections'!P244:P248)</f>
        <v>940778</v>
      </c>
      <c r="P9" s="134">
        <f>SUM('PC POP projections'!Q244:Q248)</f>
        <v>937727</v>
      </c>
      <c r="Q9" s="134">
        <f>SUM('PC POP projections'!R244:R248)</f>
        <v>937726</v>
      </c>
      <c r="R9" s="134">
        <f>SUM('PC POP projections'!S244:S248)</f>
        <v>936018</v>
      </c>
      <c r="S9" s="134">
        <f>SUM('PC POP projections'!T244:T248)</f>
        <v>935276</v>
      </c>
      <c r="T9" s="134">
        <f>SUM('PC POP projections'!U244:U248)</f>
        <v>933484</v>
      </c>
      <c r="U9" s="134">
        <f>SUM('PC POP projections'!V244:V248)</f>
        <v>933914</v>
      </c>
      <c r="V9" s="134">
        <f>SUM('PC POP projections'!W244:W248)</f>
        <v>933472</v>
      </c>
      <c r="W9" s="134">
        <f>SUM('PC POP projections'!X244:X248)</f>
        <v>935766</v>
      </c>
      <c r="X9" s="134">
        <f>SUM('PC POP projections'!Y244:Y248)</f>
        <v>938863</v>
      </c>
      <c r="Y9" s="134">
        <f>SUM('PC POP projections'!Z244:Z248)</f>
        <v>944628</v>
      </c>
      <c r="Z9" s="134">
        <f>SUM('PC POP projections'!AA244:AA248)</f>
        <v>956251</v>
      </c>
      <c r="AA9" s="134">
        <f>SUM('PC POP projections'!AB244:AB248)</f>
        <v>969624</v>
      </c>
      <c r="AB9" s="134">
        <f>SUM('PC POP projections'!AC244:AC248)</f>
        <v>985329</v>
      </c>
      <c r="AC9" s="134">
        <f>SUM('PC POP projections'!AD244:AD248)</f>
        <v>1000902</v>
      </c>
      <c r="AD9" s="134">
        <f>SUM('PC POP projections'!AE244:AE248)</f>
        <v>1015508</v>
      </c>
      <c r="AE9" s="134">
        <f>SUM('PC POP projections'!AF244:AF248)</f>
        <v>1023154</v>
      </c>
      <c r="AF9" s="134">
        <f>SUM('PC POP projections'!AG244:AG248)</f>
        <v>1032058</v>
      </c>
      <c r="AG9" s="134">
        <f>SUM('PC POP projections'!AH244:AH248)</f>
        <v>1040027</v>
      </c>
      <c r="AH9" s="134">
        <f>SUM('PC POP projections'!AI244:AI248)</f>
        <v>1048391</v>
      </c>
      <c r="AI9" s="134">
        <f>SUM('PC POP projections'!AJ244:AJ248)</f>
        <v>1056698</v>
      </c>
      <c r="AJ9" s="134">
        <f>SUM('PC POP projections'!AK244:AK248)</f>
        <v>1068131</v>
      </c>
      <c r="AK9" s="134">
        <f>SUM('PC POP projections'!AL244:AL248)</f>
        <v>1079152</v>
      </c>
      <c r="AL9" s="134">
        <f>SUM('PC POP projections'!AM244:AM248)</f>
        <v>1089198</v>
      </c>
      <c r="AM9" s="134">
        <f>SUM('PC POP projections'!AN244:AN248)</f>
        <v>1098471</v>
      </c>
      <c r="AN9" s="134">
        <f>SUM('PC POP projections'!AO244:AO248)</f>
        <v>1106833</v>
      </c>
      <c r="AO9" s="134">
        <f>SUM('PC POP projections'!AP244:AP248)</f>
        <v>1114188</v>
      </c>
      <c r="AP9" s="134">
        <f>SUM('PC POP projections'!AQ244:AQ248)</f>
        <v>1120482</v>
      </c>
      <c r="AQ9" s="134">
        <f>SUM('PC POP projections'!AR244:AR248)</f>
        <v>1125775</v>
      </c>
      <c r="AR9" s="134">
        <f>SUM('PC POP projections'!AS244:AS248)</f>
        <v>1130187</v>
      </c>
      <c r="AS9" s="134">
        <f>SUM('PC POP projections'!AT244:AT248)</f>
        <v>1133817</v>
      </c>
      <c r="AT9" s="134">
        <f>SUM('PC POP projections'!AU244:AU248)</f>
        <v>1136786</v>
      </c>
      <c r="AU9" s="134">
        <f>SUM('PC POP projections'!AV244:AV248)</f>
        <v>1139231</v>
      </c>
      <c r="AV9" s="134">
        <f>SUM('PC POP projections'!AW244:AW248)</f>
        <v>1141339</v>
      </c>
      <c r="AW9" s="134">
        <f>SUM('PC POP projections'!AX244:AX248)</f>
        <v>1143297</v>
      </c>
      <c r="AX9" s="134">
        <f>SUM('PC POP projections'!AY244:AY248)</f>
        <v>1145256</v>
      </c>
    </row>
    <row r="10" spans="1:50">
      <c r="A10" s="134" t="s">
        <v>13</v>
      </c>
      <c r="B10" s="134">
        <f>SUM('PC POP projections'!C249:C253)</f>
        <v>780450</v>
      </c>
      <c r="C10" s="134">
        <f>SUM('PC POP projections'!D249:D253)</f>
        <v>778893</v>
      </c>
      <c r="D10" s="134">
        <f>SUM('PC POP projections'!E249:E253)</f>
        <v>784504</v>
      </c>
      <c r="E10" s="134">
        <f>SUM('PC POP projections'!F249:F253)</f>
        <v>797189</v>
      </c>
      <c r="F10" s="134">
        <f>SUM('PC POP projections'!G249:G253)</f>
        <v>818020</v>
      </c>
      <c r="G10" s="134">
        <f>SUM('PC POP projections'!H249:H253)</f>
        <v>842116</v>
      </c>
      <c r="H10" s="134">
        <f>SUM('PC POP projections'!I249:I253)</f>
        <v>870434</v>
      </c>
      <c r="I10" s="134">
        <f>SUM('PC POP projections'!J249:J253)</f>
        <v>896781</v>
      </c>
      <c r="J10" s="134">
        <f>SUM('PC POP projections'!K249:K253)</f>
        <v>921822</v>
      </c>
      <c r="K10" s="134">
        <f>SUM('PC POP projections'!L249:L253)</f>
        <v>939709</v>
      </c>
      <c r="L10" s="134">
        <f>SUM('PC POP projections'!M249:M253)</f>
        <v>952883</v>
      </c>
      <c r="M10" s="134">
        <f>SUM('PC POP projections'!N249:N253)</f>
        <v>961390</v>
      </c>
      <c r="N10" s="134">
        <f>SUM('PC POP projections'!O249:O253)</f>
        <v>970074</v>
      </c>
      <c r="O10" s="134">
        <f>SUM('PC POP projections'!P249:P253)</f>
        <v>977825</v>
      </c>
      <c r="P10" s="134">
        <f>SUM('PC POP projections'!Q249:Q253)</f>
        <v>983418</v>
      </c>
      <c r="Q10" s="134">
        <f>SUM('PC POP projections'!R249:R253)</f>
        <v>985979</v>
      </c>
      <c r="R10" s="134">
        <f>SUM('PC POP projections'!S249:S253)</f>
        <v>986620</v>
      </c>
      <c r="S10" s="134">
        <f>SUM('PC POP projections'!T249:T253)</f>
        <v>984985</v>
      </c>
      <c r="T10" s="134">
        <f>SUM('PC POP projections'!U249:U253)</f>
        <v>982411</v>
      </c>
      <c r="U10" s="134">
        <f>SUM('PC POP projections'!V249:V253)</f>
        <v>979390</v>
      </c>
      <c r="V10" s="134">
        <f>SUM('PC POP projections'!W249:W253)</f>
        <v>979413</v>
      </c>
      <c r="W10" s="134">
        <f>SUM('PC POP projections'!X249:X253)</f>
        <v>977730</v>
      </c>
      <c r="X10" s="134">
        <f>SUM('PC POP projections'!Y249:Y253)</f>
        <v>977009</v>
      </c>
      <c r="Y10" s="134">
        <f>SUM('PC POP projections'!Z249:Z253)</f>
        <v>975242</v>
      </c>
      <c r="Z10" s="134">
        <f>SUM('PC POP projections'!AA249:AA253)</f>
        <v>975694</v>
      </c>
      <c r="AA10" s="134">
        <f>SUM('PC POP projections'!AB249:AB253)</f>
        <v>975272</v>
      </c>
      <c r="AB10" s="134">
        <f>SUM('PC POP projections'!AC249:AC253)</f>
        <v>977582</v>
      </c>
      <c r="AC10" s="134">
        <f>SUM('PC POP projections'!AD249:AD253)</f>
        <v>980696</v>
      </c>
      <c r="AD10" s="134">
        <f>SUM('PC POP projections'!AE249:AE253)</f>
        <v>986472</v>
      </c>
      <c r="AE10" s="134">
        <f>SUM('PC POP projections'!AF249:AF253)</f>
        <v>998095</v>
      </c>
      <c r="AF10" s="134">
        <f>SUM('PC POP projections'!AG249:AG253)</f>
        <v>1011465</v>
      </c>
      <c r="AG10" s="134">
        <f>SUM('PC POP projections'!AH249:AH253)</f>
        <v>1027165</v>
      </c>
      <c r="AH10" s="134">
        <f>SUM('PC POP projections'!AI249:AI253)</f>
        <v>1042732</v>
      </c>
      <c r="AI10" s="134">
        <f>SUM('PC POP projections'!AJ249:AJ253)</f>
        <v>1057333</v>
      </c>
      <c r="AJ10" s="134">
        <f>SUM('PC POP projections'!AK249:AK253)</f>
        <v>1064984</v>
      </c>
      <c r="AK10" s="134">
        <f>SUM('PC POP projections'!AL249:AL253)</f>
        <v>1073893</v>
      </c>
      <c r="AL10" s="134">
        <f>SUM('PC POP projections'!AM249:AM253)</f>
        <v>1081869</v>
      </c>
      <c r="AM10" s="134">
        <f>SUM('PC POP projections'!AN249:AN253)</f>
        <v>1090240</v>
      </c>
      <c r="AN10" s="134">
        <f>SUM('PC POP projections'!AO249:AO253)</f>
        <v>1098553</v>
      </c>
      <c r="AO10" s="134">
        <f>SUM('PC POP projections'!AP249:AP253)</f>
        <v>1109987</v>
      </c>
      <c r="AP10" s="134">
        <f>SUM('PC POP projections'!AQ249:AQ253)</f>
        <v>1121011</v>
      </c>
      <c r="AQ10" s="134">
        <f>SUM('PC POP projections'!AR249:AR253)</f>
        <v>1131062</v>
      </c>
      <c r="AR10" s="134">
        <f>SUM('PC POP projections'!AS249:AS253)</f>
        <v>1140343</v>
      </c>
      <c r="AS10" s="134">
        <f>SUM('PC POP projections'!AT249:AT253)</f>
        <v>1148713</v>
      </c>
      <c r="AT10" s="134">
        <f>SUM('PC POP projections'!AU249:AU253)</f>
        <v>1156082</v>
      </c>
      <c r="AU10" s="134">
        <f>SUM('PC POP projections'!AV249:AV253)</f>
        <v>1162390</v>
      </c>
      <c r="AV10" s="134">
        <f>SUM('PC POP projections'!AW249:AW253)</f>
        <v>1167700</v>
      </c>
      <c r="AW10" s="134">
        <f>SUM('PC POP projections'!AX249:AX253)</f>
        <v>1172130</v>
      </c>
      <c r="AX10" s="134">
        <f>SUM('PC POP projections'!AY249:AY253)</f>
        <v>1175778</v>
      </c>
    </row>
    <row r="11" spans="1:50">
      <c r="A11" s="134" t="s">
        <v>14</v>
      </c>
      <c r="B11" s="134">
        <f>SUM('PC POP projections'!C254:C258)</f>
        <v>824676</v>
      </c>
      <c r="C11" s="134">
        <f>SUM('PC POP projections'!D254:D258)</f>
        <v>839209</v>
      </c>
      <c r="D11" s="134">
        <f>SUM('PC POP projections'!E254:E258)</f>
        <v>842909</v>
      </c>
      <c r="E11" s="134">
        <f>SUM('PC POP projections'!F254:F258)</f>
        <v>841241</v>
      </c>
      <c r="F11" s="134">
        <f>SUM('PC POP projections'!G254:G258)</f>
        <v>827159</v>
      </c>
      <c r="G11" s="134">
        <f>SUM('PC POP projections'!H254:H258)</f>
        <v>815795</v>
      </c>
      <c r="H11" s="134">
        <f>SUM('PC POP projections'!I254:I258)</f>
        <v>812278</v>
      </c>
      <c r="I11" s="134">
        <f>SUM('PC POP projections'!J254:J258)</f>
        <v>816250</v>
      </c>
      <c r="J11" s="134">
        <f>SUM('PC POP projections'!K254:K258)</f>
        <v>827644</v>
      </c>
      <c r="K11" s="134">
        <f>SUM('PC POP projections'!L254:L258)</f>
        <v>847563</v>
      </c>
      <c r="L11" s="134">
        <f>SUM('PC POP projections'!M254:M258)</f>
        <v>871160</v>
      </c>
      <c r="M11" s="134">
        <f>SUM('PC POP projections'!N254:N258)</f>
        <v>899424</v>
      </c>
      <c r="N11" s="134">
        <f>SUM('PC POP projections'!O254:O258)</f>
        <v>925722</v>
      </c>
      <c r="O11" s="134">
        <f>SUM('PC POP projections'!P254:P258)</f>
        <v>950717</v>
      </c>
      <c r="P11" s="134">
        <f>SUM('PC POP projections'!Q254:Q258)</f>
        <v>968583</v>
      </c>
      <c r="Q11" s="134">
        <f>SUM('PC POP projections'!R254:R258)</f>
        <v>981752</v>
      </c>
      <c r="R11" s="134">
        <f>SUM('PC POP projections'!S254:S258)</f>
        <v>990272</v>
      </c>
      <c r="S11" s="134">
        <f>SUM('PC POP projections'!T254:T258)</f>
        <v>998969</v>
      </c>
      <c r="T11" s="134">
        <f>SUM('PC POP projections'!U254:U258)</f>
        <v>1006736</v>
      </c>
      <c r="U11" s="134">
        <f>SUM('PC POP projections'!V254:V258)</f>
        <v>1012350</v>
      </c>
      <c r="V11" s="134">
        <f>SUM('PC POP projections'!W254:W258)</f>
        <v>1014939</v>
      </c>
      <c r="W11" s="134">
        <f>SUM('PC POP projections'!X254:X258)</f>
        <v>1015615</v>
      </c>
      <c r="X11" s="134">
        <f>SUM('PC POP projections'!Y254:Y258)</f>
        <v>1014024</v>
      </c>
      <c r="Y11" s="134">
        <f>SUM('PC POP projections'!Z254:Z258)</f>
        <v>1011499</v>
      </c>
      <c r="Z11" s="134">
        <f>SUM('PC POP projections'!AA254:AA258)</f>
        <v>1008524</v>
      </c>
      <c r="AA11" s="134">
        <f>SUM('PC POP projections'!AB254:AB258)</f>
        <v>1008583</v>
      </c>
      <c r="AB11" s="134">
        <f>SUM('PC POP projections'!AC254:AC258)</f>
        <v>1006939</v>
      </c>
      <c r="AC11" s="134">
        <f>SUM('PC POP projections'!AD254:AD258)</f>
        <v>1006257</v>
      </c>
      <c r="AD11" s="134">
        <f>SUM('PC POP projections'!AE254:AE258)</f>
        <v>1004533</v>
      </c>
      <c r="AE11" s="134">
        <f>SUM('PC POP projections'!AF254:AF258)</f>
        <v>1005018</v>
      </c>
      <c r="AF11" s="134">
        <f>SUM('PC POP projections'!AG254:AG258)</f>
        <v>1004633</v>
      </c>
      <c r="AG11" s="134">
        <f>SUM('PC POP projections'!AH254:AH258)</f>
        <v>1006972</v>
      </c>
      <c r="AH11" s="134">
        <f>SUM('PC POP projections'!AI254:AI258)</f>
        <v>1010111</v>
      </c>
      <c r="AI11" s="134">
        <f>SUM('PC POP projections'!AJ254:AJ258)</f>
        <v>1015907</v>
      </c>
      <c r="AJ11" s="134">
        <f>SUM('PC POP projections'!AK254:AK258)</f>
        <v>1027536</v>
      </c>
      <c r="AK11" s="134">
        <f>SUM('PC POP projections'!AL254:AL258)</f>
        <v>1040907</v>
      </c>
      <c r="AL11" s="134">
        <f>SUM('PC POP projections'!AM254:AM258)</f>
        <v>1056603</v>
      </c>
      <c r="AM11" s="134">
        <f>SUM('PC POP projections'!AN254:AN258)</f>
        <v>1072163</v>
      </c>
      <c r="AN11" s="134">
        <f>SUM('PC POP projections'!AO254:AO258)</f>
        <v>1086763</v>
      </c>
      <c r="AO11" s="134">
        <f>SUM('PC POP projections'!AP254:AP258)</f>
        <v>1094429</v>
      </c>
      <c r="AP11" s="134">
        <f>SUM('PC POP projections'!AQ254:AQ258)</f>
        <v>1103348</v>
      </c>
      <c r="AQ11" s="134">
        <f>SUM('PC POP projections'!AR254:AR258)</f>
        <v>1111339</v>
      </c>
      <c r="AR11" s="134">
        <f>SUM('PC POP projections'!AS254:AS258)</f>
        <v>1119725</v>
      </c>
      <c r="AS11" s="134">
        <f>SUM('PC POP projections'!AT254:AT258)</f>
        <v>1128056</v>
      </c>
      <c r="AT11" s="134">
        <f>SUM('PC POP projections'!AU254:AU258)</f>
        <v>1139499</v>
      </c>
      <c r="AU11" s="134">
        <f>SUM('PC POP projections'!AV254:AV258)</f>
        <v>1150536</v>
      </c>
      <c r="AV11" s="134">
        <f>SUM('PC POP projections'!AW254:AW258)</f>
        <v>1160599</v>
      </c>
      <c r="AW11" s="134">
        <f>SUM('PC POP projections'!AX254:AX258)</f>
        <v>1169896</v>
      </c>
      <c r="AX11" s="134">
        <f>SUM('PC POP projections'!AY254:AY258)</f>
        <v>1178284</v>
      </c>
    </row>
    <row r="12" spans="1:50">
      <c r="A12" s="134" t="s">
        <v>17</v>
      </c>
      <c r="B12" s="134">
        <f>SUM('PC POP projections'!C259:C263)</f>
        <v>772109</v>
      </c>
      <c r="C12" s="134">
        <f>SUM('PC POP projections'!D259:D263)</f>
        <v>771132</v>
      </c>
      <c r="D12" s="134">
        <f>SUM('PC POP projections'!E259:E263)</f>
        <v>779310</v>
      </c>
      <c r="E12" s="134">
        <f>SUM('PC POP projections'!F259:F263)</f>
        <v>793332</v>
      </c>
      <c r="F12" s="134">
        <f>SUM('PC POP projections'!G259:G263)</f>
        <v>819845</v>
      </c>
      <c r="G12" s="134">
        <f>SUM('PC POP projections'!H259:H263)</f>
        <v>843571</v>
      </c>
      <c r="H12" s="134">
        <f>SUM('PC POP projections'!I259:I263)</f>
        <v>856860</v>
      </c>
      <c r="I12" s="134">
        <f>SUM('PC POP projections'!J259:J263)</f>
        <v>859572</v>
      </c>
      <c r="J12" s="134">
        <f>SUM('PC POP projections'!K259:K263)</f>
        <v>857159</v>
      </c>
      <c r="K12" s="134">
        <f>SUM('PC POP projections'!L259:L263)</f>
        <v>842653</v>
      </c>
      <c r="L12" s="134">
        <f>SUM('PC POP projections'!M259:M263)</f>
        <v>831124</v>
      </c>
      <c r="M12" s="134">
        <f>SUM('PC POP projections'!N259:N263)</f>
        <v>827701</v>
      </c>
      <c r="N12" s="134">
        <f>SUM('PC POP projections'!O259:O263)</f>
        <v>831728</v>
      </c>
      <c r="O12" s="134">
        <f>SUM('PC POP projections'!P259:P263)</f>
        <v>843143</v>
      </c>
      <c r="P12" s="134">
        <f>SUM('PC POP projections'!Q259:Q263)</f>
        <v>863040</v>
      </c>
      <c r="Q12" s="134">
        <f>SUM('PC POP projections'!R259:R263)</f>
        <v>886597</v>
      </c>
      <c r="R12" s="134">
        <f>SUM('PC POP projections'!S259:S263)</f>
        <v>914801</v>
      </c>
      <c r="S12" s="134">
        <f>SUM('PC POP projections'!T259:T263)</f>
        <v>941048</v>
      </c>
      <c r="T12" s="134">
        <f>SUM('PC POP projections'!U259:U263)</f>
        <v>966002</v>
      </c>
      <c r="U12" s="134">
        <f>SUM('PC POP projections'!V259:V263)</f>
        <v>983857</v>
      </c>
      <c r="V12" s="134">
        <f>SUM('PC POP projections'!W259:W263)</f>
        <v>997035</v>
      </c>
      <c r="W12" s="134">
        <f>SUM('PC POP projections'!X259:X263)</f>
        <v>1005589</v>
      </c>
      <c r="X12" s="134">
        <f>SUM('PC POP projections'!Y259:Y263)</f>
        <v>1014321</v>
      </c>
      <c r="Y12" s="134">
        <f>SUM('PC POP projections'!Z259:Z263)</f>
        <v>1022128</v>
      </c>
      <c r="Z12" s="134">
        <f>SUM('PC POP projections'!AA259:AA263)</f>
        <v>1027789</v>
      </c>
      <c r="AA12" s="134">
        <f>SUM('PC POP projections'!AB259:AB263)</f>
        <v>1030434</v>
      </c>
      <c r="AB12" s="134">
        <f>SUM('PC POP projections'!AC259:AC263)</f>
        <v>1031172</v>
      </c>
      <c r="AC12" s="134">
        <f>SUM('PC POP projections'!AD259:AD263)</f>
        <v>1029656</v>
      </c>
      <c r="AD12" s="134">
        <f>SUM('PC POP projections'!AE259:AE263)</f>
        <v>1027208</v>
      </c>
      <c r="AE12" s="134">
        <f>SUM('PC POP projections'!AF259:AF263)</f>
        <v>1024310</v>
      </c>
      <c r="AF12" s="134">
        <f>SUM('PC POP projections'!AG259:AG263)</f>
        <v>1024432</v>
      </c>
      <c r="AG12" s="134">
        <f>SUM('PC POP projections'!AH259:AH263)</f>
        <v>1022856</v>
      </c>
      <c r="AH12" s="134">
        <f>SUM('PC POP projections'!AI259:AI263)</f>
        <v>1022240</v>
      </c>
      <c r="AI12" s="134">
        <f>SUM('PC POP projections'!AJ259:AJ263)</f>
        <v>1020583</v>
      </c>
      <c r="AJ12" s="134">
        <f>SUM('PC POP projections'!AK259:AK263)</f>
        <v>1021126</v>
      </c>
      <c r="AK12" s="134">
        <f>SUM('PC POP projections'!AL259:AL263)</f>
        <v>1020799</v>
      </c>
      <c r="AL12" s="134">
        <f>SUM('PC POP projections'!AM259:AM263)</f>
        <v>1023189</v>
      </c>
      <c r="AM12" s="134">
        <f>SUM('PC POP projections'!AN259:AN263)</f>
        <v>1026374</v>
      </c>
      <c r="AN12" s="134">
        <f>SUM('PC POP projections'!AO259:AO263)</f>
        <v>1032208</v>
      </c>
      <c r="AO12" s="134">
        <f>SUM('PC POP projections'!AP259:AP263)</f>
        <v>1043859</v>
      </c>
      <c r="AP12" s="134">
        <f>SUM('PC POP projections'!AQ259:AQ263)</f>
        <v>1057242</v>
      </c>
      <c r="AQ12" s="134">
        <f>SUM('PC POP projections'!AR259:AR263)</f>
        <v>1072946</v>
      </c>
      <c r="AR12" s="134">
        <f>SUM('PC POP projections'!AS259:AS263)</f>
        <v>1088512</v>
      </c>
      <c r="AS12" s="134">
        <f>SUM('PC POP projections'!AT259:AT263)</f>
        <v>1103117</v>
      </c>
      <c r="AT12" s="134">
        <f>SUM('PC POP projections'!AU259:AU263)</f>
        <v>1110807</v>
      </c>
      <c r="AU12" s="134">
        <f>SUM('PC POP projections'!AV259:AV263)</f>
        <v>1119748</v>
      </c>
      <c r="AV12" s="134">
        <f>SUM('PC POP projections'!AW259:AW263)</f>
        <v>1127763</v>
      </c>
      <c r="AW12" s="134">
        <f>SUM('PC POP projections'!AX259:AX263)</f>
        <v>1136173</v>
      </c>
      <c r="AX12" s="134">
        <f>SUM('PC POP projections'!AY259:AY263)</f>
        <v>1144528</v>
      </c>
    </row>
    <row r="13" spans="1:50">
      <c r="A13" s="134" t="s">
        <v>18</v>
      </c>
      <c r="B13" s="134">
        <f>SUM('PC POP projections'!C264:C268)</f>
        <v>769911</v>
      </c>
      <c r="C13" s="134">
        <f>SUM('PC POP projections'!D264:D268)</f>
        <v>782129</v>
      </c>
      <c r="D13" s="134">
        <f>SUM('PC POP projections'!E264:E268)</f>
        <v>789153</v>
      </c>
      <c r="E13" s="134">
        <f>SUM('PC POP projections'!F264:F268)</f>
        <v>790119</v>
      </c>
      <c r="F13" s="134">
        <f>SUM('PC POP projections'!G264:G268)</f>
        <v>784497</v>
      </c>
      <c r="G13" s="134">
        <f>SUM('PC POP projections'!H264:H268)</f>
        <v>779397</v>
      </c>
      <c r="H13" s="134">
        <f>SUM('PC POP projections'!I264:I268)</f>
        <v>777853</v>
      </c>
      <c r="I13" s="134">
        <f>SUM('PC POP projections'!J264:J268)</f>
        <v>785515</v>
      </c>
      <c r="J13" s="134">
        <f>SUM('PC POP projections'!K264:K268)</f>
        <v>799096</v>
      </c>
      <c r="K13" s="134">
        <f>SUM('PC POP projections'!L264:L268)</f>
        <v>825216</v>
      </c>
      <c r="L13" s="134">
        <f>SUM('PC POP projections'!M264:M268)</f>
        <v>848718</v>
      </c>
      <c r="M13" s="134">
        <f>SUM('PC POP projections'!N264:N268)</f>
        <v>862026</v>
      </c>
      <c r="N13" s="134">
        <f>SUM('PC POP projections'!O264:O268)</f>
        <v>864837</v>
      </c>
      <c r="O13" s="134">
        <f>SUM('PC POP projections'!P264:P268)</f>
        <v>862555</v>
      </c>
      <c r="P13" s="134">
        <f>SUM('PC POP projections'!Q264:Q268)</f>
        <v>848279</v>
      </c>
      <c r="Q13" s="134">
        <f>SUM('PC POP projections'!R264:R268)</f>
        <v>836960</v>
      </c>
      <c r="R13" s="134">
        <f>SUM('PC POP projections'!S264:S268)</f>
        <v>833684</v>
      </c>
      <c r="S13" s="134">
        <f>SUM('PC POP projections'!T264:T268)</f>
        <v>837808</v>
      </c>
      <c r="T13" s="134">
        <f>SUM('PC POP projections'!U264:U268)</f>
        <v>849266</v>
      </c>
      <c r="U13" s="134">
        <f>SUM('PC POP projections'!V264:V268)</f>
        <v>869159</v>
      </c>
      <c r="V13" s="134">
        <f>SUM('PC POP projections'!W264:W268)</f>
        <v>892690</v>
      </c>
      <c r="W13" s="134">
        <f>SUM('PC POP projections'!X264:X268)</f>
        <v>920842</v>
      </c>
      <c r="X13" s="134">
        <f>SUM('PC POP projections'!Y264:Y268)</f>
        <v>947047</v>
      </c>
      <c r="Y13" s="134">
        <f>SUM('PC POP projections'!Z264:Z268)</f>
        <v>971969</v>
      </c>
      <c r="Z13" s="134">
        <f>SUM('PC POP projections'!AA264:AA268)</f>
        <v>989835</v>
      </c>
      <c r="AA13" s="134">
        <f>SUM('PC POP projections'!AB264:AB268)</f>
        <v>1003050</v>
      </c>
      <c r="AB13" s="134">
        <f>SUM('PC POP projections'!AC264:AC268)</f>
        <v>1011673</v>
      </c>
      <c r="AC13" s="134">
        <f>SUM('PC POP projections'!AD264:AD268)</f>
        <v>1020472</v>
      </c>
      <c r="AD13" s="134">
        <f>SUM('PC POP projections'!AE264:AE268)</f>
        <v>1028352</v>
      </c>
      <c r="AE13" s="134">
        <f>SUM('PC POP projections'!AF264:AF268)</f>
        <v>1034093</v>
      </c>
      <c r="AF13" s="134">
        <f>SUM('PC POP projections'!AG264:AG268)</f>
        <v>1036830</v>
      </c>
      <c r="AG13" s="134">
        <f>SUM('PC POP projections'!AH264:AH268)</f>
        <v>1037667</v>
      </c>
      <c r="AH13" s="134">
        <f>SUM('PC POP projections'!AI264:AI268)</f>
        <v>1036260</v>
      </c>
      <c r="AI13" s="134">
        <f>SUM('PC POP projections'!AJ264:AJ268)</f>
        <v>1033929</v>
      </c>
      <c r="AJ13" s="134">
        <f>SUM('PC POP projections'!AK264:AK268)</f>
        <v>1031144</v>
      </c>
      <c r="AK13" s="134">
        <f>SUM('PC POP projections'!AL264:AL268)</f>
        <v>1031364</v>
      </c>
      <c r="AL13" s="134">
        <f>SUM('PC POP projections'!AM264:AM268)</f>
        <v>1029887</v>
      </c>
      <c r="AM13" s="134">
        <f>SUM('PC POP projections'!AN264:AN268)</f>
        <v>1029365</v>
      </c>
      <c r="AN13" s="134">
        <f>SUM('PC POP projections'!AO264:AO268)</f>
        <v>1027807</v>
      </c>
      <c r="AO13" s="134">
        <f>SUM('PC POP projections'!AP264:AP268)</f>
        <v>1028440</v>
      </c>
      <c r="AP13" s="134">
        <f>SUM('PC POP projections'!AQ264:AQ268)</f>
        <v>1028202</v>
      </c>
      <c r="AQ13" s="134">
        <f>SUM('PC POP projections'!AR264:AR268)</f>
        <v>1030666</v>
      </c>
      <c r="AR13" s="134">
        <f>SUM('PC POP projections'!AS264:AS268)</f>
        <v>1033917</v>
      </c>
      <c r="AS13" s="134">
        <f>SUM('PC POP projections'!AT264:AT268)</f>
        <v>1039801</v>
      </c>
      <c r="AT13" s="134">
        <f>SUM('PC POP projections'!AU264:AU268)</f>
        <v>1051475</v>
      </c>
      <c r="AU13" s="134">
        <f>SUM('PC POP projections'!AV264:AV268)</f>
        <v>1064871</v>
      </c>
      <c r="AV13" s="134">
        <f>SUM('PC POP projections'!AW264:AW268)</f>
        <v>1080575</v>
      </c>
      <c r="AW13" s="134">
        <f>SUM('PC POP projections'!AX264:AX268)</f>
        <v>1096141</v>
      </c>
      <c r="AX13" s="134">
        <f>SUM('PC POP projections'!AY264:AY268)</f>
        <v>1110751</v>
      </c>
    </row>
    <row r="14" spans="1:50">
      <c r="A14" s="134" t="s">
        <v>19</v>
      </c>
      <c r="B14" s="134">
        <f>SUM('PC POP projections'!C269:C273)</f>
        <v>690004</v>
      </c>
      <c r="C14" s="134">
        <f>SUM('PC POP projections'!D269:D273)</f>
        <v>705843</v>
      </c>
      <c r="D14" s="134">
        <f>SUM('PC POP projections'!E269:E273)</f>
        <v>723202</v>
      </c>
      <c r="E14" s="134">
        <f>SUM('PC POP projections'!F269:F273)</f>
        <v>738947</v>
      </c>
      <c r="F14" s="134">
        <f>SUM('PC POP projections'!G269:G273)</f>
        <v>756304</v>
      </c>
      <c r="G14" s="134">
        <f>SUM('PC POP projections'!H269:H273)</f>
        <v>771340</v>
      </c>
      <c r="H14" s="134">
        <f>SUM('PC POP projections'!I269:I273)</f>
        <v>783061</v>
      </c>
      <c r="I14" s="134">
        <f>SUM('PC POP projections'!J269:J273)</f>
        <v>789753</v>
      </c>
      <c r="J14" s="134">
        <f>SUM('PC POP projections'!K269:K273)</f>
        <v>790557</v>
      </c>
      <c r="K14" s="134">
        <f>SUM('PC POP projections'!L269:L273)</f>
        <v>784967</v>
      </c>
      <c r="L14" s="134">
        <f>SUM('PC POP projections'!M269:M273)</f>
        <v>780008</v>
      </c>
      <c r="M14" s="134">
        <f>SUM('PC POP projections'!N269:N273)</f>
        <v>778688</v>
      </c>
      <c r="N14" s="134">
        <f>SUM('PC POP projections'!O269:O273)</f>
        <v>786483</v>
      </c>
      <c r="O14" s="134">
        <f>SUM('PC POP projections'!P269:P273)</f>
        <v>800130</v>
      </c>
      <c r="P14" s="134">
        <f>SUM('PC POP projections'!Q269:Q273)</f>
        <v>826195</v>
      </c>
      <c r="Q14" s="134">
        <f>SUM('PC POP projections'!R269:R273)</f>
        <v>849657</v>
      </c>
      <c r="R14" s="134">
        <f>SUM('PC POP projections'!S269:S273)</f>
        <v>863011</v>
      </c>
      <c r="S14" s="134">
        <f>SUM('PC POP projections'!T269:T273)</f>
        <v>865969</v>
      </c>
      <c r="T14" s="134">
        <f>SUM('PC POP projections'!U269:U273)</f>
        <v>863874</v>
      </c>
      <c r="U14" s="134">
        <f>SUM('PC POP projections'!V269:V273)</f>
        <v>849902</v>
      </c>
      <c r="V14" s="134">
        <f>SUM('PC POP projections'!W269:W273)</f>
        <v>838860</v>
      </c>
      <c r="W14" s="134">
        <f>SUM('PC POP projections'!X269:X273)</f>
        <v>835786</v>
      </c>
      <c r="X14" s="134">
        <f>SUM('PC POP projections'!Y269:Y273)</f>
        <v>840048</v>
      </c>
      <c r="Y14" s="134">
        <f>SUM('PC POP projections'!Z269:Z273)</f>
        <v>851582</v>
      </c>
      <c r="Z14" s="134">
        <f>SUM('PC POP projections'!AA269:AA273)</f>
        <v>871489</v>
      </c>
      <c r="AA14" s="134">
        <f>SUM('PC POP projections'!AB269:AB273)</f>
        <v>895004</v>
      </c>
      <c r="AB14" s="134">
        <f>SUM('PC POP projections'!AC269:AC273)</f>
        <v>923109</v>
      </c>
      <c r="AC14" s="134">
        <f>SUM('PC POP projections'!AD269:AD273)</f>
        <v>949283</v>
      </c>
      <c r="AD14" s="134">
        <f>SUM('PC POP projections'!AE269:AE273)</f>
        <v>974185</v>
      </c>
      <c r="AE14" s="134">
        <f>SUM('PC POP projections'!AF269:AF273)</f>
        <v>992084</v>
      </c>
      <c r="AF14" s="134">
        <f>SUM('PC POP projections'!AG269:AG273)</f>
        <v>1005364</v>
      </c>
      <c r="AG14" s="134">
        <f>SUM('PC POP projections'!AH269:AH273)</f>
        <v>1014086</v>
      </c>
      <c r="AH14" s="134">
        <f>SUM('PC POP projections'!AI269:AI273)</f>
        <v>1022984</v>
      </c>
      <c r="AI14" s="134">
        <f>SUM('PC POP projections'!AJ269:AJ273)</f>
        <v>1030969</v>
      </c>
      <c r="AJ14" s="134">
        <f>SUM('PC POP projections'!AK269:AK273)</f>
        <v>1036825</v>
      </c>
      <c r="AK14" s="134">
        <f>SUM('PC POP projections'!AL269:AL273)</f>
        <v>1039688</v>
      </c>
      <c r="AL14" s="134">
        <f>SUM('PC POP projections'!AM269:AM273)</f>
        <v>1040660</v>
      </c>
      <c r="AM14" s="134">
        <f>SUM('PC POP projections'!AN269:AN273)</f>
        <v>1039399</v>
      </c>
      <c r="AN14" s="134">
        <f>SUM('PC POP projections'!AO269:AO273)</f>
        <v>1037221</v>
      </c>
      <c r="AO14" s="134">
        <f>SUM('PC POP projections'!AP269:AP273)</f>
        <v>1034586</v>
      </c>
      <c r="AP14" s="134">
        <f>SUM('PC POP projections'!AQ269:AQ273)</f>
        <v>1034934</v>
      </c>
      <c r="AQ14" s="134">
        <f>SUM('PC POP projections'!AR269:AR273)</f>
        <v>1033592</v>
      </c>
      <c r="AR14" s="134">
        <f>SUM('PC POP projections'!AS269:AS273)</f>
        <v>1033188</v>
      </c>
      <c r="AS14" s="134">
        <f>SUM('PC POP projections'!AT269:AT273)</f>
        <v>1031742</v>
      </c>
      <c r="AT14" s="134">
        <f>SUM('PC POP projections'!AU269:AU273)</f>
        <v>1032462</v>
      </c>
      <c r="AU14" s="134">
        <f>SUM('PC POP projections'!AV269:AV273)</f>
        <v>1032305</v>
      </c>
      <c r="AV14" s="134">
        <f>SUM('PC POP projections'!AW269:AW273)</f>
        <v>1034829</v>
      </c>
      <c r="AW14" s="134">
        <f>SUM('PC POP projections'!AX269:AX273)</f>
        <v>1038137</v>
      </c>
      <c r="AX14" s="134">
        <f>SUM('PC POP projections'!AY269:AY273)</f>
        <v>1044067</v>
      </c>
    </row>
    <row r="15" spans="1:50">
      <c r="A15" s="134" t="s">
        <v>20</v>
      </c>
      <c r="B15" s="134">
        <f>SUM('PC POP projections'!C274:C278)</f>
        <v>615776</v>
      </c>
      <c r="C15" s="134">
        <f>SUM('PC POP projections'!D274:D278)</f>
        <v>626680</v>
      </c>
      <c r="D15" s="134">
        <f>SUM('PC POP projections'!E274:E278)</f>
        <v>640180</v>
      </c>
      <c r="E15" s="134">
        <f>SUM('PC POP projections'!F274:F278)</f>
        <v>654198</v>
      </c>
      <c r="F15" s="134">
        <f>SUM('PC POP projections'!G274:G278)</f>
        <v>669388</v>
      </c>
      <c r="G15" s="134">
        <f>SUM('PC POP projections'!H274:H278)</f>
        <v>685669</v>
      </c>
      <c r="H15" s="134">
        <f>SUM('PC POP projections'!I274:I278)</f>
        <v>701113</v>
      </c>
      <c r="I15" s="134">
        <f>SUM('PC POP projections'!J274:J278)</f>
        <v>718118</v>
      </c>
      <c r="J15" s="134">
        <f>SUM('PC POP projections'!K274:K278)</f>
        <v>733620</v>
      </c>
      <c r="K15" s="134">
        <f>SUM('PC POP projections'!L274:L278)</f>
        <v>750804</v>
      </c>
      <c r="L15" s="134">
        <f>SUM('PC POP projections'!M274:M278)</f>
        <v>765785</v>
      </c>
      <c r="M15" s="134">
        <f>SUM('PC POP projections'!N274:N278)</f>
        <v>777604</v>
      </c>
      <c r="N15" s="134">
        <f>SUM('PC POP projections'!O274:O278)</f>
        <v>784462</v>
      </c>
      <c r="O15" s="134">
        <f>SUM('PC POP projections'!P274:P278)</f>
        <v>785509</v>
      </c>
      <c r="P15" s="134">
        <f>SUM('PC POP projections'!Q274:Q278)</f>
        <v>780265</v>
      </c>
      <c r="Q15" s="134">
        <f>SUM('PC POP projections'!R274:R278)</f>
        <v>775641</v>
      </c>
      <c r="R15" s="134">
        <f>SUM('PC POP projections'!S274:S278)</f>
        <v>774615</v>
      </c>
      <c r="S15" s="134">
        <f>SUM('PC POP projections'!T274:T278)</f>
        <v>782586</v>
      </c>
      <c r="T15" s="134">
        <f>SUM('PC POP projections'!U274:U278)</f>
        <v>796317</v>
      </c>
      <c r="U15" s="134">
        <f>SUM('PC POP projections'!V274:V278)</f>
        <v>822319</v>
      </c>
      <c r="V15" s="134">
        <f>SUM('PC POP projections'!W274:W278)</f>
        <v>845728</v>
      </c>
      <c r="W15" s="134">
        <f>SUM('PC POP projections'!X274:X278)</f>
        <v>859137</v>
      </c>
      <c r="X15" s="134">
        <f>SUM('PC POP projections'!Y274:Y278)</f>
        <v>862279</v>
      </c>
      <c r="Y15" s="134">
        <f>SUM('PC POP projections'!Z274:Z278)</f>
        <v>860422</v>
      </c>
      <c r="Z15" s="134">
        <f>SUM('PC POP projections'!AA274:AA278)</f>
        <v>846850</v>
      </c>
      <c r="AA15" s="134">
        <f>SUM('PC POP projections'!AB274:AB278)</f>
        <v>836172</v>
      </c>
      <c r="AB15" s="134">
        <f>SUM('PC POP projections'!AC274:AC278)</f>
        <v>833364</v>
      </c>
      <c r="AC15" s="134">
        <f>SUM('PC POP projections'!AD274:AD278)</f>
        <v>837809</v>
      </c>
      <c r="AD15" s="134">
        <f>SUM('PC POP projections'!AE274:AE278)</f>
        <v>849444</v>
      </c>
      <c r="AE15" s="134">
        <f>SUM('PC POP projections'!AF274:AF278)</f>
        <v>869370</v>
      </c>
      <c r="AF15" s="134">
        <f>SUM('PC POP projections'!AG274:AG278)</f>
        <v>892867</v>
      </c>
      <c r="AG15" s="134">
        <f>SUM('PC POP projections'!AH274:AH278)</f>
        <v>920913</v>
      </c>
      <c r="AH15" s="134">
        <f>SUM('PC POP projections'!AI274:AI278)</f>
        <v>947046</v>
      </c>
      <c r="AI15" s="134">
        <f>SUM('PC POP projections'!AJ274:AJ278)</f>
        <v>971921</v>
      </c>
      <c r="AJ15" s="134">
        <f>SUM('PC POP projections'!AK274:AK278)</f>
        <v>989861</v>
      </c>
      <c r="AK15" s="134">
        <f>SUM('PC POP projections'!AL274:AL278)</f>
        <v>1003222</v>
      </c>
      <c r="AL15" s="134">
        <f>SUM('PC POP projections'!AM274:AM278)</f>
        <v>1012074</v>
      </c>
      <c r="AM15" s="134">
        <f>SUM('PC POP projections'!AN274:AN278)</f>
        <v>1021102</v>
      </c>
      <c r="AN15" s="134">
        <f>SUM('PC POP projections'!AO274:AO278)</f>
        <v>1029228</v>
      </c>
      <c r="AO15" s="134">
        <f>SUM('PC POP projections'!AP274:AP278)</f>
        <v>1035232</v>
      </c>
      <c r="AP15" s="134">
        <f>SUM('PC POP projections'!AQ274:AQ278)</f>
        <v>1038256</v>
      </c>
      <c r="AQ15" s="134">
        <f>SUM('PC POP projections'!AR274:AR278)</f>
        <v>1039404</v>
      </c>
      <c r="AR15" s="134">
        <f>SUM('PC POP projections'!AS274:AS278)</f>
        <v>1038319</v>
      </c>
      <c r="AS15" s="134">
        <f>SUM('PC POP projections'!AT274:AT278)</f>
        <v>1036314</v>
      </c>
      <c r="AT15" s="134">
        <f>SUM('PC POP projections'!AU274:AU278)</f>
        <v>1033835</v>
      </c>
      <c r="AU15" s="134">
        <f>SUM('PC POP projections'!AV274:AV278)</f>
        <v>1034299</v>
      </c>
      <c r="AV15" s="134">
        <f>SUM('PC POP projections'!AW274:AW278)</f>
        <v>1033071</v>
      </c>
      <c r="AW15" s="134">
        <f>SUM('PC POP projections'!AX274:AX278)</f>
        <v>1032772</v>
      </c>
      <c r="AX15" s="134">
        <f>SUM('PC POP projections'!AY274:AY278)</f>
        <v>1031442</v>
      </c>
    </row>
    <row r="16" spans="1:50">
      <c r="A16" s="134" t="s">
        <v>3</v>
      </c>
      <c r="B16" s="134">
        <f>SUM('PC POP projections'!C279:C283)</f>
        <v>515707</v>
      </c>
      <c r="C16" s="134">
        <f>SUM('PC POP projections'!D279:D283)</f>
        <v>544935</v>
      </c>
      <c r="D16" s="134">
        <f>SUM('PC POP projections'!E279:E283)</f>
        <v>564520</v>
      </c>
      <c r="E16" s="134">
        <f>SUM('PC POP projections'!F279:F283)</f>
        <v>583531</v>
      </c>
      <c r="F16" s="134">
        <f>SUM('PC POP projections'!G279:G283)</f>
        <v>601803</v>
      </c>
      <c r="G16" s="134">
        <f>SUM('PC POP projections'!H279:H283)</f>
        <v>603183</v>
      </c>
      <c r="H16" s="134">
        <f>SUM('PC POP projections'!I279:I283)</f>
        <v>614002</v>
      </c>
      <c r="I16" s="134">
        <f>SUM('PC POP projections'!J279:J283)</f>
        <v>627361</v>
      </c>
      <c r="J16" s="134">
        <f>SUM('PC POP projections'!K279:K283)</f>
        <v>641283</v>
      </c>
      <c r="K16" s="134">
        <f>SUM('PC POP projections'!L279:L283)</f>
        <v>656399</v>
      </c>
      <c r="L16" s="134">
        <f>SUM('PC POP projections'!M279:M283)</f>
        <v>672622</v>
      </c>
      <c r="M16" s="134">
        <f>SUM('PC POP projections'!N279:N283)</f>
        <v>688110</v>
      </c>
      <c r="N16" s="134">
        <f>SUM('PC POP projections'!O279:O283)</f>
        <v>705122</v>
      </c>
      <c r="O16" s="134">
        <f>SUM('PC POP projections'!P279:P283)</f>
        <v>720675</v>
      </c>
      <c r="P16" s="134">
        <f>SUM('PC POP projections'!Q279:Q283)</f>
        <v>737887</v>
      </c>
      <c r="Q16" s="134">
        <f>SUM('PC POP projections'!R279:R283)</f>
        <v>752939</v>
      </c>
      <c r="R16" s="134">
        <f>SUM('PC POP projections'!S279:S283)</f>
        <v>764896</v>
      </c>
      <c r="S16" s="134">
        <f>SUM('PC POP projections'!T279:T283)</f>
        <v>771987</v>
      </c>
      <c r="T16" s="134">
        <f>SUM('PC POP projections'!U279:U283)</f>
        <v>773371</v>
      </c>
      <c r="U16" s="134">
        <f>SUM('PC POP projections'!V279:V283)</f>
        <v>768598</v>
      </c>
      <c r="V16" s="134">
        <f>SUM('PC POP projections'!W279:W283)</f>
        <v>764435</v>
      </c>
      <c r="W16" s="134">
        <f>SUM('PC POP projections'!X279:X283)</f>
        <v>763814</v>
      </c>
      <c r="X16" s="134">
        <f>SUM('PC POP projections'!Y279:Y283)</f>
        <v>772032</v>
      </c>
      <c r="Y16" s="134">
        <f>SUM('PC POP projections'!Z279:Z283)</f>
        <v>785888</v>
      </c>
      <c r="Z16" s="134">
        <f>SUM('PC POP projections'!AA279:AA283)</f>
        <v>811807</v>
      </c>
      <c r="AA16" s="134">
        <f>SUM('PC POP projections'!AB279:AB283)</f>
        <v>835156</v>
      </c>
      <c r="AB16" s="134">
        <f>SUM('PC POP projections'!AC279:AC283)</f>
        <v>848649</v>
      </c>
      <c r="AC16" s="134">
        <f>SUM('PC POP projections'!AD279:AD283)</f>
        <v>852047</v>
      </c>
      <c r="AD16" s="134">
        <f>SUM('PC POP projections'!AE279:AE283)</f>
        <v>850518</v>
      </c>
      <c r="AE16" s="134">
        <f>SUM('PC POP projections'!AF279:AF283)</f>
        <v>837489</v>
      </c>
      <c r="AF16" s="134">
        <f>SUM('PC POP projections'!AG279:AG283)</f>
        <v>827308</v>
      </c>
      <c r="AG16" s="134">
        <f>SUM('PC POP projections'!AH279:AH283)</f>
        <v>824861</v>
      </c>
      <c r="AH16" s="134">
        <f>SUM('PC POP projections'!AI279:AI283)</f>
        <v>829558</v>
      </c>
      <c r="AI16" s="134">
        <f>SUM('PC POP projections'!AJ279:AJ283)</f>
        <v>841339</v>
      </c>
      <c r="AJ16" s="134">
        <f>SUM('PC POP projections'!AK279:AK283)</f>
        <v>861296</v>
      </c>
      <c r="AK16" s="134">
        <f>SUM('PC POP projections'!AL279:AL283)</f>
        <v>884779</v>
      </c>
      <c r="AL16" s="134">
        <f>SUM('PC POP projections'!AM279:AM283)</f>
        <v>912756</v>
      </c>
      <c r="AM16" s="134">
        <f>SUM('PC POP projections'!AN279:AN283)</f>
        <v>938842</v>
      </c>
      <c r="AN16" s="134">
        <f>SUM('PC POP projections'!AO279:AO283)</f>
        <v>963690</v>
      </c>
      <c r="AO16" s="134">
        <f>SUM('PC POP projections'!AP279:AP283)</f>
        <v>981694</v>
      </c>
      <c r="AP16" s="134">
        <f>SUM('PC POP projections'!AQ279:AQ283)</f>
        <v>995173</v>
      </c>
      <c r="AQ16" s="134">
        <f>SUM('PC POP projections'!AR279:AR283)</f>
        <v>1004205</v>
      </c>
      <c r="AR16" s="134">
        <f>SUM('PC POP projections'!AS279:AS283)</f>
        <v>1013386</v>
      </c>
      <c r="AS16" s="134">
        <f>SUM('PC POP projections'!AT279:AT283)</f>
        <v>1021656</v>
      </c>
      <c r="AT16" s="134">
        <f>SUM('PC POP projections'!AU279:AU283)</f>
        <v>1027793</v>
      </c>
      <c r="AU16" s="134">
        <f>SUM('PC POP projections'!AV279:AV283)</f>
        <v>1030954</v>
      </c>
      <c r="AV16" s="134">
        <f>SUM('PC POP projections'!AW279:AW283)</f>
        <v>1032244</v>
      </c>
      <c r="AW16" s="134">
        <f>SUM('PC POP projections'!AX279:AX283)</f>
        <v>1031325</v>
      </c>
      <c r="AX16" s="134">
        <f>SUM('PC POP projections'!AY279:AY283)</f>
        <v>1029500</v>
      </c>
    </row>
    <row r="17" spans="1:50">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row>
    <row r="18" spans="1:50">
      <c r="A18" s="144" t="s">
        <v>16</v>
      </c>
      <c r="B18" s="131"/>
      <c r="C18" s="134"/>
      <c r="D18" s="134"/>
      <c r="E18" s="134"/>
      <c r="F18" s="127"/>
      <c r="G18" s="135"/>
      <c r="H18" s="135"/>
      <c r="I18" s="135"/>
      <c r="J18" s="127"/>
      <c r="K18" s="134"/>
      <c r="L18" s="127"/>
      <c r="M18" s="135"/>
      <c r="N18" s="135"/>
      <c r="O18" s="127"/>
      <c r="P18" s="134"/>
      <c r="Q18" s="127"/>
      <c r="R18" s="135"/>
      <c r="S18" s="135"/>
      <c r="T18" s="127"/>
      <c r="U18" s="134"/>
      <c r="V18" s="127"/>
      <c r="W18" s="135"/>
      <c r="X18" s="135"/>
      <c r="Y18" s="127"/>
      <c r="Z18" s="134"/>
      <c r="AA18" s="127"/>
      <c r="AB18" s="135"/>
      <c r="AC18" s="127"/>
      <c r="AD18" s="127"/>
      <c r="AE18" s="134"/>
      <c r="AF18" s="127"/>
      <c r="AG18" s="135"/>
    </row>
    <row r="19" spans="1:50">
      <c r="A19" s="134" t="s">
        <v>9</v>
      </c>
      <c r="B19" s="134">
        <f>SUM('PC POP projections'!C126:C129)</f>
        <v>603816</v>
      </c>
      <c r="C19" s="134">
        <f>SUM('PC POP projections'!D126:D129)</f>
        <v>609540</v>
      </c>
      <c r="D19" s="134">
        <f>SUM('PC POP projections'!E126:E129)</f>
        <v>612388</v>
      </c>
      <c r="E19" s="134">
        <f>SUM('PC POP projections'!F126:F129)</f>
        <v>612385</v>
      </c>
      <c r="F19" s="134">
        <f>SUM('PC POP projections'!G126:G129)</f>
        <v>613854</v>
      </c>
      <c r="G19" s="134">
        <f>SUM('PC POP projections'!H126:H129)</f>
        <v>615708</v>
      </c>
      <c r="H19" s="134">
        <f>SUM('PC POP projections'!I126:I129)</f>
        <v>616381</v>
      </c>
      <c r="I19" s="134">
        <f>SUM('PC POP projections'!J126:J129)</f>
        <v>618362</v>
      </c>
      <c r="J19" s="134">
        <f>SUM('PC POP projections'!K126:K129)</f>
        <v>623296</v>
      </c>
      <c r="K19" s="134">
        <f>SUM('PC POP projections'!L126:L129)</f>
        <v>631113</v>
      </c>
      <c r="L19" s="134">
        <f>SUM('PC POP projections'!M126:M129)</f>
        <v>645866</v>
      </c>
      <c r="M19" s="134">
        <f>SUM('PC POP projections'!N126:N129)</f>
        <v>660718</v>
      </c>
      <c r="N19" s="134">
        <f>SUM('PC POP projections'!O126:O129)</f>
        <v>675543</v>
      </c>
      <c r="O19" s="134">
        <f>SUM('PC POP projections'!P126:P129)</f>
        <v>688827</v>
      </c>
      <c r="P19" s="134">
        <f>SUM('PC POP projections'!Q126:Q129)</f>
        <v>699161</v>
      </c>
      <c r="Q19" s="134">
        <f>SUM('PC POP projections'!R126:R129)</f>
        <v>706546</v>
      </c>
      <c r="R19" s="134">
        <f>SUM('PC POP projections'!S126:S129)</f>
        <v>713437</v>
      </c>
      <c r="S19" s="134">
        <f>SUM('PC POP projections'!T126:T129)</f>
        <v>720490</v>
      </c>
      <c r="T19" s="134">
        <f>SUM('PC POP projections'!U126:U129)</f>
        <v>726965</v>
      </c>
      <c r="U19" s="134">
        <f>SUM('PC POP projections'!V126:V129)</f>
        <v>736887</v>
      </c>
      <c r="V19" s="134">
        <f>SUM('PC POP projections'!W126:W129)</f>
        <v>746140</v>
      </c>
      <c r="W19" s="134">
        <f>SUM('PC POP projections'!X126:X129)</f>
        <v>754840</v>
      </c>
      <c r="X19" s="134">
        <f>SUM('PC POP projections'!Y126:Y129)</f>
        <v>763036</v>
      </c>
      <c r="Y19" s="134">
        <f>SUM('PC POP projections'!Z126:Z129)</f>
        <v>770517</v>
      </c>
      <c r="Z19" s="134">
        <f>SUM('PC POP projections'!AA126:AA129)</f>
        <v>777164</v>
      </c>
      <c r="AA19" s="134">
        <f>SUM('PC POP projections'!AB126:AB129)</f>
        <v>782908</v>
      </c>
      <c r="AB19" s="134">
        <f>SUM('PC POP projections'!AC126:AC129)</f>
        <v>787777</v>
      </c>
      <c r="AC19" s="134">
        <f>SUM('PC POP projections'!AD126:AD129)</f>
        <v>791847</v>
      </c>
      <c r="AD19" s="134">
        <f>SUM('PC POP projections'!AE126:AE129)</f>
        <v>795190</v>
      </c>
      <c r="AE19" s="134">
        <f>SUM('PC POP projections'!AF126:AF129)</f>
        <v>797910</v>
      </c>
      <c r="AF19" s="134">
        <f>SUM('PC POP projections'!AG126:AG129)</f>
        <v>800137</v>
      </c>
      <c r="AG19" s="134">
        <f>SUM('PC POP projections'!AH126:AH129)</f>
        <v>801991</v>
      </c>
      <c r="AH19" s="134">
        <f>SUM('PC POP projections'!AI126:AI129)</f>
        <v>803621</v>
      </c>
      <c r="AI19" s="134">
        <f>SUM('PC POP projections'!AJ126:AJ129)</f>
        <v>805198</v>
      </c>
      <c r="AJ19" s="134">
        <f>SUM('PC POP projections'!AK126:AK129)</f>
        <v>806849</v>
      </c>
      <c r="AK19" s="134">
        <f>SUM('PC POP projections'!AL126:AL129)</f>
        <v>808736</v>
      </c>
      <c r="AL19" s="134">
        <f>SUM('PC POP projections'!AM126:AM129)</f>
        <v>810969</v>
      </c>
      <c r="AM19" s="134">
        <f>SUM('PC POP projections'!AN126:AN129)</f>
        <v>813629</v>
      </c>
      <c r="AN19" s="134">
        <f>SUM('PC POP projections'!AO126:AO129)</f>
        <v>816838</v>
      </c>
      <c r="AO19" s="134">
        <f>SUM('PC POP projections'!AP126:AP129)</f>
        <v>820658</v>
      </c>
      <c r="AP19" s="134">
        <f>SUM('PC POP projections'!AQ126:AQ129)</f>
        <v>825125</v>
      </c>
      <c r="AQ19" s="134">
        <f>SUM('PC POP projections'!AR126:AR129)</f>
        <v>830233</v>
      </c>
      <c r="AR19" s="134">
        <f>SUM('PC POP projections'!AS126:AS129)</f>
        <v>835919</v>
      </c>
      <c r="AS19" s="134">
        <f>SUM('PC POP projections'!AT126:AT129)</f>
        <v>842115</v>
      </c>
      <c r="AT19" s="134">
        <f>SUM('PC POP projections'!AU126:AU129)</f>
        <v>848730</v>
      </c>
      <c r="AU19" s="134">
        <f>SUM('PC POP projections'!AV126:AV129)</f>
        <v>855671</v>
      </c>
      <c r="AV19" s="134">
        <f>SUM('PC POP projections'!AW126:AW129)</f>
        <v>862838</v>
      </c>
      <c r="AW19" s="134">
        <f>SUM('PC POP projections'!AX126:AX129)</f>
        <v>870125</v>
      </c>
      <c r="AX19" s="134">
        <f>SUM('PC POP projections'!AY126:AY129)</f>
        <v>877430</v>
      </c>
    </row>
    <row r="20" spans="1:50">
      <c r="A20" s="134" t="s">
        <v>10</v>
      </c>
      <c r="B20" s="134">
        <f>SUM('PC POP projections'!C130:C134)</f>
        <v>828175</v>
      </c>
      <c r="C20" s="134">
        <f>SUM('PC POP projections'!D130:D134)</f>
        <v>834030</v>
      </c>
      <c r="D20" s="134">
        <f>SUM('PC POP projections'!E130:E134)</f>
        <v>838235</v>
      </c>
      <c r="E20" s="134">
        <f>SUM('PC POP projections'!F130:F134)</f>
        <v>840494</v>
      </c>
      <c r="F20" s="134">
        <f>SUM('PC POP projections'!G130:G134)</f>
        <v>843272</v>
      </c>
      <c r="G20" s="134">
        <f>SUM('PC POP projections'!H130:H134)</f>
        <v>846899</v>
      </c>
      <c r="H20" s="134">
        <f>SUM('PC POP projections'!I130:I134)</f>
        <v>847556</v>
      </c>
      <c r="I20" s="134">
        <f>SUM('PC POP projections'!J130:J134)</f>
        <v>847257</v>
      </c>
      <c r="J20" s="134">
        <f>SUM('PC POP projections'!K130:K134)</f>
        <v>845067</v>
      </c>
      <c r="K20" s="134">
        <f>SUM('PC POP projections'!L130:L134)</f>
        <v>845937</v>
      </c>
      <c r="L20" s="134">
        <f>SUM('PC POP projections'!M130:M134)</f>
        <v>845896</v>
      </c>
      <c r="M20" s="134">
        <f>SUM('PC POP projections'!N130:N134)</f>
        <v>848258</v>
      </c>
      <c r="N20" s="134">
        <f>SUM('PC POP projections'!O130:O134)</f>
        <v>853629</v>
      </c>
      <c r="O20" s="134">
        <f>SUM('PC POP projections'!P130:P134)</f>
        <v>862552</v>
      </c>
      <c r="P20" s="134">
        <f>SUM('PC POP projections'!Q130:Q134)</f>
        <v>876212</v>
      </c>
      <c r="Q20" s="134">
        <f>SUM('PC POP projections'!R130:R134)</f>
        <v>892725</v>
      </c>
      <c r="R20" s="134">
        <f>SUM('PC POP projections'!S130:S134)</f>
        <v>910911</v>
      </c>
      <c r="S20" s="134">
        <f>SUM('PC POP projections'!T130:T134)</f>
        <v>928165</v>
      </c>
      <c r="T20" s="134">
        <f>SUM('PC POP projections'!U130:U134)</f>
        <v>944334</v>
      </c>
      <c r="U20" s="134">
        <f>SUM('PC POP projections'!V130:V134)</f>
        <v>953491</v>
      </c>
      <c r="V20" s="134">
        <f>SUM('PC POP projections'!W130:W134)</f>
        <v>963730</v>
      </c>
      <c r="W20" s="134">
        <f>SUM('PC POP projections'!X130:X134)</f>
        <v>973225</v>
      </c>
      <c r="X20" s="134">
        <f>SUM('PC POP projections'!Y130:Y134)</f>
        <v>982593</v>
      </c>
      <c r="Y20" s="134">
        <f>SUM('PC POP projections'!Z130:Z134)</f>
        <v>991340</v>
      </c>
      <c r="Z20" s="134">
        <f>SUM('PC POP projections'!AA130:AA134)</f>
        <v>1003442</v>
      </c>
      <c r="AA20" s="134">
        <f>SUM('PC POP projections'!AB130:AB134)</f>
        <v>1014741</v>
      </c>
      <c r="AB20" s="134">
        <f>SUM('PC POP projections'!AC130:AC134)</f>
        <v>1025249</v>
      </c>
      <c r="AC20" s="134">
        <f>SUM('PC POP projections'!AD130:AD134)</f>
        <v>1034998</v>
      </c>
      <c r="AD20" s="134">
        <f>SUM('PC POP projections'!AE130:AE134)</f>
        <v>1043826</v>
      </c>
      <c r="AE20" s="134">
        <f>SUM('PC POP projections'!AF130:AF134)</f>
        <v>1051614</v>
      </c>
      <c r="AF20" s="134">
        <f>SUM('PC POP projections'!AG130:AG134)</f>
        <v>1058293</v>
      </c>
      <c r="AG20" s="134">
        <f>SUM('PC POP projections'!AH130:AH134)</f>
        <v>1063916</v>
      </c>
      <c r="AH20" s="134">
        <f>SUM('PC POP projections'!AI130:AI134)</f>
        <v>1068609</v>
      </c>
      <c r="AI20" s="134">
        <f>SUM('PC POP projections'!AJ130:AJ134)</f>
        <v>1072470</v>
      </c>
      <c r="AJ20" s="134">
        <f>SUM('PC POP projections'!AK130:AK134)</f>
        <v>1075634</v>
      </c>
      <c r="AK20" s="134">
        <f>SUM('PC POP projections'!AL130:AL134)</f>
        <v>1078243</v>
      </c>
      <c r="AL20" s="134">
        <f>SUM('PC POP projections'!AM130:AM134)</f>
        <v>1080495</v>
      </c>
      <c r="AM20" s="134">
        <f>SUM('PC POP projections'!AN130:AN134)</f>
        <v>1082590</v>
      </c>
      <c r="AN20" s="134">
        <f>SUM('PC POP projections'!AO130:AO134)</f>
        <v>1084683</v>
      </c>
      <c r="AO20" s="134">
        <f>SUM('PC POP projections'!AP130:AP134)</f>
        <v>1086948</v>
      </c>
      <c r="AP20" s="134">
        <f>SUM('PC POP projections'!AQ130:AQ134)</f>
        <v>1089574</v>
      </c>
      <c r="AQ20" s="134">
        <f>SUM('PC POP projections'!AR130:AR134)</f>
        <v>1092694</v>
      </c>
      <c r="AR20" s="134">
        <f>SUM('PC POP projections'!AS130:AS134)</f>
        <v>1096413</v>
      </c>
      <c r="AS20" s="134">
        <f>SUM('PC POP projections'!AT130:AT134)</f>
        <v>1100836</v>
      </c>
      <c r="AT20" s="134">
        <f>SUM('PC POP projections'!AU130:AU134)</f>
        <v>1106031</v>
      </c>
      <c r="AU20" s="134">
        <f>SUM('PC POP projections'!AV130:AV134)</f>
        <v>1112012</v>
      </c>
      <c r="AV20" s="134">
        <f>SUM('PC POP projections'!AW130:AW134)</f>
        <v>1118742</v>
      </c>
      <c r="AW20" s="134">
        <f>SUM('PC POP projections'!AX130:AX134)</f>
        <v>1126143</v>
      </c>
      <c r="AX20" s="134">
        <f>SUM('PC POP projections'!AY130:AY134)</f>
        <v>1134128</v>
      </c>
    </row>
    <row r="21" spans="1:50">
      <c r="A21" s="134" t="s">
        <v>11</v>
      </c>
      <c r="B21" s="134">
        <f>SUM('PC POP projections'!C135:C139)</f>
        <v>856944</v>
      </c>
      <c r="C21" s="134">
        <f>SUM('PC POP projections'!D135:D139)</f>
        <v>865206</v>
      </c>
      <c r="D21" s="134">
        <f>SUM('PC POP projections'!E135:E139)</f>
        <v>874091</v>
      </c>
      <c r="E21" s="134">
        <f>SUM('PC POP projections'!F135:F139)</f>
        <v>883247</v>
      </c>
      <c r="F21" s="134">
        <f>SUM('PC POP projections'!G135:G139)</f>
        <v>887759</v>
      </c>
      <c r="G21" s="134">
        <f>SUM('PC POP projections'!H135:H139)</f>
        <v>890579</v>
      </c>
      <c r="H21" s="134">
        <f>SUM('PC POP projections'!I135:I139)</f>
        <v>893092</v>
      </c>
      <c r="I21" s="134">
        <f>SUM('PC POP projections'!J135:J139)</f>
        <v>894480</v>
      </c>
      <c r="J21" s="134">
        <f>SUM('PC POP projections'!K135:K139)</f>
        <v>894474</v>
      </c>
      <c r="K21" s="134">
        <f>SUM('PC POP projections'!L135:L139)</f>
        <v>895625</v>
      </c>
      <c r="L21" s="134">
        <f>SUM('PC POP projections'!M135:M139)</f>
        <v>898392</v>
      </c>
      <c r="M21" s="134">
        <f>SUM('PC POP projections'!N135:N139)</f>
        <v>899105</v>
      </c>
      <c r="N21" s="134">
        <f>SUM('PC POP projections'!O135:O139)</f>
        <v>898864</v>
      </c>
      <c r="O21" s="134">
        <f>SUM('PC POP projections'!P135:P139)</f>
        <v>896737</v>
      </c>
      <c r="P21" s="134">
        <f>SUM('PC POP projections'!Q135:Q139)</f>
        <v>897660</v>
      </c>
      <c r="Q21" s="134">
        <f>SUM('PC POP projections'!R135:R139)</f>
        <v>897670</v>
      </c>
      <c r="R21" s="134">
        <f>SUM('PC POP projections'!S135:S139)</f>
        <v>900077</v>
      </c>
      <c r="S21" s="134">
        <f>SUM('PC POP projections'!T135:T139)</f>
        <v>905487</v>
      </c>
      <c r="T21" s="134">
        <f>SUM('PC POP projections'!U135:U139)</f>
        <v>914441</v>
      </c>
      <c r="U21" s="134">
        <f>SUM('PC POP projections'!V135:V139)</f>
        <v>928122</v>
      </c>
      <c r="V21" s="134">
        <f>SUM('PC POP projections'!W135:W139)</f>
        <v>944649</v>
      </c>
      <c r="W21" s="134">
        <f>SUM('PC POP projections'!X135:X139)</f>
        <v>962847</v>
      </c>
      <c r="X21" s="134">
        <f>SUM('PC POP projections'!Y135:Y139)</f>
        <v>980114</v>
      </c>
      <c r="Y21" s="134">
        <f>SUM('PC POP projections'!Z135:Z139)</f>
        <v>996299</v>
      </c>
      <c r="Z21" s="134">
        <f>SUM('PC POP projections'!AA135:AA139)</f>
        <v>1005486</v>
      </c>
      <c r="AA21" s="134">
        <f>SUM('PC POP projections'!AB135:AB139)</f>
        <v>1015752</v>
      </c>
      <c r="AB21" s="134">
        <f>SUM('PC POP projections'!AC135:AC139)</f>
        <v>1025273</v>
      </c>
      <c r="AC21" s="134">
        <f>SUM('PC POP projections'!AD135:AD139)</f>
        <v>1034669</v>
      </c>
      <c r="AD21" s="134">
        <f>SUM('PC POP projections'!AE135:AE139)</f>
        <v>1043445</v>
      </c>
      <c r="AE21" s="134">
        <f>SUM('PC POP projections'!AF135:AF139)</f>
        <v>1055570</v>
      </c>
      <c r="AF21" s="134">
        <f>SUM('PC POP projections'!AG135:AG139)</f>
        <v>1066892</v>
      </c>
      <c r="AG21" s="134">
        <f>SUM('PC POP projections'!AH135:AH139)</f>
        <v>1077425</v>
      </c>
      <c r="AH21" s="134">
        <f>SUM('PC POP projections'!AI135:AI139)</f>
        <v>1087200</v>
      </c>
      <c r="AI21" s="134">
        <f>SUM('PC POP projections'!AJ135:AJ139)</f>
        <v>1096055</v>
      </c>
      <c r="AJ21" s="134">
        <f>SUM('PC POP projections'!AK135:AK139)</f>
        <v>1103869</v>
      </c>
      <c r="AK21" s="134">
        <f>SUM('PC POP projections'!AL135:AL139)</f>
        <v>1110576</v>
      </c>
      <c r="AL21" s="134">
        <f>SUM('PC POP projections'!AM135:AM139)</f>
        <v>1116229</v>
      </c>
      <c r="AM21" s="134">
        <f>SUM('PC POP projections'!AN135:AN139)</f>
        <v>1120953</v>
      </c>
      <c r="AN21" s="134">
        <f>SUM('PC POP projections'!AO135:AO139)</f>
        <v>1124845</v>
      </c>
      <c r="AO21" s="134">
        <f>SUM('PC POP projections'!AP135:AP139)</f>
        <v>1128042</v>
      </c>
      <c r="AP21" s="134">
        <f>SUM('PC POP projections'!AQ135:AQ139)</f>
        <v>1130683</v>
      </c>
      <c r="AQ21" s="134">
        <f>SUM('PC POP projections'!AR135:AR139)</f>
        <v>1132967</v>
      </c>
      <c r="AR21" s="134">
        <f>SUM('PC POP projections'!AS135:AS139)</f>
        <v>1135093</v>
      </c>
      <c r="AS21" s="134">
        <f>SUM('PC POP projections'!AT135:AT139)</f>
        <v>1137212</v>
      </c>
      <c r="AT21" s="134">
        <f>SUM('PC POP projections'!AU135:AU139)</f>
        <v>1139498</v>
      </c>
      <c r="AU21" s="134">
        <f>SUM('PC POP projections'!AV135:AV139)</f>
        <v>1142143</v>
      </c>
      <c r="AV21" s="134">
        <f>SUM('PC POP projections'!AW135:AW139)</f>
        <v>1145280</v>
      </c>
      <c r="AW21" s="134">
        <f>SUM('PC POP projections'!AX135:AX139)</f>
        <v>1149011</v>
      </c>
      <c r="AX21" s="134">
        <f>SUM('PC POP projections'!AY135:AY139)</f>
        <v>1153447</v>
      </c>
    </row>
    <row r="22" spans="1:50">
      <c r="A22" s="134" t="s">
        <v>12</v>
      </c>
      <c r="B22" s="134">
        <f>SUM('PC POP projections'!C140:C144)</f>
        <v>797266</v>
      </c>
      <c r="C22" s="134">
        <f>SUM('PC POP projections'!D140:D144)</f>
        <v>830969</v>
      </c>
      <c r="D22" s="134">
        <f>SUM('PC POP projections'!E140:E144)</f>
        <v>860147</v>
      </c>
      <c r="E22" s="134">
        <f>SUM('PC POP projections'!F140:F144)</f>
        <v>886400</v>
      </c>
      <c r="F22" s="134">
        <f>SUM('PC POP projections'!G140:G144)</f>
        <v>904259</v>
      </c>
      <c r="G22" s="134">
        <f>SUM('PC POP projections'!H140:H144)</f>
        <v>915339</v>
      </c>
      <c r="H22" s="134">
        <f>SUM('PC POP projections'!I140:I144)</f>
        <v>920330</v>
      </c>
      <c r="I22" s="134">
        <f>SUM('PC POP projections'!J140:J144)</f>
        <v>926622</v>
      </c>
      <c r="J22" s="134">
        <f>SUM('PC POP projections'!K140:K144)</f>
        <v>933889</v>
      </c>
      <c r="K22" s="134">
        <f>SUM('PC POP projections'!L140:L144)</f>
        <v>937215</v>
      </c>
      <c r="L22" s="134">
        <f>SUM('PC POP projections'!M140:M144)</f>
        <v>939496</v>
      </c>
      <c r="M22" s="134">
        <f>SUM('PC POP projections'!N140:N144)</f>
        <v>942045</v>
      </c>
      <c r="N22" s="134">
        <f>SUM('PC POP projections'!O140:O144)</f>
        <v>943476</v>
      </c>
      <c r="O22" s="134">
        <f>SUM('PC POP projections'!P140:P144)</f>
        <v>943520</v>
      </c>
      <c r="P22" s="134">
        <f>SUM('PC POP projections'!Q140:Q144)</f>
        <v>944714</v>
      </c>
      <c r="Q22" s="134">
        <f>SUM('PC POP projections'!R140:R144)</f>
        <v>947515</v>
      </c>
      <c r="R22" s="134">
        <f>SUM('PC POP projections'!S140:S144)</f>
        <v>948269</v>
      </c>
      <c r="S22" s="134">
        <f>SUM('PC POP projections'!T140:T144)</f>
        <v>948071</v>
      </c>
      <c r="T22" s="134">
        <f>SUM('PC POP projections'!U140:U144)</f>
        <v>945993</v>
      </c>
      <c r="U22" s="134">
        <f>SUM('PC POP projections'!V140:V144)</f>
        <v>946957</v>
      </c>
      <c r="V22" s="134">
        <f>SUM('PC POP projections'!W140:W144)</f>
        <v>947007</v>
      </c>
      <c r="W22" s="134">
        <f>SUM('PC POP projections'!X140:X144)</f>
        <v>949449</v>
      </c>
      <c r="X22" s="134">
        <f>SUM('PC POP projections'!Y140:Y144)</f>
        <v>954885</v>
      </c>
      <c r="Y22" s="134">
        <f>SUM('PC POP projections'!Z140:Z144)</f>
        <v>963853</v>
      </c>
      <c r="Z22" s="134">
        <f>SUM('PC POP projections'!AA140:AA144)</f>
        <v>977535</v>
      </c>
      <c r="AA22" s="134">
        <f>SUM('PC POP projections'!AB140:AB144)</f>
        <v>994053</v>
      </c>
      <c r="AB22" s="134">
        <f>SUM('PC POP projections'!AC140:AC144)</f>
        <v>1012239</v>
      </c>
      <c r="AC22" s="134">
        <f>SUM('PC POP projections'!AD140:AD144)</f>
        <v>1029494</v>
      </c>
      <c r="AD22" s="134">
        <f>SUM('PC POP projections'!AE140:AE144)</f>
        <v>1045673</v>
      </c>
      <c r="AE22" s="134">
        <f>SUM('PC POP projections'!AF140:AF144)</f>
        <v>1054872</v>
      </c>
      <c r="AF22" s="134">
        <f>SUM('PC POP projections'!AG140:AG144)</f>
        <v>1065147</v>
      </c>
      <c r="AG22" s="134">
        <f>SUM('PC POP projections'!AH140:AH144)</f>
        <v>1074683</v>
      </c>
      <c r="AH22" s="134">
        <f>SUM('PC POP projections'!AI140:AI144)</f>
        <v>1084093</v>
      </c>
      <c r="AI22" s="134">
        <f>SUM('PC POP projections'!AJ140:AJ144)</f>
        <v>1092886</v>
      </c>
      <c r="AJ22" s="134">
        <f>SUM('PC POP projections'!AK140:AK144)</f>
        <v>1105020</v>
      </c>
      <c r="AK22" s="134">
        <f>SUM('PC POP projections'!AL140:AL144)</f>
        <v>1116351</v>
      </c>
      <c r="AL22" s="134">
        <f>SUM('PC POP projections'!AM140:AM144)</f>
        <v>1126895</v>
      </c>
      <c r="AM22" s="134">
        <f>SUM('PC POP projections'!AN140:AN144)</f>
        <v>1136684</v>
      </c>
      <c r="AN22" s="134">
        <f>SUM('PC POP projections'!AO140:AO144)</f>
        <v>1145555</v>
      </c>
      <c r="AO22" s="134">
        <f>SUM('PC POP projections'!AP140:AP144)</f>
        <v>1153388</v>
      </c>
      <c r="AP22" s="134">
        <f>SUM('PC POP projections'!AQ140:AQ144)</f>
        <v>1160116</v>
      </c>
      <c r="AQ22" s="134">
        <f>SUM('PC POP projections'!AR140:AR144)</f>
        <v>1165792</v>
      </c>
      <c r="AR22" s="134">
        <f>SUM('PC POP projections'!AS140:AS144)</f>
        <v>1170542</v>
      </c>
      <c r="AS22" s="134">
        <f>SUM('PC POP projections'!AT140:AT144)</f>
        <v>1174466</v>
      </c>
      <c r="AT22" s="134">
        <f>SUM('PC POP projections'!AU140:AU144)</f>
        <v>1177698</v>
      </c>
      <c r="AU22" s="134">
        <f>SUM('PC POP projections'!AV140:AV144)</f>
        <v>1180375</v>
      </c>
      <c r="AV22" s="134">
        <f>SUM('PC POP projections'!AW140:AW144)</f>
        <v>1182693</v>
      </c>
      <c r="AW22" s="134">
        <f>SUM('PC POP projections'!AX140:AX144)</f>
        <v>1184851</v>
      </c>
      <c r="AX22" s="134">
        <f>SUM('PC POP projections'!AY140:AY144)</f>
        <v>1186999</v>
      </c>
    </row>
    <row r="23" spans="1:50">
      <c r="A23" s="134" t="s">
        <v>13</v>
      </c>
      <c r="B23" s="134">
        <f>SUM('PC POP projections'!C145:C149)</f>
        <v>773887</v>
      </c>
      <c r="C23" s="134">
        <f>SUM('PC POP projections'!D145:D149)</f>
        <v>774711</v>
      </c>
      <c r="D23" s="134">
        <f>SUM('PC POP projections'!E145:E149)</f>
        <v>782843</v>
      </c>
      <c r="E23" s="134">
        <f>SUM('PC POP projections'!F145:F149)</f>
        <v>797317</v>
      </c>
      <c r="F23" s="134">
        <f>SUM('PC POP projections'!G145:G149)</f>
        <v>820810</v>
      </c>
      <c r="G23" s="134">
        <f>SUM('PC POP projections'!H145:H149)</f>
        <v>847877</v>
      </c>
      <c r="H23" s="134">
        <f>SUM('PC POP projections'!I145:I149)</f>
        <v>878570</v>
      </c>
      <c r="I23" s="134">
        <f>SUM('PC POP projections'!J145:J149)</f>
        <v>905280</v>
      </c>
      <c r="J23" s="134">
        <f>SUM('PC POP projections'!K145:K149)</f>
        <v>929624</v>
      </c>
      <c r="K23" s="134">
        <f>SUM('PC POP projections'!L145:L149)</f>
        <v>946191</v>
      </c>
      <c r="L23" s="134">
        <f>SUM('PC POP projections'!M145:M149)</f>
        <v>956616</v>
      </c>
      <c r="M23" s="134">
        <f>SUM('PC POP projections'!N145:N149)</f>
        <v>961625</v>
      </c>
      <c r="N23" s="134">
        <f>SUM('PC POP projections'!O145:O149)</f>
        <v>967929</v>
      </c>
      <c r="O23" s="134">
        <f>SUM('PC POP projections'!P145:P149)</f>
        <v>975208</v>
      </c>
      <c r="P23" s="134">
        <f>SUM('PC POP projections'!Q145:Q149)</f>
        <v>978561</v>
      </c>
      <c r="Q23" s="134">
        <f>SUM('PC POP projections'!R145:R149)</f>
        <v>980872</v>
      </c>
      <c r="R23" s="134">
        <f>SUM('PC POP projections'!S145:S149)</f>
        <v>983451</v>
      </c>
      <c r="S23" s="134">
        <f>SUM('PC POP projections'!T145:T149)</f>
        <v>984917</v>
      </c>
      <c r="T23" s="134">
        <f>SUM('PC POP projections'!U145:U149)</f>
        <v>985005</v>
      </c>
      <c r="U23" s="134">
        <f>SUM('PC POP projections'!V145:V149)</f>
        <v>986235</v>
      </c>
      <c r="V23" s="134">
        <f>SUM('PC POP projections'!W145:W149)</f>
        <v>989063</v>
      </c>
      <c r="W23" s="134">
        <f>SUM('PC POP projections'!X145:X149)</f>
        <v>989853</v>
      </c>
      <c r="X23" s="134">
        <f>SUM('PC POP projections'!Y145:Y149)</f>
        <v>989697</v>
      </c>
      <c r="Y23" s="134">
        <f>SUM('PC POP projections'!Z145:Z149)</f>
        <v>987669</v>
      </c>
      <c r="Z23" s="134">
        <f>SUM('PC POP projections'!AA145:AA149)</f>
        <v>988668</v>
      </c>
      <c r="AA23" s="134">
        <f>SUM('PC POP projections'!AB145:AB149)</f>
        <v>988758</v>
      </c>
      <c r="AB23" s="134">
        <f>SUM('PC POP projections'!AC145:AC149)</f>
        <v>991227</v>
      </c>
      <c r="AC23" s="134">
        <f>SUM('PC POP projections'!AD145:AD149)</f>
        <v>996678</v>
      </c>
      <c r="AD23" s="134">
        <f>SUM('PC POP projections'!AE145:AE149)</f>
        <v>1005649</v>
      </c>
      <c r="AE23" s="134">
        <f>SUM('PC POP projections'!AF145:AF149)</f>
        <v>1019316</v>
      </c>
      <c r="AF23" s="134">
        <f>SUM('PC POP projections'!AG145:AG149)</f>
        <v>1035808</v>
      </c>
      <c r="AG23" s="134">
        <f>SUM('PC POP projections'!AH145:AH149)</f>
        <v>1053960</v>
      </c>
      <c r="AH23" s="134">
        <f>SUM('PC POP projections'!AI145:AI149)</f>
        <v>1071186</v>
      </c>
      <c r="AI23" s="134">
        <f>SUM('PC POP projections'!AJ145:AJ149)</f>
        <v>1087341</v>
      </c>
      <c r="AJ23" s="134">
        <f>SUM('PC POP projections'!AK145:AK149)</f>
        <v>1096542</v>
      </c>
      <c r="AK23" s="134">
        <f>SUM('PC POP projections'!AL145:AL149)</f>
        <v>1106815</v>
      </c>
      <c r="AL23" s="134">
        <f>SUM('PC POP projections'!AM145:AM149)</f>
        <v>1116354</v>
      </c>
      <c r="AM23" s="134">
        <f>SUM('PC POP projections'!AN145:AN149)</f>
        <v>1125767</v>
      </c>
      <c r="AN23" s="134">
        <f>SUM('PC POP projections'!AO145:AO149)</f>
        <v>1134568</v>
      </c>
      <c r="AO23" s="134">
        <f>SUM('PC POP projections'!AP145:AP149)</f>
        <v>1146697</v>
      </c>
      <c r="AP23" s="134">
        <f>SUM('PC POP projections'!AQ145:AQ149)</f>
        <v>1158027</v>
      </c>
      <c r="AQ23" s="134">
        <f>SUM('PC POP projections'!AR145:AR149)</f>
        <v>1168572</v>
      </c>
      <c r="AR23" s="134">
        <f>SUM('PC POP projections'!AS145:AS149)</f>
        <v>1178369</v>
      </c>
      <c r="AS23" s="134">
        <f>SUM('PC POP projections'!AT145:AT149)</f>
        <v>1187255</v>
      </c>
      <c r="AT23" s="134">
        <f>SUM('PC POP projections'!AU145:AU149)</f>
        <v>1195112</v>
      </c>
      <c r="AU23" s="134">
        <f>SUM('PC POP projections'!AV145:AV149)</f>
        <v>1201873</v>
      </c>
      <c r="AV23" s="134">
        <f>SUM('PC POP projections'!AW145:AW149)</f>
        <v>1207591</v>
      </c>
      <c r="AW23" s="134">
        <f>SUM('PC POP projections'!AX145:AX149)</f>
        <v>1212384</v>
      </c>
      <c r="AX23" s="134">
        <f>SUM('PC POP projections'!AY145:AY149)</f>
        <v>1216356</v>
      </c>
    </row>
    <row r="24" spans="1:50">
      <c r="A24" s="134" t="s">
        <v>14</v>
      </c>
      <c r="B24" s="134">
        <f>SUM('PC POP projections'!C150:C154)</f>
        <v>810931</v>
      </c>
      <c r="C24" s="134">
        <f>SUM('PC POP projections'!D150:D154)</f>
        <v>824785</v>
      </c>
      <c r="D24" s="134">
        <f>SUM('PC POP projections'!E150:E154)</f>
        <v>829401</v>
      </c>
      <c r="E24" s="134">
        <f>SUM('PC POP projections'!F150:F154)</f>
        <v>828675</v>
      </c>
      <c r="F24" s="134">
        <f>SUM('PC POP projections'!G150:G154)</f>
        <v>817691</v>
      </c>
      <c r="G24" s="134">
        <f>SUM('PC POP projections'!H150:H154)</f>
        <v>809074</v>
      </c>
      <c r="H24" s="134">
        <f>SUM('PC POP projections'!I150:I154)</f>
        <v>807845</v>
      </c>
      <c r="I24" s="134">
        <f>SUM('PC POP projections'!J150:J154)</f>
        <v>814241</v>
      </c>
      <c r="J24" s="134">
        <f>SUM('PC POP projections'!K150:K154)</f>
        <v>827332</v>
      </c>
      <c r="K24" s="134">
        <f>SUM('PC POP projections'!L150:L154)</f>
        <v>849805</v>
      </c>
      <c r="L24" s="134">
        <f>SUM('PC POP projections'!M150:M154)</f>
        <v>876282</v>
      </c>
      <c r="M24" s="134">
        <f>SUM('PC POP projections'!N150:N154)</f>
        <v>906858</v>
      </c>
      <c r="N24" s="134">
        <f>SUM('PC POP projections'!O150:O154)</f>
        <v>933473</v>
      </c>
      <c r="O24" s="134">
        <f>SUM('PC POP projections'!P150:P154)</f>
        <v>957740</v>
      </c>
      <c r="P24" s="134">
        <f>SUM('PC POP projections'!Q150:Q154)</f>
        <v>974277</v>
      </c>
      <c r="Q24" s="134">
        <f>SUM('PC POP projections'!R150:R154)</f>
        <v>984709</v>
      </c>
      <c r="R24" s="134">
        <f>SUM('PC POP projections'!S150:S154)</f>
        <v>989757</v>
      </c>
      <c r="S24" s="134">
        <f>SUM('PC POP projections'!T150:T154)</f>
        <v>996096</v>
      </c>
      <c r="T24" s="134">
        <f>SUM('PC POP projections'!U150:U154)</f>
        <v>1003406</v>
      </c>
      <c r="U24" s="134">
        <f>SUM('PC POP projections'!V150:V154)</f>
        <v>1006811</v>
      </c>
      <c r="V24" s="134">
        <f>SUM('PC POP projections'!W150:W154)</f>
        <v>1009174</v>
      </c>
      <c r="W24" s="134">
        <f>SUM('PC POP projections'!X150:X154)</f>
        <v>1011806</v>
      </c>
      <c r="X24" s="134">
        <f>SUM('PC POP projections'!Y150:Y154)</f>
        <v>1013331</v>
      </c>
      <c r="Y24" s="134">
        <f>SUM('PC POP projections'!Z150:Z154)</f>
        <v>1013488</v>
      </c>
      <c r="Z24" s="134">
        <f>SUM('PC POP projections'!AA150:AA154)</f>
        <v>1014778</v>
      </c>
      <c r="AA24" s="134">
        <f>SUM('PC POP projections'!AB150:AB154)</f>
        <v>1017655</v>
      </c>
      <c r="AB24" s="134">
        <f>SUM('PC POP projections'!AC150:AC154)</f>
        <v>1018506</v>
      </c>
      <c r="AC24" s="134">
        <f>SUM('PC POP projections'!AD150:AD154)</f>
        <v>1018411</v>
      </c>
      <c r="AD24" s="134">
        <f>SUM('PC POP projections'!AE150:AE154)</f>
        <v>1016457</v>
      </c>
      <c r="AE24" s="134">
        <f>SUM('PC POP projections'!AF150:AF154)</f>
        <v>1017514</v>
      </c>
      <c r="AF24" s="134">
        <f>SUM('PC POP projections'!AG150:AG154)</f>
        <v>1017663</v>
      </c>
      <c r="AG24" s="134">
        <f>SUM('PC POP projections'!AH150:AH154)</f>
        <v>1020180</v>
      </c>
      <c r="AH24" s="134">
        <f>SUM('PC POP projections'!AI150:AI154)</f>
        <v>1025665</v>
      </c>
      <c r="AI24" s="134">
        <f>SUM('PC POP projections'!AJ150:AJ154)</f>
        <v>1034657</v>
      </c>
      <c r="AJ24" s="134">
        <f>SUM('PC POP projections'!AK150:AK154)</f>
        <v>1048324</v>
      </c>
      <c r="AK24" s="134">
        <f>SUM('PC POP projections'!AL150:AL154)</f>
        <v>1064802</v>
      </c>
      <c r="AL24" s="134">
        <f>SUM('PC POP projections'!AM150:AM154)</f>
        <v>1082930</v>
      </c>
      <c r="AM24" s="134">
        <f>SUM('PC POP projections'!AN150:AN154)</f>
        <v>1100139</v>
      </c>
      <c r="AN24" s="134">
        <f>SUM('PC POP projections'!AO150:AO154)</f>
        <v>1116282</v>
      </c>
      <c r="AO24" s="134">
        <f>SUM('PC POP projections'!AP150:AP154)</f>
        <v>1125501</v>
      </c>
      <c r="AP24" s="134">
        <f>SUM('PC POP projections'!AQ150:AQ154)</f>
        <v>1135791</v>
      </c>
      <c r="AQ24" s="134">
        <f>SUM('PC POP projections'!AR150:AR154)</f>
        <v>1145348</v>
      </c>
      <c r="AR24" s="134">
        <f>SUM('PC POP projections'!AS150:AS154)</f>
        <v>1154783</v>
      </c>
      <c r="AS24" s="134">
        <f>SUM('PC POP projections'!AT150:AT154)</f>
        <v>1163611</v>
      </c>
      <c r="AT24" s="134">
        <f>SUM('PC POP projections'!AU150:AU154)</f>
        <v>1175753</v>
      </c>
      <c r="AU24" s="134">
        <f>SUM('PC POP projections'!AV150:AV154)</f>
        <v>1187100</v>
      </c>
      <c r="AV24" s="134">
        <f>SUM('PC POP projections'!AW150:AW154)</f>
        <v>1197671</v>
      </c>
      <c r="AW24" s="134">
        <f>SUM('PC POP projections'!AX150:AX154)</f>
        <v>1207498</v>
      </c>
      <c r="AX24" s="134">
        <f>SUM('PC POP projections'!AY150:AY154)</f>
        <v>1216417</v>
      </c>
    </row>
    <row r="25" spans="1:50">
      <c r="A25" s="134" t="s">
        <v>17</v>
      </c>
      <c r="B25" s="134">
        <f>SUM('PC POP projections'!C155:C159)</f>
        <v>758763</v>
      </c>
      <c r="C25" s="134">
        <f>SUM('PC POP projections'!D155:D159)</f>
        <v>759256</v>
      </c>
      <c r="D25" s="134">
        <f>SUM('PC POP projections'!E155:E159)</f>
        <v>767353</v>
      </c>
      <c r="E25" s="134">
        <f>SUM('PC POP projections'!F155:F159)</f>
        <v>782752</v>
      </c>
      <c r="F25" s="134">
        <f>SUM('PC POP projections'!G155:G159)</f>
        <v>807930</v>
      </c>
      <c r="G25" s="134">
        <f>SUM('PC POP projections'!H155:H159)</f>
        <v>830445</v>
      </c>
      <c r="H25" s="134">
        <f>SUM('PC POP projections'!I155:I159)</f>
        <v>842891</v>
      </c>
      <c r="I25" s="134">
        <f>SUM('PC POP projections'!J155:J159)</f>
        <v>846413</v>
      </c>
      <c r="J25" s="134">
        <f>SUM('PC POP projections'!K155:K159)</f>
        <v>844896</v>
      </c>
      <c r="K25" s="134">
        <f>SUM('PC POP projections'!L155:L159)</f>
        <v>833505</v>
      </c>
      <c r="L25" s="134">
        <f>SUM('PC POP projections'!M155:M159)</f>
        <v>824765</v>
      </c>
      <c r="M25" s="134">
        <f>SUM('PC POP projections'!N155:N159)</f>
        <v>823673</v>
      </c>
      <c r="N25" s="134">
        <f>SUM('PC POP projections'!O155:O159)</f>
        <v>830149</v>
      </c>
      <c r="O25" s="134">
        <f>SUM('PC POP projections'!P155:P159)</f>
        <v>843263</v>
      </c>
      <c r="P25" s="134">
        <f>SUM('PC POP projections'!Q155:Q159)</f>
        <v>865690</v>
      </c>
      <c r="Q25" s="134">
        <f>SUM('PC POP projections'!R155:R159)</f>
        <v>892093</v>
      </c>
      <c r="R25" s="134">
        <f>SUM('PC POP projections'!S155:S159)</f>
        <v>922566</v>
      </c>
      <c r="S25" s="134">
        <f>SUM('PC POP projections'!T155:T159)</f>
        <v>949105</v>
      </c>
      <c r="T25" s="134">
        <f>SUM('PC POP projections'!U155:U159)</f>
        <v>973316</v>
      </c>
      <c r="U25" s="134">
        <f>SUM('PC POP projections'!V155:V159)</f>
        <v>989855</v>
      </c>
      <c r="V25" s="134">
        <f>SUM('PC POP projections'!W155:W159)</f>
        <v>1000336</v>
      </c>
      <c r="W25" s="134">
        <f>SUM('PC POP projections'!X155:X159)</f>
        <v>1005471</v>
      </c>
      <c r="X25" s="134">
        <f>SUM('PC POP projections'!Y155:Y159)</f>
        <v>1011891</v>
      </c>
      <c r="Y25" s="134">
        <f>SUM('PC POP projections'!Z155:Z159)</f>
        <v>1019276</v>
      </c>
      <c r="Z25" s="134">
        <f>SUM('PC POP projections'!AA155:AA159)</f>
        <v>1022776</v>
      </c>
      <c r="AA25" s="134">
        <f>SUM('PC POP projections'!AB155:AB159)</f>
        <v>1025238</v>
      </c>
      <c r="AB25" s="134">
        <f>SUM('PC POP projections'!AC155:AC159)</f>
        <v>1027965</v>
      </c>
      <c r="AC25" s="134">
        <f>SUM('PC POP projections'!AD155:AD159)</f>
        <v>1029594</v>
      </c>
      <c r="AD25" s="134">
        <f>SUM('PC POP projections'!AE155:AE159)</f>
        <v>1029863</v>
      </c>
      <c r="AE25" s="134">
        <f>SUM('PC POP projections'!AF155:AF159)</f>
        <v>1031254</v>
      </c>
      <c r="AF25" s="134">
        <f>SUM('PC POP projections'!AG155:AG159)</f>
        <v>1034222</v>
      </c>
      <c r="AG25" s="134">
        <f>SUM('PC POP projections'!AH155:AH159)</f>
        <v>1035170</v>
      </c>
      <c r="AH25" s="134">
        <f>SUM('PC POP projections'!AI155:AI159)</f>
        <v>1035178</v>
      </c>
      <c r="AI25" s="134">
        <f>SUM('PC POP projections'!AJ155:AJ159)</f>
        <v>1033336</v>
      </c>
      <c r="AJ25" s="134">
        <f>SUM('PC POP projections'!AK155:AK159)</f>
        <v>1034485</v>
      </c>
      <c r="AK25" s="134">
        <f>SUM('PC POP projections'!AL155:AL159)</f>
        <v>1034729</v>
      </c>
      <c r="AL25" s="134">
        <f>SUM('PC POP projections'!AM155:AM159)</f>
        <v>1037330</v>
      </c>
      <c r="AM25" s="134">
        <f>SUM('PC POP projections'!AN155:AN159)</f>
        <v>1042885</v>
      </c>
      <c r="AN25" s="134">
        <f>SUM('PC POP projections'!AO155:AO159)</f>
        <v>1051927</v>
      </c>
      <c r="AO25" s="134">
        <f>SUM('PC POP projections'!AP155:AP159)</f>
        <v>1065623</v>
      </c>
      <c r="AP25" s="134">
        <f>SUM('PC POP projections'!AQ155:AQ159)</f>
        <v>1082114</v>
      </c>
      <c r="AQ25" s="134">
        <f>SUM('PC POP projections'!AR155:AR159)</f>
        <v>1100249</v>
      </c>
      <c r="AR25" s="134">
        <f>SUM('PC POP projections'!AS155:AS159)</f>
        <v>1117463</v>
      </c>
      <c r="AS25" s="134">
        <f>SUM('PC POP projections'!AT155:AT159)</f>
        <v>1133613</v>
      </c>
      <c r="AT25" s="134">
        <f>SUM('PC POP projections'!AU155:AU159)</f>
        <v>1142867</v>
      </c>
      <c r="AU25" s="134">
        <f>SUM('PC POP projections'!AV155:AV159)</f>
        <v>1153187</v>
      </c>
      <c r="AV25" s="134">
        <f>SUM('PC POP projections'!AW155:AW159)</f>
        <v>1162777</v>
      </c>
      <c r="AW25" s="134">
        <f>SUM('PC POP projections'!AX155:AX159)</f>
        <v>1172244</v>
      </c>
      <c r="AX25" s="134">
        <f>SUM('PC POP projections'!AY155:AY159)</f>
        <v>1181107</v>
      </c>
    </row>
    <row r="26" spans="1:50">
      <c r="A26" s="134" t="s">
        <v>18</v>
      </c>
      <c r="B26" s="134">
        <f>SUM('PC POP projections'!C160:C164)</f>
        <v>754574</v>
      </c>
      <c r="C26" s="134">
        <f>SUM('PC POP projections'!D160:D164)</f>
        <v>766140</v>
      </c>
      <c r="D26" s="134">
        <f>SUM('PC POP projections'!E160:E164)</f>
        <v>772870</v>
      </c>
      <c r="E26" s="134">
        <f>SUM('PC POP projections'!F160:F164)</f>
        <v>773824</v>
      </c>
      <c r="F26" s="134">
        <f>SUM('PC POP projections'!G160:G164)</f>
        <v>768688</v>
      </c>
      <c r="G26" s="134">
        <f>SUM('PC POP projections'!H160:H164)</f>
        <v>763726</v>
      </c>
      <c r="H26" s="134">
        <f>SUM('PC POP projections'!I160:I164)</f>
        <v>763699</v>
      </c>
      <c r="I26" s="134">
        <f>SUM('PC POP projections'!J160:J164)</f>
        <v>771302</v>
      </c>
      <c r="J26" s="134">
        <f>SUM('PC POP projections'!K160:K164)</f>
        <v>786237</v>
      </c>
      <c r="K26" s="134">
        <f>SUM('PC POP projections'!L160:L164)</f>
        <v>810992</v>
      </c>
      <c r="L26" s="134">
        <f>SUM('PC POP projections'!M160:M164)</f>
        <v>833276</v>
      </c>
      <c r="M26" s="134">
        <f>SUM('PC POP projections'!N160:N164)</f>
        <v>845794</v>
      </c>
      <c r="N26" s="134">
        <f>SUM('PC POP projections'!O160:O164)</f>
        <v>849490</v>
      </c>
      <c r="O26" s="134">
        <f>SUM('PC POP projections'!P160:P164)</f>
        <v>848203</v>
      </c>
      <c r="P26" s="134">
        <f>SUM('PC POP projections'!Q160:Q164)</f>
        <v>837158</v>
      </c>
      <c r="Q26" s="134">
        <f>SUM('PC POP projections'!R160:R164)</f>
        <v>828730</v>
      </c>
      <c r="R26" s="134">
        <f>SUM('PC POP projections'!S160:S164)</f>
        <v>827866</v>
      </c>
      <c r="S26" s="134">
        <f>SUM('PC POP projections'!T160:T164)</f>
        <v>834491</v>
      </c>
      <c r="T26" s="134">
        <f>SUM('PC POP projections'!U160:U164)</f>
        <v>847687</v>
      </c>
      <c r="U26" s="134">
        <f>SUM('PC POP projections'!V160:V164)</f>
        <v>870112</v>
      </c>
      <c r="V26" s="134">
        <f>SUM('PC POP projections'!W160:W164)</f>
        <v>896478</v>
      </c>
      <c r="W26" s="134">
        <f>SUM('PC POP projections'!X160:X164)</f>
        <v>926881</v>
      </c>
      <c r="X26" s="134">
        <f>SUM('PC POP projections'!Y160:Y164)</f>
        <v>953386</v>
      </c>
      <c r="Y26" s="134">
        <f>SUM('PC POP projections'!Z160:Z164)</f>
        <v>977590</v>
      </c>
      <c r="Z26" s="134">
        <f>SUM('PC POP projections'!AA160:AA164)</f>
        <v>994189</v>
      </c>
      <c r="AA26" s="134">
        <f>SUM('PC POP projections'!AB160:AB164)</f>
        <v>1004779</v>
      </c>
      <c r="AB26" s="134">
        <f>SUM('PC POP projections'!AC160:AC164)</f>
        <v>1010068</v>
      </c>
      <c r="AC26" s="134">
        <f>SUM('PC POP projections'!AD160:AD164)</f>
        <v>1016630</v>
      </c>
      <c r="AD26" s="134">
        <f>SUM('PC POP projections'!AE160:AE164)</f>
        <v>1024150</v>
      </c>
      <c r="AE26" s="134">
        <f>SUM('PC POP projections'!AF160:AF164)</f>
        <v>1027808</v>
      </c>
      <c r="AF26" s="134">
        <f>SUM('PC POP projections'!AG160:AG164)</f>
        <v>1030430</v>
      </c>
      <c r="AG26" s="134">
        <f>SUM('PC POP projections'!AH160:AH164)</f>
        <v>1033313</v>
      </c>
      <c r="AH26" s="134">
        <f>SUM('PC POP projections'!AI160:AI164)</f>
        <v>1035101</v>
      </c>
      <c r="AI26" s="134">
        <f>SUM('PC POP projections'!AJ160:AJ164)</f>
        <v>1035540</v>
      </c>
      <c r="AJ26" s="134">
        <f>SUM('PC POP projections'!AK160:AK164)</f>
        <v>1037087</v>
      </c>
      <c r="AK26" s="134">
        <f>SUM('PC POP projections'!AL160:AL164)</f>
        <v>1040194</v>
      </c>
      <c r="AL26" s="134">
        <f>SUM('PC POP projections'!AM160:AM164)</f>
        <v>1041291</v>
      </c>
      <c r="AM26" s="134">
        <f>SUM('PC POP projections'!AN160:AN164)</f>
        <v>1041451</v>
      </c>
      <c r="AN26" s="134">
        <f>SUM('PC POP projections'!AO160:AO164)</f>
        <v>1039770</v>
      </c>
      <c r="AO26" s="134">
        <f>SUM('PC POP projections'!AP160:AP164)</f>
        <v>1041059</v>
      </c>
      <c r="AP26" s="134">
        <f>SUM('PC POP projections'!AQ160:AQ164)</f>
        <v>1041444</v>
      </c>
      <c r="AQ26" s="134">
        <f>SUM('PC POP projections'!AR160:AR164)</f>
        <v>1044172</v>
      </c>
      <c r="AR26" s="134">
        <f>SUM('PC POP projections'!AS160:AS164)</f>
        <v>1049822</v>
      </c>
      <c r="AS26" s="134">
        <f>SUM('PC POP projections'!AT160:AT164)</f>
        <v>1058925</v>
      </c>
      <c r="AT26" s="134">
        <f>SUM('PC POP projections'!AU160:AU164)</f>
        <v>1072651</v>
      </c>
      <c r="AU26" s="134">
        <f>SUM('PC POP projections'!AV160:AV164)</f>
        <v>1089147</v>
      </c>
      <c r="AV26" s="134">
        <f>SUM('PC POP projections'!AW160:AW164)</f>
        <v>1107272</v>
      </c>
      <c r="AW26" s="134">
        <f>SUM('PC POP projections'!AX160:AX164)</f>
        <v>1124480</v>
      </c>
      <c r="AX26" s="134">
        <f>SUM('PC POP projections'!AY160:AY164)</f>
        <v>1140632</v>
      </c>
    </row>
    <row r="27" spans="1:50">
      <c r="A27" s="134" t="s">
        <v>19</v>
      </c>
      <c r="B27" s="134">
        <f>SUM('PC POP projections'!C165:C169)</f>
        <v>675681</v>
      </c>
      <c r="C27" s="134">
        <f>SUM('PC POP projections'!D165:D169)</f>
        <v>688728</v>
      </c>
      <c r="D27" s="134">
        <f>SUM('PC POP projections'!E165:E169)</f>
        <v>704744</v>
      </c>
      <c r="E27" s="134">
        <f>SUM('PC POP projections'!F165:F169)</f>
        <v>718746</v>
      </c>
      <c r="F27" s="134">
        <f>SUM('PC POP projections'!G165:G169)</f>
        <v>733526</v>
      </c>
      <c r="G27" s="134">
        <f>SUM('PC POP projections'!H165:H169)</f>
        <v>748186</v>
      </c>
      <c r="H27" s="134">
        <f>SUM('PC POP projections'!I165:I169)</f>
        <v>759533</v>
      </c>
      <c r="I27" s="134">
        <f>SUM('PC POP projections'!J165:J169)</f>
        <v>766197</v>
      </c>
      <c r="J27" s="134">
        <f>SUM('PC POP projections'!K165:K169)</f>
        <v>767241</v>
      </c>
      <c r="K27" s="134">
        <f>SUM('PC POP projections'!L165:L169)</f>
        <v>762389</v>
      </c>
      <c r="L27" s="134">
        <f>SUM('PC POP projections'!M165:M169)</f>
        <v>757796</v>
      </c>
      <c r="M27" s="134">
        <f>SUM('PC POP projections'!N165:N169)</f>
        <v>758164</v>
      </c>
      <c r="N27" s="134">
        <f>SUM('PC POP projections'!O165:O169)</f>
        <v>766043</v>
      </c>
      <c r="O27" s="134">
        <f>SUM('PC POP projections'!P165:P169)</f>
        <v>781124</v>
      </c>
      <c r="P27" s="134">
        <f>SUM('PC POP projections'!Q165:Q169)</f>
        <v>805883</v>
      </c>
      <c r="Q27" s="134">
        <f>SUM('PC POP projections'!R165:R169)</f>
        <v>828195</v>
      </c>
      <c r="R27" s="134">
        <f>SUM('PC POP projections'!S165:S169)</f>
        <v>840866</v>
      </c>
      <c r="S27" s="134">
        <f>SUM('PC POP projections'!T165:T169)</f>
        <v>844833</v>
      </c>
      <c r="T27" s="134">
        <f>SUM('PC POP projections'!U165:U169)</f>
        <v>843880</v>
      </c>
      <c r="U27" s="134">
        <f>SUM('PC POP projections'!V165:V169)</f>
        <v>833308</v>
      </c>
      <c r="V27" s="134">
        <f>SUM('PC POP projections'!W165:W169)</f>
        <v>825310</v>
      </c>
      <c r="W27" s="134">
        <f>SUM('PC POP projections'!X165:X169)</f>
        <v>824767</v>
      </c>
      <c r="X27" s="134">
        <f>SUM('PC POP projections'!Y165:Y169)</f>
        <v>831618</v>
      </c>
      <c r="Y27" s="134">
        <f>SUM('PC POP projections'!Z165:Z169)</f>
        <v>844961</v>
      </c>
      <c r="Z27" s="134">
        <f>SUM('PC POP projections'!AA165:AA169)</f>
        <v>867436</v>
      </c>
      <c r="AA27" s="134">
        <f>SUM('PC POP projections'!AB165:AB169)</f>
        <v>893808</v>
      </c>
      <c r="AB27" s="134">
        <f>SUM('PC POP projections'!AC165:AC169)</f>
        <v>924184</v>
      </c>
      <c r="AC27" s="134">
        <f>SUM('PC POP projections'!AD165:AD169)</f>
        <v>950704</v>
      </c>
      <c r="AD27" s="134">
        <f>SUM('PC POP projections'!AE165:AE169)</f>
        <v>974946</v>
      </c>
      <c r="AE27" s="134">
        <f>SUM('PC POP projections'!AF165:AF169)</f>
        <v>991661</v>
      </c>
      <c r="AF27" s="134">
        <f>SUM('PC POP projections'!AG165:AG169)</f>
        <v>1002422</v>
      </c>
      <c r="AG27" s="134">
        <f>SUM('PC POP projections'!AH165:AH169)</f>
        <v>1007933</v>
      </c>
      <c r="AH27" s="134">
        <f>SUM('PC POP projections'!AI165:AI169)</f>
        <v>1014702</v>
      </c>
      <c r="AI27" s="134">
        <f>SUM('PC POP projections'!AJ165:AJ169)</f>
        <v>1022421</v>
      </c>
      <c r="AJ27" s="134">
        <f>SUM('PC POP projections'!AK165:AK169)</f>
        <v>1026300</v>
      </c>
      <c r="AK27" s="134">
        <f>SUM('PC POP projections'!AL165:AL169)</f>
        <v>1029142</v>
      </c>
      <c r="AL27" s="134">
        <f>SUM('PC POP projections'!AM165:AM169)</f>
        <v>1032238</v>
      </c>
      <c r="AM27" s="134">
        <f>SUM('PC POP projections'!AN165:AN169)</f>
        <v>1034246</v>
      </c>
      <c r="AN27" s="134">
        <f>SUM('PC POP projections'!AO165:AO169)</f>
        <v>1034911</v>
      </c>
      <c r="AO27" s="134">
        <f>SUM('PC POP projections'!AP165:AP169)</f>
        <v>1036667</v>
      </c>
      <c r="AP27" s="134">
        <f>SUM('PC POP projections'!AQ165:AQ169)</f>
        <v>1039963</v>
      </c>
      <c r="AQ27" s="134">
        <f>SUM('PC POP projections'!AR165:AR169)</f>
        <v>1041258</v>
      </c>
      <c r="AR27" s="134">
        <f>SUM('PC POP projections'!AS165:AS169)</f>
        <v>1041594</v>
      </c>
      <c r="AS27" s="134">
        <f>SUM('PC POP projections'!AT165:AT169)</f>
        <v>1040077</v>
      </c>
      <c r="AT27" s="134">
        <f>SUM('PC POP projections'!AU165:AU169)</f>
        <v>1041489</v>
      </c>
      <c r="AU27" s="134">
        <f>SUM('PC POP projections'!AV165:AV169)</f>
        <v>1041980</v>
      </c>
      <c r="AV27" s="134">
        <f>SUM('PC POP projections'!AW165:AW169)</f>
        <v>1044783</v>
      </c>
      <c r="AW27" s="134">
        <f>SUM('PC POP projections'!AX165:AX169)</f>
        <v>1050490</v>
      </c>
      <c r="AX27" s="134">
        <f>SUM('PC POP projections'!AY165:AY169)</f>
        <v>1059632</v>
      </c>
    </row>
    <row r="28" spans="1:50">
      <c r="A28" s="134" t="s">
        <v>20</v>
      </c>
      <c r="B28" s="134">
        <f>SUM('PC POP projections'!C170:C174)</f>
        <v>608506</v>
      </c>
      <c r="C28" s="134">
        <f>SUM('PC POP projections'!D170:D174)</f>
        <v>614746</v>
      </c>
      <c r="D28" s="134">
        <f>SUM('PC POP projections'!E170:E174)</f>
        <v>624073</v>
      </c>
      <c r="E28" s="134">
        <f>SUM('PC POP projections'!F170:F174)</f>
        <v>634921</v>
      </c>
      <c r="F28" s="134">
        <f>SUM('PC POP projections'!G170:G174)</f>
        <v>648622</v>
      </c>
      <c r="G28" s="134">
        <f>SUM('PC POP projections'!H170:H174)</f>
        <v>662286</v>
      </c>
      <c r="H28" s="134">
        <f>SUM('PC POP projections'!I170:I174)</f>
        <v>675278</v>
      </c>
      <c r="I28" s="134">
        <f>SUM('PC POP projections'!J170:J174)</f>
        <v>691208</v>
      </c>
      <c r="J28" s="134">
        <f>SUM('PC POP projections'!K170:K174)</f>
        <v>705245</v>
      </c>
      <c r="K28" s="134">
        <f>SUM('PC POP projections'!L170:L174)</f>
        <v>720131</v>
      </c>
      <c r="L28" s="134">
        <f>SUM('PC POP projections'!M170:M174)</f>
        <v>734949</v>
      </c>
      <c r="M28" s="134">
        <f>SUM('PC POP projections'!N170:N174)</f>
        <v>746591</v>
      </c>
      <c r="N28" s="134">
        <f>SUM('PC POP projections'!O170:O174)</f>
        <v>753652</v>
      </c>
      <c r="O28" s="134">
        <f>SUM('PC POP projections'!P170:P174)</f>
        <v>755191</v>
      </c>
      <c r="P28" s="134">
        <f>SUM('PC POP projections'!Q170:Q174)</f>
        <v>750970</v>
      </c>
      <c r="Q28" s="134">
        <f>SUM('PC POP projections'!R170:R174)</f>
        <v>747000</v>
      </c>
      <c r="R28" s="134">
        <f>SUM('PC POP projections'!S170:S174)</f>
        <v>747892</v>
      </c>
      <c r="S28" s="134">
        <f>SUM('PC POP projections'!T170:T174)</f>
        <v>756146</v>
      </c>
      <c r="T28" s="134">
        <f>SUM('PC POP projections'!U170:U174)</f>
        <v>771441</v>
      </c>
      <c r="U28" s="134">
        <f>SUM('PC POP projections'!V170:V174)</f>
        <v>796237</v>
      </c>
      <c r="V28" s="134">
        <f>SUM('PC POP projections'!W170:W174)</f>
        <v>818609</v>
      </c>
      <c r="W28" s="134">
        <f>SUM('PC POP projections'!X170:X174)</f>
        <v>831491</v>
      </c>
      <c r="X28" s="134">
        <f>SUM('PC POP projections'!Y170:Y174)</f>
        <v>835816</v>
      </c>
      <c r="Y28" s="134">
        <f>SUM('PC POP projections'!Z170:Z174)</f>
        <v>835293</v>
      </c>
      <c r="Z28" s="134">
        <f>SUM('PC POP projections'!AA170:AA174)</f>
        <v>825323</v>
      </c>
      <c r="AA28" s="134">
        <f>SUM('PC POP projections'!AB170:AB174)</f>
        <v>817877</v>
      </c>
      <c r="AB28" s="134">
        <f>SUM('PC POP projections'!AC170:AC174)</f>
        <v>817752</v>
      </c>
      <c r="AC28" s="134">
        <f>SUM('PC POP projections'!AD170:AD174)</f>
        <v>824909</v>
      </c>
      <c r="AD28" s="134">
        <f>SUM('PC POP projections'!AE170:AE174)</f>
        <v>838462</v>
      </c>
      <c r="AE28" s="134">
        <f>SUM('PC POP projections'!AF170:AF174)</f>
        <v>861024</v>
      </c>
      <c r="AF28" s="134">
        <f>SUM('PC POP projections'!AG170:AG174)</f>
        <v>887435</v>
      </c>
      <c r="AG28" s="134">
        <f>SUM('PC POP projections'!AH170:AH174)</f>
        <v>917802</v>
      </c>
      <c r="AH28" s="134">
        <f>SUM('PC POP projections'!AI170:AI174)</f>
        <v>944361</v>
      </c>
      <c r="AI28" s="134">
        <f>SUM('PC POP projections'!AJ170:AJ174)</f>
        <v>968669</v>
      </c>
      <c r="AJ28" s="134">
        <f>SUM('PC POP projections'!AK170:AK174)</f>
        <v>985546</v>
      </c>
      <c r="AK28" s="134">
        <f>SUM('PC POP projections'!AL170:AL174)</f>
        <v>996532</v>
      </c>
      <c r="AL28" s="134">
        <f>SUM('PC POP projections'!AM170:AM174)</f>
        <v>1002331</v>
      </c>
      <c r="AM28" s="134">
        <f>SUM('PC POP projections'!AN170:AN174)</f>
        <v>1009369</v>
      </c>
      <c r="AN28" s="134">
        <f>SUM('PC POP projections'!AO170:AO174)</f>
        <v>1017350</v>
      </c>
      <c r="AO28" s="134">
        <f>SUM('PC POP projections'!AP170:AP174)</f>
        <v>1021513</v>
      </c>
      <c r="AP28" s="134">
        <f>SUM('PC POP projections'!AQ170:AQ174)</f>
        <v>1024634</v>
      </c>
      <c r="AQ28" s="134">
        <f>SUM('PC POP projections'!AR170:AR174)</f>
        <v>1028000</v>
      </c>
      <c r="AR28" s="134">
        <f>SUM('PC POP projections'!AS170:AS174)</f>
        <v>1030250</v>
      </c>
      <c r="AS28" s="134">
        <f>SUM('PC POP projections'!AT170:AT174)</f>
        <v>1031139</v>
      </c>
      <c r="AT28" s="134">
        <f>SUM('PC POP projections'!AU170:AU174)</f>
        <v>1033065</v>
      </c>
      <c r="AU28" s="134">
        <f>SUM('PC POP projections'!AV170:AV174)</f>
        <v>1036483</v>
      </c>
      <c r="AV28" s="134">
        <f>SUM('PC POP projections'!AW170:AW174)</f>
        <v>1037886</v>
      </c>
      <c r="AW28" s="134">
        <f>SUM('PC POP projections'!AX170:AX174)</f>
        <v>1038340</v>
      </c>
      <c r="AX28" s="134">
        <f>SUM('PC POP projections'!AY170:AY174)</f>
        <v>1036957</v>
      </c>
    </row>
    <row r="29" spans="1:50">
      <c r="A29" s="134" t="s">
        <v>3</v>
      </c>
      <c r="B29" s="134">
        <f>SUM('PC POP projections'!C175:C179)</f>
        <v>508941</v>
      </c>
      <c r="C29" s="134">
        <f>SUM('PC POP projections'!D175:D179)</f>
        <v>537361</v>
      </c>
      <c r="D29" s="134">
        <f>SUM('PC POP projections'!E175:E179)</f>
        <v>555038</v>
      </c>
      <c r="E29" s="134">
        <f>SUM('PC POP projections'!F175:F179)</f>
        <v>571287</v>
      </c>
      <c r="F29" s="134">
        <f>SUM('PC POP projections'!G175:G179)</f>
        <v>585395</v>
      </c>
      <c r="G29" s="134">
        <f>SUM('PC POP projections'!H175:H179)</f>
        <v>583438</v>
      </c>
      <c r="H29" s="134">
        <f>SUM('PC POP projections'!I175:I179)</f>
        <v>590178</v>
      </c>
      <c r="I29" s="134">
        <f>SUM('PC POP projections'!J175:J179)</f>
        <v>599826</v>
      </c>
      <c r="J29" s="134">
        <f>SUM('PC POP projections'!K175:K179)</f>
        <v>610969</v>
      </c>
      <c r="K29" s="134">
        <f>SUM('PC POP projections'!L175:L179)</f>
        <v>624891</v>
      </c>
      <c r="L29" s="134">
        <f>SUM('PC POP projections'!M175:M179)</f>
        <v>638788</v>
      </c>
      <c r="M29" s="134">
        <f>SUM('PC POP projections'!N175:N179)</f>
        <v>652099</v>
      </c>
      <c r="N29" s="134">
        <f>SUM('PC POP projections'!O175:O179)</f>
        <v>668231</v>
      </c>
      <c r="O29" s="134">
        <f>SUM('PC POP projections'!P175:P179)</f>
        <v>682548</v>
      </c>
      <c r="P29" s="134">
        <f>SUM('PC POP projections'!Q175:Q179)</f>
        <v>697725</v>
      </c>
      <c r="Q29" s="134">
        <f>SUM('PC POP projections'!R175:R179)</f>
        <v>712814</v>
      </c>
      <c r="R29" s="134">
        <f>SUM('PC POP projections'!S175:S179)</f>
        <v>724813</v>
      </c>
      <c r="S29" s="134">
        <f>SUM('PC POP projections'!T175:T179)</f>
        <v>732366</v>
      </c>
      <c r="T29" s="134">
        <f>SUM('PC POP projections'!U175:U179)</f>
        <v>734532</v>
      </c>
      <c r="U29" s="134">
        <f>SUM('PC POP projections'!V175:V179)</f>
        <v>731129</v>
      </c>
      <c r="V29" s="134">
        <f>SUM('PC POP projections'!W175:W179)</f>
        <v>727973</v>
      </c>
      <c r="W29" s="134">
        <f>SUM('PC POP projections'!X175:X179)</f>
        <v>729546</v>
      </c>
      <c r="X29" s="134">
        <f>SUM('PC POP projections'!Y175:Y179)</f>
        <v>738292</v>
      </c>
      <c r="Y29" s="134">
        <f>SUM('PC POP projections'!Z175:Z179)</f>
        <v>753856</v>
      </c>
      <c r="Z29" s="134">
        <f>SUM('PC POP projections'!AA175:AA179)</f>
        <v>778689</v>
      </c>
      <c r="AA29" s="134">
        <f>SUM('PC POP projections'!AB175:AB179)</f>
        <v>801122</v>
      </c>
      <c r="AB29" s="134">
        <f>SUM('PC POP projections'!AC175:AC179)</f>
        <v>814256</v>
      </c>
      <c r="AC29" s="134">
        <f>SUM('PC POP projections'!AD175:AD179)</f>
        <v>819035</v>
      </c>
      <c r="AD29" s="134">
        <f>SUM('PC POP projections'!AE175:AE179)</f>
        <v>819062</v>
      </c>
      <c r="AE29" s="134">
        <f>SUM('PC POP projections'!AF175:AF179)</f>
        <v>809890</v>
      </c>
      <c r="AF29" s="134">
        <f>SUM('PC POP projections'!AG175:AG179)</f>
        <v>803180</v>
      </c>
      <c r="AG29" s="134">
        <f>SUM('PC POP projections'!AH175:AH179)</f>
        <v>803612</v>
      </c>
      <c r="AH29" s="134">
        <f>SUM('PC POP projections'!AI175:AI179)</f>
        <v>811173</v>
      </c>
      <c r="AI29" s="134">
        <f>SUM('PC POP projections'!AJ175:AJ179)</f>
        <v>825002</v>
      </c>
      <c r="AJ29" s="134">
        <f>SUM('PC POP projections'!AK175:AK179)</f>
        <v>847679</v>
      </c>
      <c r="AK29" s="134">
        <f>SUM('PC POP projections'!AL175:AL179)</f>
        <v>874133</v>
      </c>
      <c r="AL29" s="134">
        <f>SUM('PC POP projections'!AM175:AM179)</f>
        <v>904478</v>
      </c>
      <c r="AM29" s="134">
        <f>SUM('PC POP projections'!AN175:AN179)</f>
        <v>931073</v>
      </c>
      <c r="AN29" s="134">
        <f>SUM('PC POP projections'!AO175:AO179)</f>
        <v>955453</v>
      </c>
      <c r="AO29" s="134">
        <f>SUM('PC POP projections'!AP175:AP179)</f>
        <v>972534</v>
      </c>
      <c r="AP29" s="134">
        <f>SUM('PC POP projections'!AQ175:AQ179)</f>
        <v>983813</v>
      </c>
      <c r="AQ29" s="134">
        <f>SUM('PC POP projections'!AR175:AR179)</f>
        <v>989991</v>
      </c>
      <c r="AR29" s="134">
        <f>SUM('PC POP projections'!AS175:AS179)</f>
        <v>997331</v>
      </c>
      <c r="AS29" s="134">
        <f>SUM('PC POP projections'!AT175:AT179)</f>
        <v>1005555</v>
      </c>
      <c r="AT29" s="134">
        <f>SUM('PC POP projections'!AU175:AU179)</f>
        <v>1009948</v>
      </c>
      <c r="AU29" s="134">
        <f>SUM('PC POP projections'!AV175:AV179)</f>
        <v>1013253</v>
      </c>
      <c r="AV29" s="134">
        <f>SUM('PC POP projections'!AW175:AW179)</f>
        <v>1016761</v>
      </c>
      <c r="AW29" s="134">
        <f>SUM('PC POP projections'!AX175:AX179)</f>
        <v>1019173</v>
      </c>
      <c r="AX29" s="134">
        <f>SUM('PC POP projections'!AY175:AY179)</f>
        <v>1020263</v>
      </c>
    </row>
    <row r="30" spans="1:50">
      <c r="P30" s="133"/>
      <c r="Q30" s="133"/>
      <c r="R30" s="133"/>
      <c r="S30" s="133"/>
      <c r="T30" s="133"/>
      <c r="U30" s="133"/>
      <c r="V30" s="133"/>
      <c r="W30" s="133"/>
      <c r="X30" s="133"/>
      <c r="Y30" s="133"/>
      <c r="Z30" s="133"/>
      <c r="AA30" s="133"/>
      <c r="AB30" s="133"/>
      <c r="AC30" s="133"/>
      <c r="AD30" s="133"/>
      <c r="AE30" s="133"/>
      <c r="AF30" s="133"/>
      <c r="AG30" s="133"/>
    </row>
    <row r="31" spans="1:50" ht="15">
      <c r="A31" s="129" t="s">
        <v>210</v>
      </c>
      <c r="B31" s="131"/>
      <c r="P31" s="134"/>
      <c r="Q31" s="135"/>
      <c r="R31" s="135"/>
      <c r="S31" s="135"/>
      <c r="T31" s="127"/>
      <c r="U31" s="134"/>
      <c r="V31" s="135"/>
      <c r="W31" s="135"/>
      <c r="X31" s="135"/>
      <c r="Y31" s="127"/>
      <c r="Z31" s="134"/>
      <c r="AA31" s="135"/>
      <c r="AB31" s="127"/>
      <c r="AC31" s="127"/>
      <c r="AD31" s="127"/>
      <c r="AE31" s="134"/>
      <c r="AF31" s="135"/>
      <c r="AG31" s="127"/>
    </row>
    <row r="32" spans="1:50">
      <c r="A32" s="132" t="s">
        <v>15</v>
      </c>
      <c r="B32" s="131"/>
      <c r="P32" s="134"/>
      <c r="Q32" s="135"/>
      <c r="R32" s="135"/>
      <c r="S32" s="135"/>
      <c r="T32" s="127"/>
      <c r="U32" s="134"/>
      <c r="V32" s="135"/>
      <c r="W32" s="135"/>
      <c r="X32" s="135"/>
      <c r="Y32" s="127"/>
      <c r="Z32" s="134"/>
      <c r="AA32" s="135"/>
      <c r="AB32" s="127"/>
      <c r="AC32" s="127"/>
      <c r="AD32" s="127"/>
      <c r="AE32" s="134"/>
      <c r="AF32" s="135"/>
      <c r="AG32" s="127"/>
    </row>
    <row r="33" spans="1:50">
      <c r="A33" s="134" t="s">
        <v>9</v>
      </c>
      <c r="B33" s="134">
        <f>'DSP takeup summary'!$D5*DSP!B6*DSP_adj</f>
        <v>7744.5282826201865</v>
      </c>
      <c r="C33" s="134">
        <f>'DSP takeup summary'!$D5*DSP!C6*DSP_adj</f>
        <v>7797.5515353971832</v>
      </c>
      <c r="D33" s="134">
        <f>'DSP takeup summary'!$D5*DSP!D6*DSP_adj</f>
        <v>7816.7722949738018</v>
      </c>
      <c r="E33" s="134">
        <f>'DSP takeup summary'!$D5*DSP!E6*DSP_adj</f>
        <v>7818.1558641176389</v>
      </c>
      <c r="F33" s="134">
        <f>'DSP takeup summary'!$D5*DSP!F6*DSP_adj</f>
        <v>7844.2944694134358</v>
      </c>
      <c r="G33" s="134">
        <f>'DSP takeup summary'!$D5*DSP!G6*DSP_adj</f>
        <v>7856.9771865652619</v>
      </c>
      <c r="H33" s="134">
        <f>'DSP takeup summary'!$D5*DSP!H6*DSP_adj</f>
        <v>7870.3788170957487</v>
      </c>
      <c r="I33" s="134">
        <f>'DSP takeup summary'!$D5*DSP!I6*DSP_adj</f>
        <v>7885.3810472240066</v>
      </c>
      <c r="J33" s="134">
        <f>'DSP takeup summary'!$D5*DSP!J6*DSP_adj</f>
        <v>7919.9024538030444</v>
      </c>
      <c r="K33" s="134">
        <f>'DSP takeup summary'!$D5*DSP!K6*DSP_adj</f>
        <v>7997.233117420762</v>
      </c>
      <c r="L33" s="134">
        <f>'DSP takeup summary'!$D5*DSP!L6*DSP_adj</f>
        <v>8164.0888432866695</v>
      </c>
      <c r="M33" s="134">
        <f>'DSP takeup summary'!$D5*DSP!M6*DSP_adj</f>
        <v>8328.2181240750178</v>
      </c>
      <c r="N33" s="134">
        <f>'DSP takeup summary'!$D5*DSP!N6*DSP_adj</f>
        <v>8514.7422348287873</v>
      </c>
      <c r="O33" s="134">
        <f>'DSP takeup summary'!$D5*DSP!O6*DSP_adj</f>
        <v>8682.7373705778537</v>
      </c>
      <c r="P33" s="134">
        <f>'DSP takeup summary'!$D5*DSP!P6*DSP_adj</f>
        <v>8800.7205510982731</v>
      </c>
      <c r="Q33" s="134">
        <f>'DSP takeup summary'!$D5*DSP!Q6*DSP_adj</f>
        <v>8889.6759084048845</v>
      </c>
      <c r="R33" s="134">
        <f>'DSP takeup summary'!$D5*DSP!R6*DSP_adj</f>
        <v>8961.309522606809</v>
      </c>
      <c r="S33" s="134">
        <f>'DSP takeup summary'!$D5*DSP!S6*DSP_adj</f>
        <v>9044.3372356403197</v>
      </c>
      <c r="T33" s="134">
        <f>'DSP takeup summary'!$D5*DSP!T6*DSP_adj</f>
        <v>9127.3785130772012</v>
      </c>
      <c r="U33" s="134">
        <f>'DSP takeup summary'!$D5*DSP!U6*DSP_adj</f>
        <v>9254.3006354190675</v>
      </c>
      <c r="V33" s="134">
        <f>'DSP takeup summary'!$D5*DSP!V6*DSP_adj</f>
        <v>9377.5739332541525</v>
      </c>
      <c r="W33" s="134">
        <f>'DSP takeup summary'!$D5*DSP!W6*DSP_adj</f>
        <v>9490.7553149812593</v>
      </c>
      <c r="X33" s="134">
        <f>'DSP takeup summary'!$D5*DSP!X6*DSP_adj</f>
        <v>9596.7204341150264</v>
      </c>
      <c r="Y33" s="134">
        <f>'DSP takeup summary'!$D5*DSP!Y6*DSP_adj</f>
        <v>9692.919182821719</v>
      </c>
      <c r="Z33" s="134">
        <f>'DSP takeup summary'!$D5*DSP!Z6*DSP_adj</f>
        <v>9778.1307647979502</v>
      </c>
      <c r="AA33" s="134">
        <f>'DSP takeup summary'!$D5*DSP!AA6*DSP_adj</f>
        <v>9851.582009051579</v>
      </c>
      <c r="AB33" s="134">
        <f>'DSP takeup summary'!$D5*DSP!AB6*DSP_adj</f>
        <v>9913.7341052972188</v>
      </c>
      <c r="AC33" s="134">
        <f>'DSP takeup summary'!$D5*DSP!AC6*DSP_adj</f>
        <v>9965.6179481910567</v>
      </c>
      <c r="AD33" s="134">
        <f>'DSP takeup summary'!$D5*DSP!AD6*DSP_adj</f>
        <v>10008.142352758947</v>
      </c>
      <c r="AE33" s="134">
        <f>'DSP takeup summary'!$D5*DSP!AE6*DSP_adj</f>
        <v>10042.718016951469</v>
      </c>
      <c r="AF33" s="134">
        <f>'DSP takeup summary'!$D5*DSP!AF6*DSP_adj</f>
        <v>10070.972669173132</v>
      </c>
      <c r="AG33" s="134">
        <f>'DSP takeup summary'!$D5*DSP!AG6*DSP_adj</f>
        <v>10094.425522601483</v>
      </c>
      <c r="AH33" s="134">
        <f>'DSP takeup summary'!$D5*DSP!AH6*DSP_adj</f>
        <v>10115.016286918568</v>
      </c>
      <c r="AI33" s="134">
        <f>'DSP takeup summary'!$D5*DSP!AI6*DSP_adj</f>
        <v>10134.833880243506</v>
      </c>
      <c r="AJ33" s="134">
        <f>'DSP takeup summary'!$D5*DSP!AJ6*DSP_adj</f>
        <v>10155.709497031381</v>
      </c>
      <c r="AK33" s="134">
        <f>'DSP takeup summary'!$D5*DSP!AK6*DSP_adj</f>
        <v>10179.664233384457</v>
      </c>
      <c r="AL33" s="134">
        <f>'DSP takeup summary'!$D5*DSP!AL6*DSP_adj</f>
        <v>10208.068094043201</v>
      </c>
      <c r="AM33" s="134">
        <f>'DSP takeup summary'!$D5*DSP!AM6*DSP_adj</f>
        <v>10242.006231277288</v>
      </c>
      <c r="AN33" s="134">
        <f>'DSP takeup summary'!$D5*DSP!AN6*DSP_adj</f>
        <v>10282.93003624741</v>
      </c>
      <c r="AO33" s="134">
        <f>'DSP takeup summary'!$D5*DSP!AO6*DSP_adj</f>
        <v>10331.761888382784</v>
      </c>
      <c r="AP33" s="134">
        <f>'DSP takeup summary'!$D5*DSP!AP6*DSP_adj</f>
        <v>10388.908719784546</v>
      </c>
      <c r="AQ33" s="134">
        <f>'DSP takeup summary'!$D5*DSP!AQ6*DSP_adj</f>
        <v>10454.248450822353</v>
      </c>
      <c r="AR33" s="134">
        <f>'DSP takeup summary'!$D5*DSP!AR6*DSP_adj</f>
        <v>10527.08929692429</v>
      </c>
      <c r="AS33" s="134">
        <f>'DSP takeup summary'!$D5*DSP!AS6*DSP_adj</f>
        <v>10606.495314257761</v>
      </c>
      <c r="AT33" s="134">
        <f>'DSP takeup summary'!$D5*DSP!AT6*DSP_adj</f>
        <v>10691.367786149722</v>
      </c>
      <c r="AU33" s="134">
        <f>'DSP takeup summary'!$D5*DSP!AU6*DSP_adj</f>
        <v>10780.431658683299</v>
      </c>
      <c r="AV33" s="134">
        <f>'DSP takeup summary'!$D5*DSP!AV6*DSP_adj</f>
        <v>10872.38474913489</v>
      </c>
      <c r="AW33" s="134">
        <f>'DSP takeup summary'!$D5*DSP!AW6*DSP_adj</f>
        <v>10965.81635955391</v>
      </c>
      <c r="AX33" s="134">
        <f>'DSP takeup summary'!$D5*DSP!AX6*DSP_adj</f>
        <v>11059.492129233608</v>
      </c>
    </row>
    <row r="34" spans="1:50">
      <c r="A34" s="134" t="s">
        <v>10</v>
      </c>
      <c r="B34" s="134">
        <f>'DSP takeup summary'!$D6*DSP!B7*DSP_adj</f>
        <v>13812.879794822287</v>
      </c>
      <c r="C34" s="134">
        <f>'DSP takeup summary'!$D6*DSP!C7*DSP_adj</f>
        <v>13902.476496221912</v>
      </c>
      <c r="D34" s="134">
        <f>'DSP takeup summary'!$D6*DSP!D7*DSP_adj</f>
        <v>13937.141163016569</v>
      </c>
      <c r="E34" s="134">
        <f>'DSP takeup summary'!$D6*DSP!E7*DSP_adj</f>
        <v>13940.180399834739</v>
      </c>
      <c r="F34" s="134">
        <f>'DSP takeup summary'!$D6*DSP!F7*DSP_adj</f>
        <v>13919.669893078981</v>
      </c>
      <c r="G34" s="134">
        <f>'DSP takeup summary'!$D6*DSP!G7*DSP_adj</f>
        <v>13936.151240167223</v>
      </c>
      <c r="H34" s="134">
        <f>'DSP takeup summary'!$D6*DSP!H7*DSP_adj</f>
        <v>13905.741504918</v>
      </c>
      <c r="I34" s="134">
        <f>'DSP takeup summary'!$D6*DSP!I7*DSP_adj</f>
        <v>13892.143091040136</v>
      </c>
      <c r="J34" s="134">
        <f>'DSP takeup summary'!$D6*DSP!J7*DSP_adj</f>
        <v>13860.239787983128</v>
      </c>
      <c r="K34" s="134">
        <f>'DSP takeup summary'!$D6*DSP!K7*DSP_adj</f>
        <v>13867.117146725957</v>
      </c>
      <c r="L34" s="134">
        <f>'DSP takeup summary'!$D6*DSP!L7*DSP_adj</f>
        <v>13858.798321377939</v>
      </c>
      <c r="M34" s="134">
        <f>'DSP takeup summary'!$D6*DSP!M7*DSP_adj</f>
        <v>13898.099995203747</v>
      </c>
      <c r="N34" s="134">
        <f>'DSP takeup summary'!$D6*DSP!N7*DSP_adj</f>
        <v>13951.451626663262</v>
      </c>
      <c r="O34" s="134">
        <f>'DSP takeup summary'!$D6*DSP!O7*DSP_adj</f>
        <v>14051.190695501804</v>
      </c>
      <c r="P34" s="134">
        <f>'DSP takeup summary'!$D6*DSP!P7*DSP_adj</f>
        <v>14252.857083687966</v>
      </c>
      <c r="Q34" s="134">
        <f>'DSP takeup summary'!$D6*DSP!Q7*DSP_adj</f>
        <v>14485.002675393482</v>
      </c>
      <c r="R34" s="134">
        <f>'DSP takeup summary'!$D6*DSP!R7*DSP_adj</f>
        <v>14757.752470989733</v>
      </c>
      <c r="S34" s="134">
        <f>'DSP takeup summary'!$D6*DSP!S7*DSP_adj</f>
        <v>15028.20981367171</v>
      </c>
      <c r="T34" s="134">
        <f>'DSP takeup summary'!$D6*DSP!T7*DSP_adj</f>
        <v>15281.821100847264</v>
      </c>
      <c r="U34" s="134">
        <f>'DSP takeup summary'!$D6*DSP!U7*DSP_adj</f>
        <v>15414.331826119433</v>
      </c>
      <c r="V34" s="134">
        <f>'DSP takeup summary'!$D6*DSP!V7*DSP_adj</f>
        <v>15568.725056482417</v>
      </c>
      <c r="W34" s="134">
        <f>'DSP takeup summary'!$D6*DSP!W7*DSP_adj</f>
        <v>15706.793243364953</v>
      </c>
      <c r="X34" s="134">
        <f>'DSP takeup summary'!$D6*DSP!X7*DSP_adj</f>
        <v>15851.721421922784</v>
      </c>
      <c r="Y34" s="134">
        <f>'DSP takeup summary'!$D6*DSP!Y7*DSP_adj</f>
        <v>15995.711778833866</v>
      </c>
      <c r="Z34" s="134">
        <f>'DSP takeup summary'!$D6*DSP!Z7*DSP_adj</f>
        <v>16194.061057121342</v>
      </c>
      <c r="AA34" s="134">
        <f>'DSP takeup summary'!$D6*DSP!AA7*DSP_adj</f>
        <v>16385.25510358547</v>
      </c>
      <c r="AB34" s="134">
        <f>'DSP takeup summary'!$D6*DSP!AB7*DSP_adj</f>
        <v>16559.516259205517</v>
      </c>
      <c r="AC34" s="134">
        <f>'DSP takeup summary'!$D6*DSP!AC7*DSP_adj</f>
        <v>16720.317937487955</v>
      </c>
      <c r="AD34" s="134">
        <f>'DSP takeup summary'!$D6*DSP!AD7*DSP_adj</f>
        <v>16865.246116045786</v>
      </c>
      <c r="AE34" s="134">
        <f>'DSP takeup summary'!$D6*DSP!AE7*DSP_adj</f>
        <v>16992.703024666029</v>
      </c>
      <c r="AF34" s="134">
        <f>'DSP takeup summary'!$D6*DSP!AF7*DSP_adj</f>
        <v>17101.681373431798</v>
      </c>
      <c r="AG34" s="134">
        <f>'DSP takeup summary'!$D6*DSP!AG7*DSP_adj</f>
        <v>17193.240553462583</v>
      </c>
      <c r="AH34" s="134">
        <f>'DSP takeup summary'!$D6*DSP!AH7*DSP_adj</f>
        <v>17269.464612862263</v>
      </c>
      <c r="AI34" s="134">
        <f>'DSP takeup summary'!$D6*DSP!AI7*DSP_adj</f>
        <v>17332.124992519141</v>
      </c>
      <c r="AJ34" s="134">
        <f>'DSP takeup summary'!$D6*DSP!AJ7*DSP_adj</f>
        <v>17383.218905199446</v>
      </c>
      <c r="AK34" s="134">
        <f>'DSP takeup summary'!$D6*DSP!AK7*DSP_adj</f>
        <v>17425.281942762904</v>
      </c>
      <c r="AL34" s="134">
        <f>'DSP takeup summary'!$D6*DSP!AL7*DSP_adj</f>
        <v>17461.440177365348</v>
      </c>
      <c r="AM34" s="134">
        <f>'DSP takeup summary'!$D6*DSP!AM7*DSP_adj</f>
        <v>17495.045453040533</v>
      </c>
      <c r="AN34" s="134">
        <f>'DSP takeup summary'!$D6*DSP!AN7*DSP_adj</f>
        <v>17528.61599458065</v>
      </c>
      <c r="AO34" s="134">
        <f>'DSP takeup summary'!$D6*DSP!AO7*DSP_adj</f>
        <v>17565.156304668806</v>
      </c>
      <c r="AP34" s="134">
        <f>'DSP takeup summary'!$D6*DSP!AP7*DSP_adj</f>
        <v>17607.618784785514</v>
      </c>
      <c r="AQ34" s="134">
        <f>'DSP takeup summary'!$D6*DSP!AQ7*DSP_adj</f>
        <v>17658.313254912573</v>
      </c>
      <c r="AR34" s="134">
        <f>'DSP takeup summary'!$D6*DSP!AR7*DSP_adj</f>
        <v>17718.872219398028</v>
      </c>
      <c r="AS34" s="134">
        <f>'DSP takeup summary'!$D6*DSP!AS7*DSP_adj</f>
        <v>17791.10185326526</v>
      </c>
      <c r="AT34" s="134">
        <f>'DSP takeup summary'!$D6*DSP!AT7*DSP_adj</f>
        <v>17876.009446431133</v>
      </c>
      <c r="AU34" s="134">
        <f>'DSP takeup summary'!$D6*DSP!AU7*DSP_adj</f>
        <v>17973.959707313839</v>
      </c>
      <c r="AV34" s="134">
        <f>'DSP takeup summary'!$D6*DSP!AV7*DSP_adj</f>
        <v>18084.223219077008</v>
      </c>
      <c r="AW34" s="134">
        <f>'DSP takeup summary'!$D6*DSP!AW7*DSP_adj</f>
        <v>18205.671122331045</v>
      </c>
      <c r="AX34" s="134">
        <f>'DSP takeup summary'!$D6*DSP!AX7*DSP_adj</f>
        <v>18336.65354566036</v>
      </c>
    </row>
    <row r="35" spans="1:50">
      <c r="A35" s="134" t="s">
        <v>11</v>
      </c>
      <c r="B35" s="134">
        <f>'DSP takeup summary'!$D7*DSP!B8*DSP_adj</f>
        <v>16021.331589938922</v>
      </c>
      <c r="C35" s="134">
        <f>'DSP takeup summary'!$D7*DSP!C8*DSP_adj</f>
        <v>16262.981646373344</v>
      </c>
      <c r="D35" s="134">
        <f>'DSP takeup summary'!$D7*DSP!D8*DSP_adj</f>
        <v>16494.443836196675</v>
      </c>
      <c r="E35" s="134">
        <f>'DSP takeup summary'!$D7*DSP!E8*DSP_adj</f>
        <v>16692.924966312916</v>
      </c>
      <c r="F35" s="134">
        <f>'DSP takeup summary'!$D7*DSP!F8*DSP_adj</f>
        <v>16833.88590038387</v>
      </c>
      <c r="G35" s="134">
        <f>'DSP takeup summary'!$D7*DSP!G8*DSP_adj</f>
        <v>16899.579413145399</v>
      </c>
      <c r="H35" s="134">
        <f>'DSP takeup summary'!$D7*DSP!H8*DSP_adj</f>
        <v>16911.206243967099</v>
      </c>
      <c r="I35" s="134">
        <f>'DSP takeup summary'!$D7*DSP!I8*DSP_adj</f>
        <v>16878.973445649528</v>
      </c>
      <c r="J35" s="134">
        <f>'DSP takeup summary'!$D7*DSP!J8*DSP_adj</f>
        <v>16828.571325899371</v>
      </c>
      <c r="K35" s="134">
        <f>'DSP takeup summary'!$D7*DSP!K8*DSP_adj</f>
        <v>16769.55460707505</v>
      </c>
      <c r="L35" s="134">
        <f>'DSP takeup summary'!$D7*DSP!L8*DSP_adj</f>
        <v>16769.190069475029</v>
      </c>
      <c r="M35" s="134">
        <f>'DSP takeup summary'!$D7*DSP!M8*DSP_adj</f>
        <v>16736.036334062672</v>
      </c>
      <c r="N35" s="134">
        <f>'DSP takeup summary'!$D7*DSP!N8*DSP_adj</f>
        <v>16721.397271493439</v>
      </c>
      <c r="O35" s="134">
        <f>'DSP takeup summary'!$D7*DSP!O8*DSP_adj</f>
        <v>16686.612709975729</v>
      </c>
      <c r="P35" s="134">
        <f>'DSP takeup summary'!$D7*DSP!P8*DSP_adj</f>
        <v>16694.536606228794</v>
      </c>
      <c r="Q35" s="134">
        <f>'DSP takeup summary'!$D7*DSP!Q8*DSP_adj</f>
        <v>16685.710959070413</v>
      </c>
      <c r="R35" s="134">
        <f>'DSP takeup summary'!$D7*DSP!R8*DSP_adj</f>
        <v>16729.455471072833</v>
      </c>
      <c r="S35" s="134">
        <f>'DSP takeup summary'!$D7*DSP!S8*DSP_adj</f>
        <v>16788.644865602422</v>
      </c>
      <c r="T35" s="134">
        <f>'DSP takeup summary'!$D7*DSP!T8*DSP_adj</f>
        <v>16899.061386029585</v>
      </c>
      <c r="U35" s="134">
        <f>'DSP takeup summary'!$D7*DSP!U8*DSP_adj</f>
        <v>17121.985721536654</v>
      </c>
      <c r="V35" s="134">
        <f>'DSP takeup summary'!$D7*DSP!V8*DSP_adj</f>
        <v>17378.543447192951</v>
      </c>
      <c r="W35" s="134">
        <f>'DSP takeup summary'!$D7*DSP!W8*DSP_adj</f>
        <v>17679.920111462256</v>
      </c>
      <c r="X35" s="134">
        <f>'DSP takeup summary'!$D7*DSP!X8*DSP_adj</f>
        <v>17978.783384910366</v>
      </c>
      <c r="Y35" s="134">
        <f>'DSP takeup summary'!$D7*DSP!Y8*DSP_adj</f>
        <v>18259.036054567972</v>
      </c>
      <c r="Z35" s="134">
        <f>'DSP takeup summary'!$D7*DSP!Z8*DSP_adj</f>
        <v>18405.560983586609</v>
      </c>
      <c r="AA35" s="134">
        <f>'DSP takeup summary'!$D7*DSP!AA8*DSP_adj</f>
        <v>18576.279697532893</v>
      </c>
      <c r="AB35" s="134">
        <f>'DSP takeup summary'!$D7*DSP!AB8*DSP_adj</f>
        <v>18729.02095194134</v>
      </c>
      <c r="AC35" s="134">
        <f>'DSP takeup summary'!$D7*DSP!AC8*DSP_adj</f>
        <v>18889.340751192314</v>
      </c>
      <c r="AD35" s="134">
        <f>'DSP takeup summary'!$D7*DSP!AD8*DSP_adj</f>
        <v>19048.586123832705</v>
      </c>
      <c r="AE35" s="134">
        <f>'DSP takeup summary'!$D7*DSP!AE8*DSP_adj</f>
        <v>19267.845897150095</v>
      </c>
      <c r="AF35" s="134">
        <f>'DSP takeup summary'!$D7*DSP!AF8*DSP_adj</f>
        <v>19479.220146593369</v>
      </c>
      <c r="AG35" s="134">
        <f>'DSP takeup summary'!$D7*DSP!AG8*DSP_adj</f>
        <v>19671.887861298765</v>
      </c>
      <c r="AH35" s="134">
        <f>'DSP takeup summary'!$D7*DSP!AH8*DSP_adj</f>
        <v>19849.705465350708</v>
      </c>
      <c r="AI35" s="134">
        <f>'DSP takeup summary'!$D7*DSP!AI8*DSP_adj</f>
        <v>20010.006078412207</v>
      </c>
      <c r="AJ35" s="134">
        <f>'DSP takeup summary'!$D7*DSP!AJ8*DSP_adj</f>
        <v>20150.967012483161</v>
      </c>
      <c r="AK35" s="134">
        <f>'DSP takeup summary'!$D7*DSP!AK8*DSP_adj</f>
        <v>20271.552213331935</v>
      </c>
      <c r="AL35" s="134">
        <f>'DSP takeup summary'!$D7*DSP!AL8*DSP_adj</f>
        <v>20372.912852327019</v>
      </c>
      <c r="AM35" s="134">
        <f>'DSP takeup summary'!$D7*DSP!AM8*DSP_adj</f>
        <v>20457.293713636947</v>
      </c>
      <c r="AN35" s="134">
        <f>'DSP takeup summary'!$D7*DSP!AN8*DSP_adj</f>
        <v>20526.747719535528</v>
      </c>
      <c r="AO35" s="134">
        <f>'DSP takeup summary'!$D7*DSP!AO8*DSP_adj</f>
        <v>20583.423723243926</v>
      </c>
      <c r="AP35" s="134">
        <f>'DSP takeup summary'!$D7*DSP!AP8*DSP_adj</f>
        <v>20630.122908425459</v>
      </c>
      <c r="AQ35" s="134">
        <f>'DSP takeup summary'!$D7*DSP!AQ8*DSP_adj</f>
        <v>20670.298789185577</v>
      </c>
      <c r="AR35" s="134">
        <f>'DSP takeup summary'!$D7*DSP!AR8*DSP_adj</f>
        <v>20707.63511390343</v>
      </c>
      <c r="AS35" s="134">
        <f>'DSP takeup summary'!$D7*DSP!AS8*DSP_adj</f>
        <v>20744.952252431809</v>
      </c>
      <c r="AT35" s="134">
        <f>'DSP takeup summary'!$D7*DSP!AT8*DSP_adj</f>
        <v>20785.492670791948</v>
      </c>
      <c r="AU35" s="134">
        <f>'DSP takeup summary'!$D7*DSP!AU8*DSP_adj</f>
        <v>20832.575579762975</v>
      </c>
      <c r="AV35" s="134">
        <f>'DSP takeup summary'!$D7*DSP!AV8*DSP_adj</f>
        <v>20888.67599778713</v>
      </c>
      <c r="AW35" s="134">
        <f>'DSP takeup summary'!$D7*DSP!AW8*DSP_adj</f>
        <v>20955.731730001367</v>
      </c>
      <c r="AX35" s="134">
        <f>'DSP takeup summary'!$D7*DSP!AX8*DSP_adj</f>
        <v>21035.699767732105</v>
      </c>
    </row>
    <row r="36" spans="1:50">
      <c r="A36" s="134" t="s">
        <v>12</v>
      </c>
      <c r="B36" s="134">
        <f>'DSP takeup summary'!$D8*DSP!B9*DSP_adj</f>
        <v>18358.317392007644</v>
      </c>
      <c r="C36" s="134">
        <f>'DSP takeup summary'!$D8*DSP!C9*DSP_adj</f>
        <v>19079.601590519127</v>
      </c>
      <c r="D36" s="134">
        <f>'DSP takeup summary'!$D8*DSP!D9*DSP_adj</f>
        <v>19744.03625978759</v>
      </c>
      <c r="E36" s="134">
        <f>'DSP takeup summary'!$D8*DSP!E9*DSP_adj</f>
        <v>20366.343851309499</v>
      </c>
      <c r="F36" s="134">
        <f>'DSP takeup summary'!$D8*DSP!F9*DSP_adj</f>
        <v>20809.733083464223</v>
      </c>
      <c r="G36" s="134">
        <f>'DSP takeup summary'!$D8*DSP!G9*DSP_adj</f>
        <v>21130.056532086357</v>
      </c>
      <c r="H36" s="134">
        <f>'DSP takeup summary'!$D8*DSP!H9*DSP_adj</f>
        <v>21327.17508739798</v>
      </c>
      <c r="I36" s="134">
        <f>'DSP takeup summary'!$D8*DSP!I9*DSP_adj</f>
        <v>21528.374196195233</v>
      </c>
      <c r="J36" s="134">
        <f>'DSP takeup summary'!$D8*DSP!J9*DSP_adj</f>
        <v>21707.848994674092</v>
      </c>
      <c r="K36" s="134">
        <f>'DSP takeup summary'!$D8*DSP!K9*DSP_adj</f>
        <v>21837.290643027984</v>
      </c>
      <c r="L36" s="134">
        <f>'DSP takeup summary'!$D8*DSP!L9*DSP_adj</f>
        <v>21896.319558791733</v>
      </c>
      <c r="M36" s="134">
        <f>'DSP takeup summary'!$D8*DSP!M9*DSP_adj</f>
        <v>21910.763790732351</v>
      </c>
      <c r="N36" s="134">
        <f>'DSP takeup summary'!$D8*DSP!N9*DSP_adj</f>
        <v>21872.276752174683</v>
      </c>
      <c r="O36" s="134">
        <f>'DSP takeup summary'!$D8*DSP!O9*DSP_adj</f>
        <v>21811.903108557715</v>
      </c>
      <c r="P36" s="134">
        <f>'DSP takeup summary'!$D8*DSP!P9*DSP_adj</f>
        <v>21741.165786485759</v>
      </c>
      <c r="Q36" s="134">
        <f>'DSP takeup summary'!$D8*DSP!Q9*DSP_adj</f>
        <v>21741.142601522777</v>
      </c>
      <c r="R36" s="134">
        <f>'DSP takeup summary'!$D8*DSP!R9*DSP_adj</f>
        <v>21701.542684741751</v>
      </c>
      <c r="S36" s="134">
        <f>'DSP takeup summary'!$D8*DSP!S9*DSP_adj</f>
        <v>21684.339442205735</v>
      </c>
      <c r="T36" s="134">
        <f>'DSP takeup summary'!$D8*DSP!T9*DSP_adj</f>
        <v>21642.791988533842</v>
      </c>
      <c r="U36" s="134">
        <f>'DSP takeup summary'!$D8*DSP!U9*DSP_adj</f>
        <v>21652.761522618061</v>
      </c>
      <c r="V36" s="134">
        <f>'DSP takeup summary'!$D8*DSP!V9*DSP_adj</f>
        <v>21642.513768978002</v>
      </c>
      <c r="W36" s="134">
        <f>'DSP takeup summary'!$D8*DSP!W9*DSP_adj</f>
        <v>21695.700074069144</v>
      </c>
      <c r="X36" s="134">
        <f>'DSP takeup summary'!$D8*DSP!X9*DSP_adj</f>
        <v>21767.503904438479</v>
      </c>
      <c r="Y36" s="134">
        <f>'DSP takeup summary'!$D8*DSP!Y9*DSP_adj</f>
        <v>21901.165216055921</v>
      </c>
      <c r="Z36" s="134">
        <f>'DSP takeup summary'!$D8*DSP!Z9*DSP_adj</f>
        <v>22170.644040848558</v>
      </c>
      <c r="AA36" s="134">
        <f>'DSP takeup summary'!$D8*DSP!AA9*DSP_adj</f>
        <v>22480.696550867651</v>
      </c>
      <c r="AB36" s="134">
        <f>'DSP takeup summary'!$D8*DSP!AB9*DSP_adj</f>
        <v>22844.816394571371</v>
      </c>
      <c r="AC36" s="134">
        <f>'DSP takeup summary'!$D8*DSP!AC9*DSP_adj</f>
        <v>23205.875823160866</v>
      </c>
      <c r="AD36" s="134">
        <f>'DSP takeup summary'!$D8*DSP!AD9*DSP_adj</f>
        <v>23544.515392542373</v>
      </c>
      <c r="AE36" s="134">
        <f>'DSP takeup summary'!$D8*DSP!AE9*DSP_adj</f>
        <v>23721.78761953751</v>
      </c>
      <c r="AF36" s="134">
        <f>'DSP takeup summary'!$D8*DSP!AF9*DSP_adj</f>
        <v>23928.226529969725</v>
      </c>
      <c r="AG36" s="134">
        <f>'DSP takeup summary'!$D8*DSP!AG9*DSP_adj</f>
        <v>24112.987500009516</v>
      </c>
      <c r="AH36" s="134">
        <f>'DSP takeup summary'!$D8*DSP!AH9*DSP_adj</f>
        <v>24306.906530428998</v>
      </c>
      <c r="AI36" s="134">
        <f>'DSP takeup summary'!$D8*DSP!AI9*DSP_adj</f>
        <v>24499.504017958243</v>
      </c>
      <c r="AJ36" s="134">
        <f>'DSP takeup summary'!$D8*DSP!AJ9*DSP_adj</f>
        <v>24764.577699783436</v>
      </c>
      <c r="AK36" s="134">
        <f>'DSP takeup summary'!$D8*DSP!AK9*DSP_adj</f>
        <v>25020.09917685817</v>
      </c>
      <c r="AL36" s="134">
        <f>'DSP takeup summary'!$D8*DSP!AL9*DSP_adj</f>
        <v>25253.015315021024</v>
      </c>
      <c r="AM36" s="134">
        <f>'DSP takeup summary'!$D8*DSP!AM9*DSP_adj</f>
        <v>25468.009476795272</v>
      </c>
      <c r="AN36" s="134">
        <f>'DSP takeup summary'!$D8*DSP!AN9*DSP_adj</f>
        <v>25661.882137288776</v>
      </c>
      <c r="AO36" s="134">
        <f>'DSP takeup summary'!$D8*DSP!AO9*DSP_adj</f>
        <v>25832.407540054832</v>
      </c>
      <c r="AP36" s="134">
        <f>'DSP takeup summary'!$D8*DSP!AP9*DSP_adj</f>
        <v>25978.333697092159</v>
      </c>
      <c r="AQ36" s="134">
        <f>'DSP takeup summary'!$D8*DSP!AQ9*DSP_adj</f>
        <v>26101.051706179951</v>
      </c>
      <c r="AR36" s="134">
        <f>'DSP takeup summary'!$D8*DSP!AR9*DSP_adj</f>
        <v>26203.343762876597</v>
      </c>
      <c r="AS36" s="134">
        <f>'DSP takeup summary'!$D8*DSP!AS9*DSP_adj</f>
        <v>26287.505178517764</v>
      </c>
      <c r="AT36" s="134">
        <f>'DSP takeup summary'!$D8*DSP!AT9*DSP_adj</f>
        <v>26356.34133362482</v>
      </c>
      <c r="AU36" s="134">
        <f>'DSP takeup summary'!$D8*DSP!AU9*DSP_adj</f>
        <v>26413.028568126927</v>
      </c>
      <c r="AV36" s="134">
        <f>'DSP takeup summary'!$D8*DSP!AV9*DSP_adj</f>
        <v>26461.90247010257</v>
      </c>
      <c r="AW36" s="134">
        <f>'DSP takeup summary'!$D8*DSP!AW9*DSP_adj</f>
        <v>26507.298627630229</v>
      </c>
      <c r="AX36" s="134">
        <f>'DSP takeup summary'!$D8*DSP!AX9*DSP_adj</f>
        <v>26552.717970120877</v>
      </c>
    </row>
    <row r="37" spans="1:50">
      <c r="A37" s="134" t="s">
        <v>13</v>
      </c>
      <c r="B37" s="134">
        <f>'DSP takeup summary'!$D9*DSP!B10*DSP_adj</f>
        <v>23884.795770236251</v>
      </c>
      <c r="C37" s="134">
        <f>'DSP takeup summary'!$D9*DSP!C10*DSP_adj</f>
        <v>23837.145533815907</v>
      </c>
      <c r="D37" s="134">
        <f>'DSP takeup summary'!$D9*DSP!D10*DSP_adj</f>
        <v>24008.863887415493</v>
      </c>
      <c r="E37" s="134">
        <f>'DSP takeup summary'!$D9*DSP!E10*DSP_adj</f>
        <v>24397.074066601148</v>
      </c>
      <c r="F37" s="134">
        <f>'DSP takeup summary'!$D9*DSP!F10*DSP_adj</f>
        <v>25034.583427469614</v>
      </c>
      <c r="G37" s="134">
        <f>'DSP takeup summary'!$D9*DSP!G10*DSP_adj</f>
        <v>25772.014446599107</v>
      </c>
      <c r="H37" s="134">
        <f>'DSP takeup summary'!$D9*DSP!H10*DSP_adj</f>
        <v>26638.655034236428</v>
      </c>
      <c r="I37" s="134">
        <f>'DSP takeup summary'!$D9*DSP!I10*DSP_adj</f>
        <v>27444.975380393666</v>
      </c>
      <c r="J37" s="134">
        <f>'DSP takeup summary'!$D9*DSP!J10*DSP_adj</f>
        <v>28211.327063246488</v>
      </c>
      <c r="K37" s="134">
        <f>'DSP takeup summary'!$D9*DSP!K10*DSP_adj</f>
        <v>28758.738610356766</v>
      </c>
      <c r="L37" s="134">
        <f>'DSP takeup summary'!$D9*DSP!L10*DSP_adj</f>
        <v>29161.914085373861</v>
      </c>
      <c r="M37" s="134">
        <f>'DSP takeup summary'!$D9*DSP!M10*DSP_adj</f>
        <v>29422.26126663775</v>
      </c>
      <c r="N37" s="134">
        <f>'DSP takeup summary'!$D9*DSP!N10*DSP_adj</f>
        <v>29688.025334122831</v>
      </c>
      <c r="O37" s="134">
        <f>'DSP takeup summary'!$D9*DSP!O10*DSP_adj</f>
        <v>29925.235984408053</v>
      </c>
      <c r="P37" s="134">
        <f>'DSP takeup summary'!$D9*DSP!P10*DSP_adj</f>
        <v>30096.40346822243</v>
      </c>
      <c r="Q37" s="134">
        <f>'DSP takeup summary'!$D9*DSP!Q10*DSP_adj</f>
        <v>30174.7799971065</v>
      </c>
      <c r="R37" s="134">
        <f>'DSP takeup summary'!$D9*DSP!R10*DSP_adj</f>
        <v>30194.397082235235</v>
      </c>
      <c r="S37" s="134">
        <f>'DSP takeup summary'!$D9*DSP!S10*DSP_adj</f>
        <v>30144.359743412333</v>
      </c>
      <c r="T37" s="134">
        <f>'DSP takeup summary'!$D9*DSP!T10*DSP_adj</f>
        <v>30065.58536412783</v>
      </c>
      <c r="U37" s="134">
        <f>'DSP takeup summary'!$D9*DSP!U10*DSP_adj</f>
        <v>29973.131051844044</v>
      </c>
      <c r="V37" s="134">
        <f>'DSP takeup summary'!$D9*DSP!V10*DSP_adj</f>
        <v>29973.834941014029</v>
      </c>
      <c r="W37" s="134">
        <f>'DSP takeup summary'!$D9*DSP!W10*DSP_adj</f>
        <v>29922.328616097242</v>
      </c>
      <c r="X37" s="134">
        <f>'DSP takeup summary'!$D9*DSP!X10*DSP_adj</f>
        <v>29900.263220812034</v>
      </c>
      <c r="Y37" s="134">
        <f>'DSP takeup summary'!$D9*DSP!Y10*DSP_adj</f>
        <v>29846.186170230951</v>
      </c>
      <c r="Z37" s="134">
        <f>'DSP takeup summary'!$D9*DSP!Z10*DSP_adj</f>
        <v>29860.019122615016</v>
      </c>
      <c r="AA37" s="134">
        <f>'DSP takeup summary'!$D9*DSP!AA10*DSP_adj</f>
        <v>29847.104286539623</v>
      </c>
      <c r="AB37" s="134">
        <f>'DSP takeup summary'!$D9*DSP!AB10*DSP_adj</f>
        <v>29917.799242307767</v>
      </c>
      <c r="AC37" s="134">
        <f>'DSP takeup summary'!$D9*DSP!AC10*DSP_adj</f>
        <v>30013.099715148455</v>
      </c>
      <c r="AD37" s="134">
        <f>'DSP takeup summary'!$D9*DSP!AD10*DSP_adj</f>
        <v>30189.867708445763</v>
      </c>
      <c r="AE37" s="134">
        <f>'DSP takeup summary'!$D9*DSP!AE10*DSP_adj</f>
        <v>30545.576570304249</v>
      </c>
      <c r="AF37" s="134">
        <f>'DSP takeup summary'!$D9*DSP!AF10*DSP_adj</f>
        <v>30954.750405204704</v>
      </c>
      <c r="AG37" s="134">
        <f>'DSP takeup summary'!$D9*DSP!AG10*DSP_adj</f>
        <v>31435.231273412417</v>
      </c>
      <c r="AH37" s="134">
        <f>'DSP takeup summary'!$D9*DSP!AH10*DSP_adj</f>
        <v>31911.641825984992</v>
      </c>
      <c r="AI37" s="134">
        <f>'DSP takeup summary'!$D9*DSP!AI10*DSP_adj</f>
        <v>32358.489033418165</v>
      </c>
      <c r="AJ37" s="134">
        <f>'DSP takeup summary'!$D9*DSP!AJ10*DSP_adj</f>
        <v>32592.639296007797</v>
      </c>
      <c r="AK37" s="134">
        <f>'DSP takeup summary'!$D9*DSP!AK10*DSP_adj</f>
        <v>32865.289235807955</v>
      </c>
      <c r="AL37" s="134">
        <f>'DSP takeup summary'!$D9*DSP!AL10*DSP_adj</f>
        <v>33109.385758408258</v>
      </c>
      <c r="AM37" s="134">
        <f>'DSP takeup summary'!$D9*DSP!AM10*DSP_adj</f>
        <v>33365.570812406142</v>
      </c>
      <c r="AN37" s="134">
        <f>'DSP takeup summary'!$D9*DSP!AN10*DSP_adj</f>
        <v>33619.980841540579</v>
      </c>
      <c r="AO37" s="134">
        <f>'DSP takeup summary'!$D9*DSP!AO10*DSP_adj</f>
        <v>33969.905570654402</v>
      </c>
      <c r="AP37" s="134">
        <f>'DSP takeup summary'!$D9*DSP!AP10*DSP_adj</f>
        <v>34307.282710216299</v>
      </c>
      <c r="AQ37" s="134">
        <f>'DSP takeup summary'!$D9*DSP!AQ10*DSP_adj</f>
        <v>34614.882277500103</v>
      </c>
      <c r="AR37" s="134">
        <f>'DSP takeup summary'!$D9*DSP!AR10*DSP_adj</f>
        <v>34898.916859527861</v>
      </c>
      <c r="AS37" s="134">
        <f>'DSP takeup summary'!$D9*DSP!AS10*DSP_adj</f>
        <v>35155.071309648789</v>
      </c>
      <c r="AT37" s="134">
        <f>'DSP takeup summary'!$D9*DSP!AT10*DSP_adj</f>
        <v>35380.591278936852</v>
      </c>
      <c r="AU37" s="134">
        <f>'DSP takeup summary'!$D9*DSP!AU10*DSP_adj</f>
        <v>35573.640534774706</v>
      </c>
      <c r="AV37" s="134">
        <f>'DSP takeup summary'!$D9*DSP!AV10*DSP_adj</f>
        <v>35736.147121410555</v>
      </c>
      <c r="AW37" s="134">
        <f>'DSP takeup summary'!$D9*DSP!AW10*DSP_adj</f>
        <v>35871.722296325221</v>
      </c>
      <c r="AX37" s="134">
        <f>'DSP takeup summary'!$D9*DSP!AX10*DSP_adj</f>
        <v>35983.365239460363</v>
      </c>
    </row>
    <row r="38" spans="1:50">
      <c r="A38" s="134" t="s">
        <v>14</v>
      </c>
      <c r="B38" s="134">
        <f>'DSP takeup summary'!$D10*DSP!B11*DSP_adj</f>
        <v>34160.662958700748</v>
      </c>
      <c r="C38" s="134">
        <f>'DSP takeup summary'!$D10*DSP!C11*DSP_adj</f>
        <v>34762.665338761282</v>
      </c>
      <c r="D38" s="134">
        <f>'DSP takeup summary'!$D10*DSP!D11*DSP_adj</f>
        <v>34915.93092784984</v>
      </c>
      <c r="E38" s="134">
        <f>'DSP takeup summary'!$D10*DSP!E11*DSP_adj</f>
        <v>34846.837143363431</v>
      </c>
      <c r="F38" s="134">
        <f>'DSP takeup summary'!$D10*DSP!F11*DSP_adj</f>
        <v>34263.516595918831</v>
      </c>
      <c r="G38" s="134">
        <f>'DSP takeup summary'!$D10*DSP!G11*DSP_adj</f>
        <v>33792.784121756034</v>
      </c>
      <c r="H38" s="134">
        <f>'DSP takeup summary'!$D10*DSP!H11*DSP_adj</f>
        <v>33647.098965857534</v>
      </c>
      <c r="I38" s="134">
        <f>'DSP takeup summary'!$D10*DSP!I11*DSP_adj</f>
        <v>33811.631646900714</v>
      </c>
      <c r="J38" s="134">
        <f>'DSP takeup summary'!$D10*DSP!J11*DSP_adj</f>
        <v>34283.606815029088</v>
      </c>
      <c r="K38" s="134">
        <f>'DSP takeup summary'!$D10*DSP!K11*DSP_adj</f>
        <v>35108.714185043929</v>
      </c>
      <c r="L38" s="134">
        <f>'DSP takeup summary'!$D10*DSP!L11*DSP_adj</f>
        <v>36086.175835239228</v>
      </c>
      <c r="M38" s="134">
        <f>'DSP takeup summary'!$D10*DSP!M11*DSP_adj</f>
        <v>37256.959243347046</v>
      </c>
      <c r="N38" s="134">
        <f>'DSP takeup summary'!$D10*DSP!N11*DSP_adj</f>
        <v>38346.304773576994</v>
      </c>
      <c r="O38" s="134">
        <f>'DSP takeup summary'!$D10*DSP!O11*DSP_adj</f>
        <v>39381.675962568457</v>
      </c>
      <c r="P38" s="134">
        <f>'DSP takeup summary'!$D10*DSP!P11*DSP_adj</f>
        <v>40121.741642205241</v>
      </c>
      <c r="Q38" s="134">
        <f>'DSP takeup summary'!$D10*DSP!Q11*DSP_adj</f>
        <v>40667.242869963942</v>
      </c>
      <c r="R38" s="134">
        <f>'DSP takeup summary'!$D10*DSP!R11*DSP_adj</f>
        <v>41020.167956189478</v>
      </c>
      <c r="S38" s="134">
        <f>'DSP takeup summary'!$D10*DSP!S11*DSP_adj</f>
        <v>41380.424936811956</v>
      </c>
      <c r="T38" s="134">
        <f>'DSP takeup summary'!$D10*DSP!T11*DSP_adj</f>
        <v>41702.158404501359</v>
      </c>
      <c r="U38" s="134">
        <f>'DSP takeup summary'!$D10*DSP!U11*DSP_adj</f>
        <v>41934.707868594101</v>
      </c>
      <c r="V38" s="134">
        <f>'DSP takeup summary'!$D10*DSP!V11*DSP_adj</f>
        <v>42041.952357823902</v>
      </c>
      <c r="W38" s="134">
        <f>'DSP takeup summary'!$D10*DSP!W11*DSP_adj</f>
        <v>42069.954395181703</v>
      </c>
      <c r="X38" s="134">
        <f>'DSP takeup summary'!$D10*DSP!X11*DSP_adj</f>
        <v>42004.050191873619</v>
      </c>
      <c r="Y38" s="134">
        <f>'DSP takeup summary'!$D10*DSP!Y11*DSP_adj</f>
        <v>41899.456783103735</v>
      </c>
      <c r="Z38" s="134">
        <f>'DSP takeup summary'!$D10*DSP!Z11*DSP_adj</f>
        <v>41776.222964850094</v>
      </c>
      <c r="AA38" s="134">
        <f>'DSP takeup summary'!$D10*DSP!AA11*DSP_adj</f>
        <v>41778.666929649073</v>
      </c>
      <c r="AB38" s="134">
        <f>'DSP takeup summary'!$D10*DSP!AB11*DSP_adj</f>
        <v>41710.567300335133</v>
      </c>
      <c r="AC38" s="134">
        <f>'DSP takeup summary'!$D10*DSP!AC11*DSP_adj</f>
        <v>41682.316724184224</v>
      </c>
      <c r="AD38" s="134">
        <f>'DSP takeup summary'!$D10*DSP!AD11*DSP_adj</f>
        <v>41610.90324429539</v>
      </c>
      <c r="AE38" s="134">
        <f>'DSP takeup summary'!$D10*DSP!AE11*DSP_adj</f>
        <v>41630.993463405648</v>
      </c>
      <c r="AF38" s="134">
        <f>'DSP takeup summary'!$D10*DSP!AF11*DSP_adj</f>
        <v>41615.045557513993</v>
      </c>
      <c r="AG38" s="134">
        <f>'DSP takeup summary'!$D10*DSP!AG11*DSP_adj</f>
        <v>41711.934263697272</v>
      </c>
      <c r="AH38" s="134">
        <f>'DSP takeup summary'!$D10*DSP!AH11*DSP_adj</f>
        <v>41841.961475629432</v>
      </c>
      <c r="AI38" s="134">
        <f>'DSP takeup summary'!$D10*DSP!AI11*DSP_adj</f>
        <v>42082.049949780041</v>
      </c>
      <c r="AJ38" s="134">
        <f>'DSP takeup summary'!$D10*DSP!AJ11*DSP_adj</f>
        <v>42563.759553972151</v>
      </c>
      <c r="AK38" s="134">
        <f>'DSP takeup summary'!$D10*DSP!AK11*DSP_adj</f>
        <v>43117.628254432442</v>
      </c>
      <c r="AL38" s="134">
        <f>'DSP takeup summary'!$D10*DSP!AL11*DSP_adj</f>
        <v>43767.805737225397</v>
      </c>
      <c r="AM38" s="134">
        <f>'DSP takeup summary'!$D10*DSP!AM11*DSP_adj</f>
        <v>44412.349674041048</v>
      </c>
      <c r="AN38" s="134">
        <f>'DSP takeup summary'!$D10*DSP!AN11*DSP_adj</f>
        <v>45017.127403958046</v>
      </c>
      <c r="AO38" s="134">
        <f>'DSP takeup summary'!$D10*DSP!AO11*DSP_adj</f>
        <v>45334.677135296661</v>
      </c>
      <c r="AP38" s="134">
        <f>'DSP takeup summary'!$D10*DSP!AP11*DSP_adj</f>
        <v>45704.130051264452</v>
      </c>
      <c r="AQ38" s="134">
        <f>'DSP takeup summary'!$D10*DSP!AQ11*DSP_adj</f>
        <v>46035.142300563537</v>
      </c>
      <c r="AR38" s="134">
        <f>'DSP takeup summary'!$D10*DSP!AR11*DSP_adj</f>
        <v>46382.516687076139</v>
      </c>
      <c r="AS38" s="134">
        <f>'DSP takeup summary'!$D10*DSP!AS11*DSP_adj</f>
        <v>46727.612801318501</v>
      </c>
      <c r="AT38" s="134">
        <f>'DSP takeup summary'!$D10*DSP!AT11*DSP_adj</f>
        <v>47201.617702923999</v>
      </c>
      <c r="AU38" s="134">
        <f>'DSP takeup summary'!$D10*DSP!AU11*DSP_adj</f>
        <v>47658.804812861934</v>
      </c>
      <c r="AV38" s="134">
        <f>'DSP takeup summary'!$D10*DSP!AV11*DSP_adj</f>
        <v>48075.645792050622</v>
      </c>
      <c r="AW38" s="134">
        <f>'DSP takeup summary'!$D10*DSP!AW11*DSP_adj</f>
        <v>48460.756651984753</v>
      </c>
      <c r="AX38" s="134">
        <f>'DSP takeup summary'!$D10*DSP!AX11*DSP_adj</f>
        <v>48808.213884761724</v>
      </c>
    </row>
    <row r="39" spans="1:50">
      <c r="A39" s="134" t="s">
        <v>17</v>
      </c>
      <c r="B39" s="134">
        <f>'DSP takeup summary'!$D11*DSP!B12*DSP_adj</f>
        <v>43624.927630442267</v>
      </c>
      <c r="C39" s="134">
        <f>'DSP takeup summary'!$D11*DSP!C12*DSP_adj</f>
        <v>43569.726157211233</v>
      </c>
      <c r="D39" s="134">
        <f>'DSP takeup summary'!$D11*DSP!D12*DSP_adj</f>
        <v>44031.791303663042</v>
      </c>
      <c r="E39" s="134">
        <f>'DSP takeup summary'!$D11*DSP!E12*DSP_adj</f>
        <v>44824.0482715705</v>
      </c>
      <c r="F39" s="134">
        <f>'DSP takeup summary'!$D11*DSP!F12*DSP_adj</f>
        <v>46322.059182291545</v>
      </c>
      <c r="G39" s="134">
        <f>'DSP takeup summary'!$D11*DSP!G12*DSP_adj</f>
        <v>47662.601816763978</v>
      </c>
      <c r="H39" s="134">
        <f>'DSP takeup summary'!$D11*DSP!H12*DSP_adj</f>
        <v>48413.443554499128</v>
      </c>
      <c r="I39" s="134">
        <f>'DSP takeup summary'!$D11*DSP!I12*DSP_adj</f>
        <v>48566.674256037069</v>
      </c>
      <c r="J39" s="134">
        <f>'DSP takeup summary'!$D11*DSP!J12*DSP_adj</f>
        <v>48430.337352345676</v>
      </c>
      <c r="K39" s="134">
        <f>'DSP takeup summary'!$D11*DSP!K12*DSP_adj</f>
        <v>47610.733902305336</v>
      </c>
      <c r="L39" s="134">
        <f>'DSP takeup summary'!$D11*DSP!L12*DSP_adj</f>
        <v>46959.333917780648</v>
      </c>
      <c r="M39" s="134">
        <f>'DSP takeup summary'!$D11*DSP!M12*DSP_adj</f>
        <v>46765.931007985528</v>
      </c>
      <c r="N39" s="134">
        <f>'DSP takeup summary'!$D11*DSP!N12*DSP_adj</f>
        <v>46993.460519450608</v>
      </c>
      <c r="O39" s="134">
        <f>'DSP takeup summary'!$D11*DSP!O12*DSP_adj</f>
        <v>47638.419390415067</v>
      </c>
      <c r="P39" s="134">
        <f>'DSP takeup summary'!$D11*DSP!P12*DSP_adj</f>
        <v>48762.619710658597</v>
      </c>
      <c r="Q39" s="134">
        <f>'DSP takeup summary'!$D11*DSP!Q12*DSP_adj</f>
        <v>50093.613676782974</v>
      </c>
      <c r="R39" s="134">
        <f>'DSP takeup summary'!$D11*DSP!R12*DSP_adj</f>
        <v>51687.167771980668</v>
      </c>
      <c r="S39" s="134">
        <f>'DSP takeup summary'!$D11*DSP!S12*DSP_adj</f>
        <v>53170.149417727858</v>
      </c>
      <c r="T39" s="134">
        <f>'DSP takeup summary'!$D11*DSP!T12*DSP_adj</f>
        <v>54580.075275463038</v>
      </c>
      <c r="U39" s="134">
        <f>'DSP takeup summary'!$D11*DSP!U12*DSP_adj</f>
        <v>55588.900561583971</v>
      </c>
      <c r="V39" s="134">
        <f>'DSP takeup summary'!$D11*DSP!V12*DSP_adj</f>
        <v>56333.470688747329</v>
      </c>
      <c r="W39" s="134">
        <f>'DSP takeup summary'!$D11*DSP!W12*DSP_adj</f>
        <v>56816.780209748642</v>
      </c>
      <c r="X39" s="134">
        <f>'DSP takeup summary'!$D11*DSP!X12*DSP_adj</f>
        <v>57310.146908063281</v>
      </c>
      <c r="Y39" s="134">
        <f>'DSP takeup summary'!$D11*DSP!Y12*DSP_adj</f>
        <v>57751.250184946293</v>
      </c>
      <c r="Z39" s="134">
        <f>'DSP takeup summary'!$D11*DSP!Z12*DSP_adj</f>
        <v>58071.102324107909</v>
      </c>
      <c r="AA39" s="134">
        <f>'DSP takeup summary'!$D11*DSP!AA12*DSP_adj</f>
        <v>58220.547458904315</v>
      </c>
      <c r="AB39" s="134">
        <f>'DSP takeup summary'!$D11*DSP!AB12*DSP_adj</f>
        <v>58262.245194057337</v>
      </c>
      <c r="AC39" s="134">
        <f>'DSP takeup summary'!$D11*DSP!AC12*DSP_adj</f>
        <v>58176.5896839056</v>
      </c>
      <c r="AD39" s="134">
        <f>'DSP takeup summary'!$D11*DSP!AD12*DSP_adj</f>
        <v>58038.275245349221</v>
      </c>
      <c r="AE39" s="134">
        <f>'DSP takeup summary'!$D11*DSP!AE12*DSP_adj</f>
        <v>57874.535358528818</v>
      </c>
      <c r="AF39" s="134">
        <f>'DSP takeup summary'!$D11*DSP!AF12*DSP_adj</f>
        <v>57881.428480058174</v>
      </c>
      <c r="AG39" s="134">
        <f>'DSP takeup summary'!$D11*DSP!AG12*DSP_adj</f>
        <v>57792.382910137901</v>
      </c>
      <c r="AH39" s="134">
        <f>'DSP takeup summary'!$D11*DSP!AH12*DSP_adj</f>
        <v>57757.578296514235</v>
      </c>
      <c r="AI39" s="134">
        <f>'DSP takeup summary'!$D11*DSP!AI12*DSP_adj</f>
        <v>57663.956145906428</v>
      </c>
      <c r="AJ39" s="134">
        <f>'DSP takeup summary'!$D11*DSP!AJ12*DSP_adj</f>
        <v>57694.636186811702</v>
      </c>
      <c r="AK39" s="134">
        <f>'DSP takeup summary'!$D11*DSP!AK12*DSP_adj</f>
        <v>57676.160361073169</v>
      </c>
      <c r="AL39" s="134">
        <f>'DSP takeup summary'!$D11*DSP!AL12*DSP_adj</f>
        <v>57811.197741853284</v>
      </c>
      <c r="AM39" s="134">
        <f>'DSP takeup summary'!$D11*DSP!AM12*DSP_adj</f>
        <v>57991.153414566543</v>
      </c>
      <c r="AN39" s="134">
        <f>'DSP takeup summary'!$D11*DSP!AN12*DSP_adj</f>
        <v>58320.780226060771</v>
      </c>
      <c r="AO39" s="134">
        <f>'DSP takeup summary'!$D11*DSP!AO12*DSP_adj</f>
        <v>58979.073332114815</v>
      </c>
      <c r="AP39" s="134">
        <f>'DSP takeup summary'!$D11*DSP!AP12*DSP_adj</f>
        <v>59735.226163487343</v>
      </c>
      <c r="AQ39" s="134">
        <f>'DSP takeup summary'!$D11*DSP!AQ12*DSP_adj</f>
        <v>60622.517806906166</v>
      </c>
      <c r="AR39" s="134">
        <f>'DSP takeup summary'!$D11*DSP!AR12*DSP_adj</f>
        <v>61502.012312857354</v>
      </c>
      <c r="AS39" s="134">
        <f>'DSP takeup summary'!$D11*DSP!AS12*DSP_adj</f>
        <v>62327.209361515779</v>
      </c>
      <c r="AT39" s="134">
        <f>'DSP takeup summary'!$D11*DSP!AT12*DSP_adj</f>
        <v>62761.702021850142</v>
      </c>
      <c r="AU39" s="134">
        <f>'DSP takeup summary'!$D11*DSP!AU12*DSP_adj</f>
        <v>63266.877428358523</v>
      </c>
      <c r="AV39" s="134">
        <f>'DSP takeup summary'!$D11*DSP!AV12*DSP_adj</f>
        <v>63719.73291243914</v>
      </c>
      <c r="AW39" s="134">
        <f>'DSP takeup summary'!$D11*DSP!AW12*DSP_adj</f>
        <v>64194.906289995954</v>
      </c>
      <c r="AX39" s="134">
        <f>'DSP takeup summary'!$D11*DSP!AX12*DSP_adj</f>
        <v>64666.972112764946</v>
      </c>
    </row>
    <row r="40" spans="1:50">
      <c r="A40" s="134" t="s">
        <v>18</v>
      </c>
      <c r="B40" s="134">
        <f>'DSP takeup summary'!$D12*DSP!B13*DSP_adj</f>
        <v>59208.178216713641</v>
      </c>
      <c r="C40" s="134">
        <f>'DSP takeup summary'!$D12*DSP!C13*DSP_adj</f>
        <v>60147.774509599192</v>
      </c>
      <c r="D40" s="134">
        <f>'DSP takeup summary'!$D12*DSP!D13*DSP_adj</f>
        <v>60687.938559462353</v>
      </c>
      <c r="E40" s="134">
        <f>'DSP takeup summary'!$D12*DSP!E13*DSP_adj</f>
        <v>60762.226496843869</v>
      </c>
      <c r="F40" s="134">
        <f>'DSP takeup summary'!$D12*DSP!F13*DSP_adj</f>
        <v>60329.87992959861</v>
      </c>
      <c r="G40" s="134">
        <f>'DSP takeup summary'!$D12*DSP!G13*DSP_adj</f>
        <v>59937.676533484984</v>
      </c>
      <c r="H40" s="134">
        <f>'DSP takeup summary'!$D12*DSP!H13*DSP_adj</f>
        <v>59818.938877877248</v>
      </c>
      <c r="I40" s="134">
        <f>'DSP takeup summary'!$D12*DSP!I13*DSP_adj</f>
        <v>60408.166803567961</v>
      </c>
      <c r="J40" s="134">
        <f>'DSP takeup summary'!$D12*DSP!J13*DSP_adj</f>
        <v>61452.581376630551</v>
      </c>
      <c r="K40" s="134">
        <f>'DSP takeup summary'!$D12*DSP!K13*DSP_adj</f>
        <v>63461.277985745837</v>
      </c>
      <c r="L40" s="134">
        <f>'DSP takeup summary'!$D12*DSP!L13*DSP_adj</f>
        <v>65268.643518189463</v>
      </c>
      <c r="M40" s="134">
        <f>'DSP takeup summary'!$D12*DSP!M13*DSP_adj</f>
        <v>66292.063674165969</v>
      </c>
      <c r="N40" s="134">
        <f>'DSP takeup summary'!$D12*DSP!N13*DSP_adj</f>
        <v>66508.236957788598</v>
      </c>
      <c r="O40" s="134">
        <f>'DSP takeup summary'!$D12*DSP!O13*DSP_adj</f>
        <v>66332.74516368442</v>
      </c>
      <c r="P40" s="134">
        <f>'DSP takeup summary'!$D12*DSP!P13*DSP_adj</f>
        <v>65234.883265073011</v>
      </c>
      <c r="Q40" s="134">
        <f>'DSP takeup summary'!$D12*DSP!Q13*DSP_adj</f>
        <v>64364.422433580825</v>
      </c>
      <c r="R40" s="134">
        <f>'DSP takeup summary'!$D12*DSP!R13*DSP_adj</f>
        <v>64112.489428547829</v>
      </c>
      <c r="S40" s="134">
        <f>'DSP takeup summary'!$D12*DSP!S13*DSP_adj</f>
        <v>64429.635861013048</v>
      </c>
      <c r="T40" s="134">
        <f>'DSP takeup summary'!$D12*DSP!T13*DSP_adj</f>
        <v>65310.786157615003</v>
      </c>
      <c r="U40" s="134">
        <f>'DSP takeup summary'!$D12*DSP!U13*DSP_adj</f>
        <v>66840.61011033821</v>
      </c>
      <c r="V40" s="134">
        <f>'DSP takeup summary'!$D12*DSP!V13*DSP_adj</f>
        <v>68650.20581895583</v>
      </c>
      <c r="W40" s="134">
        <f>'DSP takeup summary'!$D12*DSP!W13*DSP_adj</f>
        <v>70815.16856550306</v>
      </c>
      <c r="X40" s="134">
        <f>'DSP takeup summary'!$D12*DSP!X13*DSP_adj</f>
        <v>72830.401897886899</v>
      </c>
      <c r="Y40" s="134">
        <f>'DSP takeup summary'!$D12*DSP!Y13*DSP_adj</f>
        <v>74746.969160228837</v>
      </c>
      <c r="Z40" s="134">
        <f>'DSP takeup summary'!$D12*DSP!Z13*DSP_adj</f>
        <v>76120.911488653554</v>
      </c>
      <c r="AA40" s="134">
        <f>'DSP takeup summary'!$D12*DSP!AA13*DSP_adj</f>
        <v>77137.179700347988</v>
      </c>
      <c r="AB40" s="134">
        <f>'DSP takeup summary'!$D12*DSP!AB13*DSP_adj</f>
        <v>77800.311050286764</v>
      </c>
      <c r="AC40" s="134">
        <f>'DSP takeup summary'!$D12*DSP!AC13*DSP_adj</f>
        <v>78476.977262522807</v>
      </c>
      <c r="AD40" s="134">
        <f>'DSP takeup summary'!$D12*DSP!AD13*DSP_adj</f>
        <v>79082.969960831717</v>
      </c>
      <c r="AE40" s="134">
        <f>'DSP takeup summary'!$D12*DSP!AE13*DSP_adj</f>
        <v>79524.467940652947</v>
      </c>
      <c r="AF40" s="134">
        <f>'DSP takeup summary'!$D12*DSP!AF13*DSP_adj</f>
        <v>79734.950429900593</v>
      </c>
      <c r="AG40" s="134">
        <f>'DSP takeup summary'!$D12*DSP!AG13*DSP_adj</f>
        <v>79799.317928439239</v>
      </c>
      <c r="AH40" s="134">
        <f>'DSP takeup summary'!$D12*DSP!AH13*DSP_adj</f>
        <v>79691.115932687899</v>
      </c>
      <c r="AI40" s="134">
        <f>'DSP takeup summary'!$D12*DSP!AI13*DSP_adj</f>
        <v>79511.855909875972</v>
      </c>
      <c r="AJ40" s="134">
        <f>'DSP takeup summary'!$D12*DSP!AJ13*DSP_adj</f>
        <v>79297.682094547243</v>
      </c>
      <c r="AK40" s="134">
        <f>'DSP takeup summary'!$D12*DSP!AK13*DSP_adj</f>
        <v>79314.600672418819</v>
      </c>
      <c r="AL40" s="134">
        <f>'DSP takeup summary'!$D12*DSP!AL13*DSP_adj</f>
        <v>79201.015492799241</v>
      </c>
      <c r="AM40" s="134">
        <f>'DSP takeup summary'!$D12*DSP!AM13*DSP_adj</f>
        <v>79160.872321667615</v>
      </c>
      <c r="AN40" s="134">
        <f>'DSP takeup summary'!$D12*DSP!AN13*DSP_adj</f>
        <v>79041.058029286229</v>
      </c>
      <c r="AO40" s="134">
        <f>'DSP takeup summary'!$D12*DSP!AO13*DSP_adj</f>
        <v>79089.73739198035</v>
      </c>
      <c r="AP40" s="134">
        <f>'DSP takeup summary'!$D12*DSP!AP13*DSP_adj</f>
        <v>79071.434566828379</v>
      </c>
      <c r="AQ40" s="134">
        <f>'DSP takeup summary'!$D12*DSP!AQ13*DSP_adj</f>
        <v>79260.922638989941</v>
      </c>
      <c r="AR40" s="134">
        <f>'DSP takeup summary'!$D12*DSP!AR13*DSP_adj</f>
        <v>79510.933078355694</v>
      </c>
      <c r="AS40" s="134">
        <f>'DSP takeup summary'!$D12*DSP!AS13*DSP_adj</f>
        <v>79963.428133793466</v>
      </c>
      <c r="AT40" s="134">
        <f>'DSP takeup summary'!$D12*DSP!AT13*DSP_adj</f>
        <v>80861.18939776023</v>
      </c>
      <c r="AU40" s="134">
        <f>'DSP takeup summary'!$D12*DSP!AU13*DSP_adj</f>
        <v>81891.376984885355</v>
      </c>
      <c r="AV40" s="134">
        <f>'DSP takeup summary'!$D12*DSP!AV13*DSP_adj</f>
        <v>83099.055834408573</v>
      </c>
      <c r="AW40" s="134">
        <f>'DSP takeup summary'!$D12*DSP!AW13*DSP_adj</f>
        <v>84296.122121448716</v>
      </c>
      <c r="AX40" s="134">
        <f>'DSP takeup summary'!$D12*DSP!AX13*DSP_adj</f>
        <v>85419.669497374227</v>
      </c>
    </row>
    <row r="41" spans="1:50">
      <c r="A41" s="134" t="s">
        <v>19</v>
      </c>
      <c r="B41" s="134">
        <f>'DSP takeup summary'!$D13*DSP!B14*DSP_adj</f>
        <v>72194.449960530124</v>
      </c>
      <c r="C41" s="134">
        <f>'DSP takeup summary'!$D13*DSP!C14*DSP_adj</f>
        <v>73851.669183788021</v>
      </c>
      <c r="D41" s="134">
        <f>'DSP takeup summary'!$D13*DSP!D14*DSP_adj</f>
        <v>75667.924534285761</v>
      </c>
      <c r="E41" s="134">
        <f>'DSP takeup summary'!$D13*DSP!E14*DSP_adj</f>
        <v>77315.308628622239</v>
      </c>
      <c r="F41" s="134">
        <f>'DSP takeup summary'!$D13*DSP!F14*DSP_adj</f>
        <v>79131.354721057811</v>
      </c>
      <c r="G41" s="134">
        <f>'DSP takeup summary'!$D13*DSP!G14*DSP_adj</f>
        <v>80704.556832359391</v>
      </c>
      <c r="H41" s="134">
        <f>'DSP takeup summary'!$D13*DSP!H14*DSP_adj</f>
        <v>81930.913705634579</v>
      </c>
      <c r="I41" s="134">
        <f>'DSP takeup summary'!$D13*DSP!I14*DSP_adj</f>
        <v>82631.091181614247</v>
      </c>
      <c r="J41" s="134">
        <f>'DSP takeup summary'!$D13*DSP!J14*DSP_adj</f>
        <v>82715.212922601626</v>
      </c>
      <c r="K41" s="134">
        <f>'DSP takeup summary'!$D13*DSP!K14*DSP_adj</f>
        <v>82130.336638870867</v>
      </c>
      <c r="L41" s="134">
        <f>'DSP takeup summary'!$D13*DSP!L14*DSP_adj</f>
        <v>81611.481273750847</v>
      </c>
      <c r="M41" s="134">
        <f>'DSP takeup summary'!$D13*DSP!M14*DSP_adj</f>
        <v>81473.370952726778</v>
      </c>
      <c r="N41" s="134">
        <f>'DSP takeup summary'!$D13*DSP!N14*DSP_adj</f>
        <v>82288.954249986404</v>
      </c>
      <c r="O41" s="134">
        <f>'DSP takeup summary'!$D13*DSP!O14*DSP_adj</f>
        <v>83716.826637119462</v>
      </c>
      <c r="P41" s="134">
        <f>'DSP takeup summary'!$D13*DSP!P14*DSP_adj</f>
        <v>86443.982332189669</v>
      </c>
      <c r="Q41" s="134">
        <f>'DSP takeup summary'!$D13*DSP!Q14*DSP_adj</f>
        <v>88898.788659361613</v>
      </c>
      <c r="R41" s="134">
        <f>'DSP takeup summary'!$D13*DSP!R14*DSP_adj</f>
        <v>90296.004740388555</v>
      </c>
      <c r="S41" s="134">
        <f>'DSP takeup summary'!$D13*DSP!S14*DSP_adj</f>
        <v>90605.497414319791</v>
      </c>
      <c r="T41" s="134">
        <f>'DSP takeup summary'!$D13*DSP!T14*DSP_adj</f>
        <v>90386.299594209602</v>
      </c>
      <c r="U41" s="134">
        <f>'DSP takeup summary'!$D13*DSP!U14*DSP_adj</f>
        <v>88924.422771975936</v>
      </c>
      <c r="V41" s="134">
        <f>'DSP takeup summary'!$D13*DSP!V14*DSP_adj</f>
        <v>87769.10901080328</v>
      </c>
      <c r="W41" s="134">
        <f>'DSP takeup summary'!$D13*DSP!W14*DSP_adj</f>
        <v>87447.479369266905</v>
      </c>
      <c r="X41" s="134">
        <f>'DSP takeup summary'!$D13*DSP!X14*DSP_adj</f>
        <v>87893.40829972495</v>
      </c>
      <c r="Y41" s="134">
        <f>'DSP takeup summary'!$D13*DSP!Y14*DSP_adj</f>
        <v>89100.199544188392</v>
      </c>
      <c r="Z41" s="134">
        <f>'DSP takeup summary'!$D13*DSP!Z14*DSP_adj</f>
        <v>91183.049665875049</v>
      </c>
      <c r="AA41" s="134">
        <f>'DSP takeup summary'!$D13*DSP!AA14*DSP_adj</f>
        <v>93643.401331694171</v>
      </c>
      <c r="AB41" s="134">
        <f>'DSP takeup summary'!$D13*DSP!AB14*DSP_adj</f>
        <v>96584.000250165234</v>
      </c>
      <c r="AC41" s="134">
        <f>'DSP takeup summary'!$D13*DSP!AC14*DSP_adj</f>
        <v>99322.560509623028</v>
      </c>
      <c r="AD41" s="134">
        <f>'DSP takeup summary'!$D13*DSP!AD14*DSP_adj</f>
        <v>101928.03264154853</v>
      </c>
      <c r="AE41" s="134">
        <f>'DSP takeup summary'!$D13*DSP!AE14*DSP_adj</f>
        <v>103800.78766882884</v>
      </c>
      <c r="AF41" s="134">
        <f>'DSP takeup summary'!$D13*DSP!AF14*DSP_adj</f>
        <v>105190.26120155596</v>
      </c>
      <c r="AG41" s="134">
        <f>'DSP takeup summary'!$D13*DSP!AG14*DSP_adj</f>
        <v>106102.83561062568</v>
      </c>
      <c r="AH41" s="134">
        <f>'DSP takeup summary'!$D13*DSP!AH14*DSP_adj</f>
        <v>107033.82472916527</v>
      </c>
      <c r="AI41" s="134">
        <f>'DSP takeup summary'!$D13*DSP!AI14*DSP_adj</f>
        <v>107869.28754232988</v>
      </c>
      <c r="AJ41" s="134">
        <f>'DSP takeup summary'!$D13*DSP!AJ14*DSP_adj</f>
        <v>108481.99514832762</v>
      </c>
      <c r="AK41" s="134">
        <f>'DSP takeup summary'!$D13*DSP!AK14*DSP_adj</f>
        <v>108781.54806430638</v>
      </c>
      <c r="AL41" s="134">
        <f>'DSP takeup summary'!$D13*DSP!AL14*DSP_adj</f>
        <v>108883.24748251501</v>
      </c>
      <c r="AM41" s="134">
        <f>'DSP takeup summary'!$D13*DSP!AM14*DSP_adj</f>
        <v>108751.31027432458</v>
      </c>
      <c r="AN41" s="134">
        <f>'DSP takeup summary'!$D13*DSP!AN14*DSP_adj</f>
        <v>108523.42824463485</v>
      </c>
      <c r="AO41" s="134">
        <f>'DSP takeup summary'!$D13*DSP!AO14*DSP_adj</f>
        <v>108247.73074774208</v>
      </c>
      <c r="AP41" s="134">
        <f>'DSP takeup summary'!$D13*DSP!AP14*DSP_adj</f>
        <v>108284.14165055752</v>
      </c>
      <c r="AQ41" s="134">
        <f>'DSP takeup summary'!$D13*DSP!AQ14*DSP_adj</f>
        <v>108143.72949084971</v>
      </c>
      <c r="AR41" s="134">
        <f>'DSP takeup summary'!$D13*DSP!AR14*DSP_adj</f>
        <v>108101.45936229384</v>
      </c>
      <c r="AS41" s="134">
        <f>'DSP takeup summary'!$D13*DSP!AS14*DSP_adj</f>
        <v>107950.16578335383</v>
      </c>
      <c r="AT41" s="134">
        <f>'DSP takeup summary'!$D13*DSP!AT14*DSP_adj</f>
        <v>108025.49868573061</v>
      </c>
      <c r="AU41" s="134">
        <f>'DSP takeup summary'!$D13*DSP!AU14*DSP_adj</f>
        <v>108009.07192785124</v>
      </c>
      <c r="AV41" s="134">
        <f>'DSP takeup summary'!$D13*DSP!AV14*DSP_adj</f>
        <v>108273.15560229424</v>
      </c>
      <c r="AW41" s="134">
        <f>'DSP takeup summary'!$D13*DSP!AW14*DSP_adj</f>
        <v>108619.26843710308</v>
      </c>
      <c r="AX41" s="134">
        <f>'DSP takeup summary'!$D13*DSP!AX14*DSP_adj</f>
        <v>109239.71859140065</v>
      </c>
    </row>
    <row r="42" spans="1:50">
      <c r="A42" s="134" t="s">
        <v>20</v>
      </c>
      <c r="B42" s="134">
        <f>'DSP takeup summary'!$D14*DSP!B15*DSP_adj</f>
        <v>79844.554223580635</v>
      </c>
      <c r="C42" s="134">
        <f>'DSP takeup summary'!$D14*DSP!C15*DSP_adj</f>
        <v>81258.420660814169</v>
      </c>
      <c r="D42" s="134">
        <f>'DSP takeup summary'!$D14*DSP!D15*DSP_adj</f>
        <v>83008.897265973093</v>
      </c>
      <c r="E42" s="134">
        <f>'DSP takeup summary'!$D14*DSP!E15*DSP_adj</f>
        <v>84826.540306796625</v>
      </c>
      <c r="F42" s="134">
        <f>'DSP takeup summary'!$D14*DSP!F15*DSP_adj</f>
        <v>86796.150649934716</v>
      </c>
      <c r="G42" s="134">
        <f>'DSP takeup summary'!$D14*DSP!G15*DSP_adj</f>
        <v>88907.225435756365</v>
      </c>
      <c r="H42" s="134">
        <f>'DSP takeup summary'!$D14*DSP!H15*DSP_adj</f>
        <v>90909.770672058163</v>
      </c>
      <c r="I42" s="134">
        <f>'DSP takeup summary'!$D14*DSP!I15*DSP_adj</f>
        <v>93114.722869889825</v>
      </c>
      <c r="J42" s="134">
        <f>'DSP takeup summary'!$D14*DSP!J15*DSP_adj</f>
        <v>95124.788672347117</v>
      </c>
      <c r="K42" s="134">
        <f>'DSP takeup summary'!$D14*DSP!K15*DSP_adj</f>
        <v>97352.950893313871</v>
      </c>
      <c r="L42" s="134">
        <f>'DSP takeup summary'!$D14*DSP!L15*DSP_adj</f>
        <v>99295.461265305406</v>
      </c>
      <c r="M42" s="134">
        <f>'DSP takeup summary'!$D14*DSP!M15*DSP_adj</f>
        <v>100827.9711168886</v>
      </c>
      <c r="N42" s="134">
        <f>'DSP takeup summary'!$D14*DSP!N15*DSP_adj</f>
        <v>101717.21323230932</v>
      </c>
      <c r="O42" s="134">
        <f>'DSP takeup summary'!$D14*DSP!O15*DSP_adj</f>
        <v>101852.97241790943</v>
      </c>
      <c r="P42" s="134">
        <f>'DSP takeup summary'!$D14*DSP!P15*DSP_adj</f>
        <v>101173.00950550548</v>
      </c>
      <c r="Q42" s="134">
        <f>'DSP takeup summary'!$D14*DSP!Q15*DSP_adj</f>
        <v>100573.43885200511</v>
      </c>
      <c r="R42" s="134">
        <f>'DSP takeup summary'!$D14*DSP!R15*DSP_adj</f>
        <v>100440.40263001305</v>
      </c>
      <c r="S42" s="134">
        <f>'DSP takeup summary'!$D14*DSP!S15*DSP_adj</f>
        <v>101473.9618166591</v>
      </c>
      <c r="T42" s="134">
        <f>'DSP takeup summary'!$D14*DSP!T15*DSP_adj</f>
        <v>103254.39102150629</v>
      </c>
      <c r="U42" s="134">
        <f>'DSP takeup summary'!$D14*DSP!U15*DSP_adj</f>
        <v>106625.93862797608</v>
      </c>
      <c r="V42" s="134">
        <f>'DSP takeup summary'!$D14*DSP!V15*DSP_adj</f>
        <v>109661.26506132165</v>
      </c>
      <c r="W42" s="134">
        <f>'DSP takeup summary'!$D14*DSP!W15*DSP_adj</f>
        <v>111399.94215751246</v>
      </c>
      <c r="X42" s="134">
        <f>'DSP takeup summary'!$D14*DSP!X15*DSP_adj</f>
        <v>111807.34937924649</v>
      </c>
      <c r="Y42" s="134">
        <f>'DSP takeup summary'!$D14*DSP!Y15*DSP_adj</f>
        <v>111566.56159733685</v>
      </c>
      <c r="Z42" s="134">
        <f>'DSP takeup summary'!$D14*DSP!Z15*DSP_adj</f>
        <v>109806.74911695042</v>
      </c>
      <c r="AA42" s="134">
        <f>'DSP takeup summary'!$D14*DSP!AA15*DSP_adj</f>
        <v>108422.18695473656</v>
      </c>
      <c r="AB42" s="134">
        <f>'DSP takeup summary'!$D14*DSP!AB15*DSP_adj</f>
        <v>108058.08782086351</v>
      </c>
      <c r="AC42" s="134">
        <f>'DSP takeup summary'!$D14*DSP!AC15*DSP_adj</f>
        <v>108634.4484512288</v>
      </c>
      <c r="AD42" s="134">
        <f>'DSP takeup summary'!$D14*DSP!AD15*DSP_adj</f>
        <v>110143.09995500837</v>
      </c>
      <c r="AE42" s="134">
        <f>'DSP takeup summary'!$D14*DSP!AE15*DSP_adj</f>
        <v>112726.80342422293</v>
      </c>
      <c r="AF42" s="134">
        <f>'DSP takeup summary'!$D14*DSP!AF15*DSP_adj</f>
        <v>115773.54037173545</v>
      </c>
      <c r="AG42" s="134">
        <f>'DSP takeup summary'!$D14*DSP!AG15*DSP_adj</f>
        <v>119410.12310271968</v>
      </c>
      <c r="AH42" s="134">
        <f>'DSP takeup summary'!$D14*DSP!AH15*DSP_adj</f>
        <v>122798.6568155062</v>
      </c>
      <c r="AI42" s="134">
        <f>'DSP takeup summary'!$D14*DSP!AI15*DSP_adj</f>
        <v>126024.07204167865</v>
      </c>
      <c r="AJ42" s="134">
        <f>'DSP takeup summary'!$D14*DSP!AJ15*DSP_adj</f>
        <v>128350.26095253427</v>
      </c>
      <c r="AK42" s="134">
        <f>'DSP takeup summary'!$D14*DSP!AK15*DSP_adj</f>
        <v>130082.71413190676</v>
      </c>
      <c r="AL42" s="134">
        <f>'DSP takeup summary'!$D14*DSP!AL15*DSP_adj</f>
        <v>131230.50812515614</v>
      </c>
      <c r="AM42" s="134">
        <f>'DSP takeup summary'!$D14*DSP!AM15*DSP_adj</f>
        <v>132401.12314673947</v>
      </c>
      <c r="AN42" s="134">
        <f>'DSP takeup summary'!$D14*DSP!AN15*DSP_adj</f>
        <v>133454.78039811141</v>
      </c>
      <c r="AO42" s="134">
        <f>'DSP takeup summary'!$D14*DSP!AO15*DSP_adj</f>
        <v>134233.28866013911</v>
      </c>
      <c r="AP42" s="134">
        <f>'DSP takeup summary'!$D14*DSP!AP15*DSP_adj</f>
        <v>134625.39541969472</v>
      </c>
      <c r="AQ42" s="134">
        <f>'DSP takeup summary'!$D14*DSP!AQ15*DSP_adj</f>
        <v>134774.25076360008</v>
      </c>
      <c r="AR42" s="134">
        <f>'DSP takeup summary'!$D14*DSP!AR15*DSP_adj</f>
        <v>134633.56431051879</v>
      </c>
      <c r="AS42" s="134">
        <f>'DSP takeup summary'!$D14*DSP!AS15*DSP_adj</f>
        <v>134373.58611841928</v>
      </c>
      <c r="AT42" s="134">
        <f>'DSP takeup summary'!$D14*DSP!AT15*DSP_adj</f>
        <v>134052.14674773859</v>
      </c>
      <c r="AU42" s="134">
        <f>'DSP takeup summary'!$D14*DSP!AU15*DSP_adj</f>
        <v>134112.31127698257</v>
      </c>
      <c r="AV42" s="134">
        <f>'DSP takeup summary'!$D14*DSP!AV15*DSP_adj</f>
        <v>133953.08273837998</v>
      </c>
      <c r="AW42" s="134">
        <f>'DSP takeup summary'!$D14*DSP!AW15*DSP_adj</f>
        <v>133914.31292319906</v>
      </c>
      <c r="AX42" s="134">
        <f>'DSP takeup summary'!$D14*DSP!AX15*DSP_adj</f>
        <v>133741.85856135748</v>
      </c>
    </row>
    <row r="43" spans="1:50">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c r="AH43" s="134"/>
      <c r="AI43" s="134"/>
      <c r="AJ43" s="134"/>
      <c r="AK43" s="134"/>
      <c r="AL43" s="134"/>
      <c r="AM43" s="134"/>
      <c r="AN43" s="134"/>
      <c r="AO43" s="134"/>
      <c r="AP43" s="134"/>
      <c r="AQ43" s="134"/>
      <c r="AR43" s="134"/>
      <c r="AS43" s="134"/>
      <c r="AT43" s="134"/>
      <c r="AU43" s="134"/>
      <c r="AV43" s="134"/>
      <c r="AW43" s="134"/>
      <c r="AX43" s="134"/>
    </row>
    <row r="44" spans="1:50">
      <c r="A44" s="144" t="s">
        <v>16</v>
      </c>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31"/>
      <c r="AI44" s="131"/>
      <c r="AJ44" s="131"/>
      <c r="AK44" s="131"/>
      <c r="AL44" s="131"/>
      <c r="AM44" s="131"/>
      <c r="AN44" s="131"/>
      <c r="AO44" s="131"/>
      <c r="AP44" s="131"/>
      <c r="AQ44" s="131"/>
      <c r="AR44" s="131"/>
      <c r="AS44" s="131"/>
      <c r="AT44" s="131"/>
      <c r="AU44" s="131"/>
      <c r="AV44" s="131"/>
      <c r="AW44" s="131"/>
      <c r="AX44" s="131"/>
    </row>
    <row r="45" spans="1:50">
      <c r="A45" s="134" t="s">
        <v>9</v>
      </c>
      <c r="B45" s="134">
        <f>'DSP takeup summary'!$I5*DSP_adj*DSP!B19</f>
        <v>12990.447995718729</v>
      </c>
      <c r="C45" s="134">
        <f>'DSP takeup summary'!$I5*DSP_adj*DSP!C19</f>
        <v>13113.593663153002</v>
      </c>
      <c r="D45" s="134">
        <f>'DSP takeup summary'!$I5*DSP_adj*DSP!D19</f>
        <v>13174.865302016178</v>
      </c>
      <c r="E45" s="134">
        <f>'DSP takeup summary'!$I5*DSP_adj*DSP!E19</f>
        <v>13174.800760261758</v>
      </c>
      <c r="F45" s="134">
        <f>'DSP takeup summary'!$I5*DSP_adj*DSP!F19</f>
        <v>13206.404706009653</v>
      </c>
      <c r="G45" s="134">
        <f>'DSP takeup summary'!$I5*DSP_adj*DSP!G19</f>
        <v>13246.291510241508</v>
      </c>
      <c r="H45" s="134">
        <f>'DSP takeup summary'!$I5*DSP_adj*DSP!H19</f>
        <v>13260.770377149836</v>
      </c>
      <c r="I45" s="134">
        <f>'DSP takeup summary'!$I5*DSP_adj*DSP!I19</f>
        <v>13303.389448985492</v>
      </c>
      <c r="J45" s="134">
        <f>'DSP takeup summary'!$I5*DSP_adj*DSP!J19</f>
        <v>13409.539121089041</v>
      </c>
      <c r="K45" s="134">
        <f>'DSP takeup summary'!$I5*DSP_adj*DSP!K19</f>
        <v>13577.71341919067</v>
      </c>
      <c r="L45" s="134">
        <f>'DSP takeup summary'!$I5*DSP_adj*DSP!L19</f>
        <v>13895.108253512448</v>
      </c>
      <c r="M45" s="134">
        <f>'DSP takeup summary'!$I5*DSP_adj*DSP!M19</f>
        <v>14214.632965730101</v>
      </c>
      <c r="N45" s="134">
        <f>'DSP takeup summary'!$I5*DSP_adj*DSP!N19</f>
        <v>14533.57680215797</v>
      </c>
      <c r="O45" s="134">
        <f>'DSP takeup summary'!$I5*DSP_adj*DSP!O19</f>
        <v>14819.367690731853</v>
      </c>
      <c r="P45" s="134">
        <f>'DSP takeup summary'!$I5*DSP_adj*DSP!P19</f>
        <v>15041.692520792263</v>
      </c>
      <c r="Q45" s="134">
        <f>'DSP takeup summary'!$I5*DSP_adj*DSP!Q19</f>
        <v>15200.572806257343</v>
      </c>
      <c r="R45" s="134">
        <f>'DSP takeup summary'!$I5*DSP_adj*DSP!R19</f>
        <v>15348.825216161185</v>
      </c>
      <c r="S45" s="134">
        <f>'DSP takeup summary'!$I5*DSP_adj*DSP!S19</f>
        <v>15500.562880803733</v>
      </c>
      <c r="T45" s="134">
        <f>'DSP takeup summary'!$I5*DSP_adj*DSP!T19</f>
        <v>15639.865500761267</v>
      </c>
      <c r="U45" s="134">
        <f>'DSP takeup summary'!$I5*DSP_adj*DSP!U19</f>
        <v>15853.326596547933</v>
      </c>
      <c r="V45" s="134">
        <f>'DSP takeup summary'!$I5*DSP_adj*DSP!V19</f>
        <v>16052.394881098831</v>
      </c>
      <c r="W45" s="134">
        <f>'DSP takeup summary'!$I5*DSP_adj*DSP!W19</f>
        <v>16239.565968918221</v>
      </c>
      <c r="X45" s="134">
        <f>'DSP takeup summary'!$I5*DSP_adj*DSP!X19</f>
        <v>16415.894041994972</v>
      </c>
      <c r="Y45" s="134">
        <f>'DSP takeup summary'!$I5*DSP_adj*DSP!Y19</f>
        <v>16576.839663601506</v>
      </c>
      <c r="Z45" s="134">
        <f>'DSP takeup summary'!$I5*DSP_adj*DSP!Z19</f>
        <v>16719.842677479148</v>
      </c>
      <c r="AA45" s="134">
        <f>'DSP takeup summary'!$I5*DSP_adj*DSP!AA19</f>
        <v>16843.418623276226</v>
      </c>
      <c r="AB45" s="134">
        <f>'DSP takeup summary'!$I5*DSP_adj*DSP!AB19</f>
        <v>16948.169890700665</v>
      </c>
      <c r="AC45" s="134">
        <f>'DSP takeup summary'!$I5*DSP_adj*DSP!AC19</f>
        <v>17035.731537531115</v>
      </c>
      <c r="AD45" s="134">
        <f>'DSP takeup summary'!$I5*DSP_adj*DSP!AD19</f>
        <v>17107.652565873668</v>
      </c>
      <c r="AE45" s="134">
        <f>'DSP takeup summary'!$I5*DSP_adj*DSP!AE19</f>
        <v>17166.170423214902</v>
      </c>
      <c r="AF45" s="134">
        <f>'DSP takeup summary'!$I5*DSP_adj*DSP!AF19</f>
        <v>17214.081918913038</v>
      </c>
      <c r="AG45" s="134">
        <f>'DSP takeup summary'!$I5*DSP_adj*DSP!AG19</f>
        <v>17253.968723144895</v>
      </c>
      <c r="AH45" s="134">
        <f>'DSP takeup summary'!$I5*DSP_adj*DSP!AH19</f>
        <v>17289.036409713357</v>
      </c>
      <c r="AI45" s="134">
        <f>'DSP takeup summary'!$I5*DSP_adj*DSP!AI19</f>
        <v>17322.963858620387</v>
      </c>
      <c r="AJ45" s="134">
        <f>'DSP takeup summary'!$I5*DSP_adj*DSP!AJ19</f>
        <v>17358.483337469792</v>
      </c>
      <c r="AK45" s="134">
        <f>'DSP takeup summary'!$I5*DSP_adj*DSP!AK19</f>
        <v>17399.080101000272</v>
      </c>
      <c r="AL45" s="134">
        <f>'DSP takeup summary'!$I5*DSP_adj*DSP!AL19</f>
        <v>17447.120680207252</v>
      </c>
      <c r="AM45" s="134">
        <f>'DSP takeup summary'!$I5*DSP_adj*DSP!AM19</f>
        <v>17504.347702460076</v>
      </c>
      <c r="AN45" s="134">
        <f>'DSP takeup summary'!$I5*DSP_adj*DSP!AN19</f>
        <v>17573.385865771848</v>
      </c>
      <c r="AO45" s="134">
        <f>'DSP takeup summary'!$I5*DSP_adj*DSP!AO19</f>
        <v>17655.569033067259</v>
      </c>
      <c r="AP45" s="134">
        <f>'DSP takeup summary'!$I5*DSP_adj*DSP!AP19</f>
        <v>17751.671705399353</v>
      </c>
      <c r="AQ45" s="134">
        <f>'DSP takeup summary'!$I5*DSP_adj*DSP!AQ19</f>
        <v>17861.564799259289</v>
      </c>
      <c r="AR45" s="134">
        <f>'DSP takeup summary'!$I5*DSP_adj*DSP!AR19</f>
        <v>17983.892937804238</v>
      </c>
      <c r="AS45" s="134">
        <f>'DSP takeup summary'!$I5*DSP_adj*DSP!AS19</f>
        <v>18117.193174600667</v>
      </c>
      <c r="AT45" s="134">
        <f>'DSP takeup summary'!$I5*DSP_adj*DSP!AT19</f>
        <v>18259.507743097824</v>
      </c>
      <c r="AU45" s="134">
        <f>'DSP takeup summary'!$I5*DSP_adj*DSP!AU19</f>
        <v>18408.835848908675</v>
      </c>
      <c r="AV45" s="134">
        <f>'DSP takeup summary'!$I5*DSP_adj*DSP!AV19</f>
        <v>18563.026100219198</v>
      </c>
      <c r="AW45" s="134">
        <f>'DSP takeup summary'!$I5*DSP_adj*DSP!AW19</f>
        <v>18719.798021706541</v>
      </c>
      <c r="AX45" s="134">
        <f>'DSP takeup summary'!$I5*DSP_adj*DSP!AX19</f>
        <v>18876.957193720409</v>
      </c>
    </row>
    <row r="46" spans="1:50">
      <c r="A46" s="134" t="s">
        <v>10</v>
      </c>
      <c r="B46" s="134">
        <f>'DSP takeup summary'!$I6*DSP_adj*DSP!B20</f>
        <v>19459.236552487728</v>
      </c>
      <c r="C46" s="134">
        <f>'DSP takeup summary'!$I6*DSP_adj*DSP!C20</f>
        <v>19596.808720223791</v>
      </c>
      <c r="D46" s="134">
        <f>'DSP takeup summary'!$I6*DSP_adj*DSP!D20</f>
        <v>19695.611617803665</v>
      </c>
      <c r="E46" s="134">
        <f>'DSP takeup summary'!$I6*DSP_adj*DSP!E20</f>
        <v>19748.690273126598</v>
      </c>
      <c r="F46" s="134">
        <f>'DSP takeup summary'!$I6*DSP_adj*DSP!F20</f>
        <v>19813.963626153207</v>
      </c>
      <c r="G46" s="134">
        <f>'DSP takeup summary'!$I6*DSP_adj*DSP!G20</f>
        <v>19899.185530914729</v>
      </c>
      <c r="H46" s="134">
        <f>'DSP takeup summary'!$I6*DSP_adj*DSP!H20</f>
        <v>19914.622749395101</v>
      </c>
      <c r="I46" s="134">
        <f>'DSP takeup summary'!$I6*DSP_adj*DSP!I20</f>
        <v>19907.597287712251</v>
      </c>
      <c r="J46" s="134">
        <f>'DSP takeup summary'!$I6*DSP_adj*DSP!J20</f>
        <v>19856.139892777668</v>
      </c>
      <c r="K46" s="134">
        <f>'DSP takeup summary'!$I6*DSP_adj*DSP!K20</f>
        <v>19876.581871587299</v>
      </c>
      <c r="L46" s="134">
        <f>'DSP takeup summary'!$I6*DSP_adj*DSP!L20</f>
        <v>19875.618513965237</v>
      </c>
      <c r="M46" s="134">
        <f>'DSP takeup summary'!$I6*DSP_adj*DSP!M20</f>
        <v>19931.117311607009</v>
      </c>
      <c r="N46" s="134">
        <f>'DSP takeup summary'!$I6*DSP_adj*DSP!N20</f>
        <v>20057.317160097256</v>
      </c>
      <c r="O46" s="134">
        <f>'DSP takeup summary'!$I6*DSP_adj*DSP!O20</f>
        <v>20266.976673796475</v>
      </c>
      <c r="P46" s="134">
        <f>'DSP takeup summary'!$I6*DSP_adj*DSP!P20</f>
        <v>20587.939237635012</v>
      </c>
      <c r="Q46" s="134">
        <f>'DSP takeup summary'!$I6*DSP_adj*DSP!Q20</f>
        <v>20975.937394052715</v>
      </c>
      <c r="R46" s="134">
        <f>'DSP takeup summary'!$I6*DSP_adj*DSP!R20</f>
        <v>21403.24524075606</v>
      </c>
      <c r="S46" s="134">
        <f>'DSP takeup summary'!$I6*DSP_adj*DSP!S20</f>
        <v>21808.654323952996</v>
      </c>
      <c r="T46" s="134">
        <f>'DSP takeup summary'!$I6*DSP_adj*DSP!T20</f>
        <v>22188.569674956314</v>
      </c>
      <c r="U46" s="134">
        <f>'DSP takeup summary'!$I6*DSP_adj*DSP!U20</f>
        <v>22403.727376059498</v>
      </c>
      <c r="V46" s="134">
        <f>'DSP takeup summary'!$I6*DSP_adj*DSP!V20</f>
        <v>22644.308319774198</v>
      </c>
      <c r="W46" s="134">
        <f>'DSP takeup summary'!$I6*DSP_adj*DSP!W20</f>
        <v>22867.407847127561</v>
      </c>
      <c r="X46" s="134">
        <f>'DSP takeup summary'!$I6*DSP_adj*DSP!X20</f>
        <v>23087.523315505267</v>
      </c>
      <c r="Y46" s="134">
        <f>'DSP takeup summary'!$I6*DSP_adj*DSP!Y20</f>
        <v>23293.047440387822</v>
      </c>
      <c r="Z46" s="134">
        <f>'DSP takeup summary'!$I6*DSP_adj*DSP!Z20</f>
        <v>23577.402414587967</v>
      </c>
      <c r="AA46" s="134">
        <f>'DSP takeup summary'!$I6*DSP_adj*DSP!AA20</f>
        <v>23842.889677312101</v>
      </c>
      <c r="AB46" s="134">
        <f>'DSP takeup summary'!$I6*DSP_adj*DSP!AB20</f>
        <v>24089.791186888629</v>
      </c>
      <c r="AC46" s="134">
        <f>'DSP takeup summary'!$I6*DSP_adj*DSP!AC20</f>
        <v>24318.858832193309</v>
      </c>
      <c r="AD46" s="134">
        <f>'DSP takeup summary'!$I6*DSP_adj*DSP!AD20</f>
        <v>24526.286175792622</v>
      </c>
      <c r="AE46" s="134">
        <f>'DSP takeup summary'!$I6*DSP_adj*DSP!AE20</f>
        <v>24709.277130929851</v>
      </c>
      <c r="AF46" s="134">
        <f>'DSP takeup summary'!$I6*DSP_adj*DSP!AF20</f>
        <v>24866.210437216643</v>
      </c>
      <c r="AG46" s="134">
        <f>'DSP takeup summary'!$I6*DSP_adj*DSP!AG20</f>
        <v>24998.331410603474</v>
      </c>
      <c r="AH46" s="134">
        <f>'DSP takeup summary'!$I6*DSP_adj*DSP!AH20</f>
        <v>25108.600613538634</v>
      </c>
      <c r="AI46" s="134">
        <f>'DSP takeup summary'!$I6*DSP_adj*DSP!AI20</f>
        <v>25199.320705704125</v>
      </c>
      <c r="AJ46" s="134">
        <f>'DSP takeup summary'!$I6*DSP_adj*DSP!AJ20</f>
        <v>25273.663718294545</v>
      </c>
      <c r="AK46" s="134">
        <f>'DSP takeup summary'!$I6*DSP_adj*DSP!AK20</f>
        <v>25334.966158196064</v>
      </c>
      <c r="AL46" s="134">
        <f>'DSP takeup summary'!$I6*DSP_adj*DSP!AL20</f>
        <v>25387.880337827424</v>
      </c>
      <c r="AM46" s="134">
        <f>'DSP takeup summary'!$I6*DSP_adj*DSP!AM20</f>
        <v>25437.105562662106</v>
      </c>
      <c r="AN46" s="134">
        <f>'DSP takeup summary'!$I6*DSP_adj*DSP!AN20</f>
        <v>25486.28379444205</v>
      </c>
      <c r="AO46" s="134">
        <f>'DSP takeup summary'!$I6*DSP_adj*DSP!AO20</f>
        <v>25539.503428929187</v>
      </c>
      <c r="AP46" s="134">
        <f>'DSP takeup summary'!$I6*DSP_adj*DSP!AP20</f>
        <v>25601.205309795954</v>
      </c>
      <c r="AQ46" s="134">
        <f>'DSP takeup summary'!$I6*DSP_adj*DSP!AQ20</f>
        <v>25674.514475182208</v>
      </c>
      <c r="AR46" s="134">
        <f>'DSP takeup summary'!$I6*DSP_adj*DSP!AR20</f>
        <v>25761.898060461528</v>
      </c>
      <c r="AS46" s="134">
        <f>'DSP takeup summary'!$I6*DSP_adj*DSP!AS20</f>
        <v>25865.823201007493</v>
      </c>
      <c r="AT46" s="134">
        <f>'DSP takeup summary'!$I6*DSP_adj*DSP!AT20</f>
        <v>25987.887660681081</v>
      </c>
      <c r="AU46" s="134">
        <f>'DSP takeup summary'!$I6*DSP_adj*DSP!AU20</f>
        <v>26128.420390865438</v>
      </c>
      <c r="AV46" s="134">
        <f>'DSP takeup summary'!$I6*DSP_adj*DSP!AV20</f>
        <v>26286.552020047966</v>
      </c>
      <c r="AW46" s="134">
        <f>'DSP takeup summary'!$I6*DSP_adj*DSP!AW20</f>
        <v>26460.449819094018</v>
      </c>
      <c r="AX46" s="134">
        <f>'DSP takeup summary'!$I6*DSP_adj*DSP!AX20</f>
        <v>26648.069590122621</v>
      </c>
    </row>
    <row r="47" spans="1:50">
      <c r="A47" s="134" t="s">
        <v>11</v>
      </c>
      <c r="B47" s="134">
        <f>'DSP takeup summary'!$I7*DSP_adj*DSP!B21</f>
        <v>21913.081134491025</v>
      </c>
      <c r="C47" s="134">
        <f>'DSP takeup summary'!$I7*DSP_adj*DSP!C21</f>
        <v>22124.350338001601</v>
      </c>
      <c r="D47" s="134">
        <f>'DSP takeup summary'!$I7*DSP_adj*DSP!D21</f>
        <v>22351.550395274833</v>
      </c>
      <c r="E47" s="134">
        <f>'DSP takeup summary'!$I7*DSP_adj*DSP!E21</f>
        <v>22585.680246078849</v>
      </c>
      <c r="F47" s="134">
        <f>'DSP takeup summary'!$I7*DSP_adj*DSP!F21</f>
        <v>22701.057472687386</v>
      </c>
      <c r="G47" s="134">
        <f>'DSP takeup summary'!$I7*DSP_adj*DSP!G21</f>
        <v>22773.168239317718</v>
      </c>
      <c r="H47" s="134">
        <f>'DSP takeup summary'!$I7*DSP_adj*DSP!H21</f>
        <v>22837.428649439007</v>
      </c>
      <c r="I47" s="134">
        <f>'DSP takeup summary'!$I7*DSP_adj*DSP!I21</f>
        <v>22872.921466489679</v>
      </c>
      <c r="J47" s="134">
        <f>'DSP takeup summary'!$I7*DSP_adj*DSP!J21</f>
        <v>22872.768039326638</v>
      </c>
      <c r="K47" s="134">
        <f>'DSP takeup summary'!$I7*DSP_adj*DSP!K21</f>
        <v>22902.200483437104</v>
      </c>
      <c r="L47" s="134">
        <f>'DSP takeup summary'!$I7*DSP_adj*DSP!L21</f>
        <v>22972.955976793888</v>
      </c>
      <c r="M47" s="134">
        <f>'DSP takeup summary'!$I7*DSP_adj*DSP!M21</f>
        <v>22991.188238002196</v>
      </c>
      <c r="N47" s="134">
        <f>'DSP takeup summary'!$I7*DSP_adj*DSP!N21</f>
        <v>22985.025580286623</v>
      </c>
      <c r="O47" s="134">
        <f>'DSP takeup summary'!$I7*DSP_adj*DSP!O21</f>
        <v>22930.635650987788</v>
      </c>
      <c r="P47" s="134">
        <f>'DSP takeup summary'!$I7*DSP_adj*DSP!P21</f>
        <v>22954.23786290261</v>
      </c>
      <c r="Q47" s="134">
        <f>'DSP takeup summary'!$I7*DSP_adj*DSP!Q21</f>
        <v>22954.493574841017</v>
      </c>
      <c r="R47" s="134">
        <f>'DSP takeup summary'!$I7*DSP_adj*DSP!R21</f>
        <v>23016.043438415203</v>
      </c>
      <c r="S47" s="134">
        <f>'DSP takeup summary'!$I7*DSP_adj*DSP!S21</f>
        <v>23154.383597092547</v>
      </c>
      <c r="T47" s="134">
        <f>'DSP takeup summary'!$I7*DSP_adj*DSP!T21</f>
        <v>23383.348066740778</v>
      </c>
      <c r="U47" s="134">
        <f>'DSP takeup summary'!$I7*DSP_adj*DSP!U21</f>
        <v>23733.187569673257</v>
      </c>
      <c r="V47" s="134">
        <f>'DSP takeup summary'!$I7*DSP_adj*DSP!V21</f>
        <v>24155.802690275927</v>
      </c>
      <c r="W47" s="134">
        <f>'DSP takeup summary'!$I7*DSP_adj*DSP!W21</f>
        <v>24621.147275786145</v>
      </c>
      <c r="X47" s="134">
        <f>'DSP takeup summary'!$I7*DSP_adj*DSP!X21</f>
        <v>25062.685079830815</v>
      </c>
      <c r="Y47" s="134">
        <f>'DSP takeup summary'!$I7*DSP_adj*DSP!Y21</f>
        <v>25476.554852140016</v>
      </c>
      <c r="Z47" s="134">
        <f>'DSP takeup summary'!$I7*DSP_adj*DSP!Z21</f>
        <v>25711.477409953095</v>
      </c>
      <c r="AA47" s="134">
        <f>'DSP takeup summary'!$I7*DSP_adj*DSP!AA21</f>
        <v>25973.991285920118</v>
      </c>
      <c r="AB47" s="134">
        <f>'DSP takeup summary'!$I7*DSP_adj*DSP!AB21</f>
        <v>26217.454622475936</v>
      </c>
      <c r="AC47" s="134">
        <f>'DSP takeup summary'!$I7*DSP_adj*DSP!AC21</f>
        <v>26457.721559801685</v>
      </c>
      <c r="AD47" s="134">
        <f>'DSP takeup summary'!$I7*DSP_adj*DSP!AD21</f>
        <v>26682.134356946299</v>
      </c>
      <c r="AE47" s="134">
        <f>'DSP takeup summary'!$I7*DSP_adj*DSP!AE21</f>
        <v>26992.185082262891</v>
      </c>
      <c r="AF47" s="134">
        <f>'DSP takeup summary'!$I7*DSP_adj*DSP!AF21</f>
        <v>27281.702138925531</v>
      </c>
      <c r="AG47" s="134">
        <f>'DSP takeup summary'!$I7*DSP_adj*DSP!AG21</f>
        <v>27551.043523647979</v>
      </c>
      <c r="AH47" s="134">
        <f>'DSP takeup summary'!$I7*DSP_adj*DSP!AH21</f>
        <v>27801.001943439296</v>
      </c>
      <c r="AI47" s="134">
        <f>'DSP takeup summary'!$I7*DSP_adj*DSP!AI21</f>
        <v>28027.43486489731</v>
      </c>
      <c r="AJ47" s="134">
        <f>'DSP takeup summary'!$I7*DSP_adj*DSP!AJ21</f>
        <v>28227.248173567321</v>
      </c>
      <c r="AK47" s="134">
        <f>'DSP takeup summary'!$I7*DSP_adj*DSP!AK21</f>
        <v>28398.754170655848</v>
      </c>
      <c r="AL47" s="134">
        <f>'DSP takeup summary'!$I7*DSP_adj*DSP!AL21</f>
        <v>28543.308129436442</v>
      </c>
      <c r="AM47" s="134">
        <f>'DSP takeup summary'!$I7*DSP_adj*DSP!AM21</f>
        <v>28664.106449139173</v>
      </c>
      <c r="AN47" s="134">
        <f>'DSP takeup summary'!$I7*DSP_adj*DSP!AN21</f>
        <v>28763.629535566568</v>
      </c>
      <c r="AO47" s="134">
        <f>'DSP takeup summary'!$I7*DSP_adj*DSP!AO21</f>
        <v>28845.380642274788</v>
      </c>
      <c r="AP47" s="134">
        <f>'DSP takeup summary'!$I7*DSP_adj*DSP!AP21</f>
        <v>28912.914165207665</v>
      </c>
      <c r="AQ47" s="134">
        <f>'DSP takeup summary'!$I7*DSP_adj*DSP!AQ21</f>
        <v>28971.318771939466</v>
      </c>
      <c r="AR47" s="134">
        <f>'DSP takeup summary'!$I7*DSP_adj*DSP!AR21</f>
        <v>29025.683130044461</v>
      </c>
      <c r="AS47" s="134">
        <f>'DSP takeup summary'!$I7*DSP_adj*DSP!AS21</f>
        <v>29079.868489792574</v>
      </c>
      <c r="AT47" s="134">
        <f>'DSP takeup summary'!$I7*DSP_adj*DSP!AT21</f>
        <v>29138.324238912057</v>
      </c>
      <c r="AU47" s="134">
        <f>'DSP takeup summary'!$I7*DSP_adj*DSP!AU21</f>
        <v>29205.960046620297</v>
      </c>
      <c r="AV47" s="134">
        <f>'DSP takeup summary'!$I7*DSP_adj*DSP!AV21</f>
        <v>29286.176881698084</v>
      </c>
      <c r="AW47" s="134">
        <f>'DSP takeup summary'!$I7*DSP_adj*DSP!AW21</f>
        <v>29381.583005917153</v>
      </c>
      <c r="AX47" s="134">
        <f>'DSP takeup summary'!$I7*DSP_adj*DSP!AX21</f>
        <v>29495.016821793804</v>
      </c>
    </row>
    <row r="48" spans="1:50">
      <c r="A48" s="134" t="s">
        <v>12</v>
      </c>
      <c r="B48" s="134">
        <f>'DSP takeup summary'!$I8*DSP_adj*DSP!B22</f>
        <v>25886.762755005173</v>
      </c>
      <c r="C48" s="134">
        <f>'DSP takeup summary'!$I8*DSP_adj*DSP!C22</f>
        <v>26981.079539029502</v>
      </c>
      <c r="D48" s="134">
        <f>'DSP takeup summary'!$I8*DSP_adj*DSP!D22</f>
        <v>27928.472208057832</v>
      </c>
      <c r="E48" s="134">
        <f>'DSP takeup summary'!$I8*DSP_adj*DSP!E22</f>
        <v>28780.891830376044</v>
      </c>
      <c r="F48" s="134">
        <f>'DSP takeup summary'!$I8*DSP_adj*DSP!F22</f>
        <v>29360.763160699469</v>
      </c>
      <c r="G48" s="134">
        <f>'DSP takeup summary'!$I8*DSP_adj*DSP!G22</f>
        <v>29720.52430857917</v>
      </c>
      <c r="H48" s="134">
        <f>'DSP takeup summary'!$I8*DSP_adj*DSP!H22</f>
        <v>29882.579172213427</v>
      </c>
      <c r="I48" s="134">
        <f>'DSP takeup summary'!$I8*DSP_adj*DSP!I22</f>
        <v>30086.87674824764</v>
      </c>
      <c r="J48" s="134">
        <f>'DSP takeup summary'!$I8*DSP_adj*DSP!J22</f>
        <v>30322.832006518562</v>
      </c>
      <c r="K48" s="134">
        <f>'DSP takeup summary'!$I8*DSP_adj*DSP!K22</f>
        <v>30430.825289717828</v>
      </c>
      <c r="L48" s="134">
        <f>'DSP takeup summary'!$I8*DSP_adj*DSP!L22</f>
        <v>30504.888031442882</v>
      </c>
      <c r="M48" s="134">
        <f>'DSP takeup summary'!$I8*DSP_adj*DSP!M22</f>
        <v>30587.652577105819</v>
      </c>
      <c r="N48" s="134">
        <f>'DSP takeup summary'!$I8*DSP_adj*DSP!N22</f>
        <v>30634.116313804003</v>
      </c>
      <c r="O48" s="134">
        <f>'DSP takeup summary'!$I8*DSP_adj*DSP!O22</f>
        <v>30635.544968181865</v>
      </c>
      <c r="P48" s="134">
        <f>'DSP takeup summary'!$I8*DSP_adj*DSP!P22</f>
        <v>30674.313452890201</v>
      </c>
      <c r="Q48" s="134">
        <f>'DSP takeup summary'!$I8*DSP_adj*DSP!Q22</f>
        <v>30765.260291808165</v>
      </c>
      <c r="R48" s="134">
        <f>'DSP takeup summary'!$I8*DSP_adj*DSP!R22</f>
        <v>30789.742232737884</v>
      </c>
      <c r="S48" s="134">
        <f>'DSP takeup summary'!$I8*DSP_adj*DSP!S22</f>
        <v>30783.313288037505</v>
      </c>
      <c r="T48" s="134">
        <f>'DSP takeup summary'!$I8*DSP_adj*DSP!T22</f>
        <v>30715.841838101223</v>
      </c>
      <c r="U48" s="134">
        <f>'DSP takeup summary'!$I8*DSP_adj*DSP!U22</f>
        <v>30747.142356743465</v>
      </c>
      <c r="V48" s="134">
        <f>'DSP takeup summary'!$I8*DSP_adj*DSP!V22</f>
        <v>30748.765827627398</v>
      </c>
      <c r="W48" s="134">
        <f>'DSP takeup summary'!$I8*DSP_adj*DSP!W22</f>
        <v>30828.056145598719</v>
      </c>
      <c r="X48" s="134">
        <f>'DSP takeup summary'!$I8*DSP_adj*DSP!X22</f>
        <v>31004.559900099986</v>
      </c>
      <c r="Y48" s="134">
        <f>'DSP takeup summary'!$I8*DSP_adj*DSP!Y22</f>
        <v>31295.745637842327</v>
      </c>
      <c r="Z48" s="134">
        <f>'DSP takeup summary'!$I8*DSP_adj*DSP!Z22</f>
        <v>31739.992210521938</v>
      </c>
      <c r="AA48" s="134">
        <f>'DSP takeup summary'!$I8*DSP_adj*DSP!AA22</f>
        <v>32276.322051738262</v>
      </c>
      <c r="AB48" s="134">
        <f>'DSP takeup summary'!$I8*DSP_adj*DSP!AB22</f>
        <v>32866.810881642617</v>
      </c>
      <c r="AC48" s="134">
        <f>'DSP takeup summary'!$I8*DSP_adj*DSP!AC22</f>
        <v>33427.070683688122</v>
      </c>
      <c r="AD48" s="134">
        <f>'DSP takeup summary'!$I8*DSP_adj*DSP!AD22</f>
        <v>33952.39339231138</v>
      </c>
      <c r="AE48" s="134">
        <f>'DSP takeup summary'!$I8*DSP_adj*DSP!AE22</f>
        <v>34251.079565537497</v>
      </c>
      <c r="AF48" s="134">
        <f>'DSP takeup summary'!$I8*DSP_adj*DSP!AF22</f>
        <v>34584.702832185867</v>
      </c>
      <c r="AG48" s="134">
        <f>'DSP takeup summary'!$I8*DSP_adj*DSP!AG22</f>
        <v>34894.331199169697</v>
      </c>
      <c r="AH48" s="134">
        <f>'DSP takeup summary'!$I8*DSP_adj*DSP!AH22</f>
        <v>35199.868419526007</v>
      </c>
      <c r="AI48" s="134">
        <f>'DSP takeup summary'!$I8*DSP_adj*DSP!AI22</f>
        <v>35485.372009174585</v>
      </c>
      <c r="AJ48" s="134">
        <f>'DSP takeup summary'!$I8*DSP_adj*DSP!AJ22</f>
        <v>35879.355923287607</v>
      </c>
      <c r="AK48" s="134">
        <f>'DSP takeup summary'!$I8*DSP_adj*DSP!AK22</f>
        <v>36247.266895004657</v>
      </c>
      <c r="AL48" s="134">
        <f>'DSP takeup summary'!$I8*DSP_adj*DSP!AL22</f>
        <v>36589.624435008584</v>
      </c>
      <c r="AM48" s="134">
        <f>'DSP takeup summary'!$I8*DSP_adj*DSP!AM22</f>
        <v>36907.467564665116</v>
      </c>
      <c r="AN48" s="134">
        <f>'DSP takeup summary'!$I8*DSP_adj*DSP!AN22</f>
        <v>37195.503768892631</v>
      </c>
      <c r="AO48" s="134">
        <f>'DSP takeup summary'!$I8*DSP_adj*DSP!AO22</f>
        <v>37449.836717569677</v>
      </c>
      <c r="AP48" s="134">
        <f>'DSP takeup summary'!$I8*DSP_adj*DSP!AP22</f>
        <v>37668.29095971179</v>
      </c>
      <c r="AQ48" s="134">
        <f>'DSP takeup summary'!$I8*DSP_adj*DSP!AQ22</f>
        <v>37852.587374455943</v>
      </c>
      <c r="AR48" s="134">
        <f>'DSP takeup summary'!$I8*DSP_adj*DSP!AR22</f>
        <v>38006.817108429641</v>
      </c>
      <c r="AS48" s="134">
        <f>'DSP takeup summary'!$I8*DSP_adj*DSP!AS22</f>
        <v>38134.227103400757</v>
      </c>
      <c r="AT48" s="134">
        <f>'DSP takeup summary'!$I8*DSP_adj*DSP!AT22</f>
        <v>38239.168261338229</v>
      </c>
      <c r="AU48" s="134">
        <f>'DSP takeup summary'!$I8*DSP_adj*DSP!AU22</f>
        <v>38326.088892464039</v>
      </c>
      <c r="AV48" s="134">
        <f>'DSP takeup summary'!$I8*DSP_adj*DSP!AV22</f>
        <v>38401.353002643198</v>
      </c>
      <c r="AW48" s="134">
        <f>'DSP takeup summary'!$I8*DSP_adj*DSP!AW22</f>
        <v>38471.42200599378</v>
      </c>
      <c r="AX48" s="134">
        <f>'DSP takeup summary'!$I8*DSP_adj*DSP!AX22</f>
        <v>38541.166315167568</v>
      </c>
    </row>
    <row r="49" spans="1:50">
      <c r="A49" s="134" t="s">
        <v>13</v>
      </c>
      <c r="B49" s="134">
        <f>'DSP takeup summary'!$I9*DSP_adj*DSP!B23</f>
        <v>32124.142009183335</v>
      </c>
      <c r="C49" s="134">
        <f>'DSP takeup summary'!$I9*DSP_adj*DSP!C23</f>
        <v>32158.34634782136</v>
      </c>
      <c r="D49" s="134">
        <f>'DSP takeup summary'!$I9*DSP_adj*DSP!D23</f>
        <v>32495.906641273348</v>
      </c>
      <c r="E49" s="134">
        <f>'DSP takeup summary'!$I9*DSP_adj*DSP!E23</f>
        <v>33096.724113902972</v>
      </c>
      <c r="F49" s="134">
        <f>'DSP takeup summary'!$I9*DSP_adj*DSP!F23</f>
        <v>34071.921356164108</v>
      </c>
      <c r="G49" s="134">
        <f>'DSP takeup summary'!$I9*DSP_adj*DSP!G23</f>
        <v>35195.475766255717</v>
      </c>
      <c r="H49" s="134">
        <f>'DSP takeup summary'!$I9*DSP_adj*DSP!H23</f>
        <v>36469.54587040253</v>
      </c>
      <c r="I49" s="134">
        <f>'DSP takeup summary'!$I9*DSP_adj*DSP!I23</f>
        <v>37578.281167758971</v>
      </c>
      <c r="J49" s="134">
        <f>'DSP takeup summary'!$I9*DSP_adj*DSP!J23</f>
        <v>38588.803521890208</v>
      </c>
      <c r="K49" s="134">
        <f>'DSP takeup summary'!$I9*DSP_adj*DSP!K23</f>
        <v>39276.501675065207</v>
      </c>
      <c r="L49" s="134">
        <f>'DSP takeup summary'!$I9*DSP_adj*DSP!L23</f>
        <v>39709.244673003843</v>
      </c>
      <c r="M49" s="134">
        <f>'DSP takeup summary'!$I9*DSP_adj*DSP!M23</f>
        <v>39917.168862612918</v>
      </c>
      <c r="N49" s="134">
        <f>'DSP takeup summary'!$I9*DSP_adj*DSP!N23</f>
        <v>40178.84865724171</v>
      </c>
      <c r="O49" s="134">
        <f>'DSP takeup summary'!$I9*DSP_adj*DSP!O23</f>
        <v>40481.000818584187</v>
      </c>
      <c r="P49" s="134">
        <f>'DSP takeup summary'!$I9*DSP_adj*DSP!P23</f>
        <v>40620.184249959559</v>
      </c>
      <c r="Q49" s="134">
        <f>'DSP takeup summary'!$I9*DSP_adj*DSP!Q23</f>
        <v>40716.114136600918</v>
      </c>
      <c r="R49" s="134">
        <f>'DSP takeup summary'!$I9*DSP_adj*DSP!R23</f>
        <v>40823.168735323576</v>
      </c>
      <c r="S49" s="134">
        <f>'DSP takeup summary'!$I9*DSP_adj*DSP!S23</f>
        <v>40884.022570813082</v>
      </c>
      <c r="T49" s="134">
        <f>'DSP takeup summary'!$I9*DSP_adj*DSP!T23</f>
        <v>40887.675461347237</v>
      </c>
      <c r="U49" s="134">
        <f>'DSP takeup summary'!$I9*DSP_adj*DSP!U23</f>
        <v>40938.73290858604</v>
      </c>
      <c r="V49" s="134">
        <f>'DSP takeup summary'!$I9*DSP_adj*DSP!V23</f>
        <v>41056.123527115582</v>
      </c>
      <c r="W49" s="134">
        <f>'DSP takeup summary'!$I9*DSP_adj*DSP!W23</f>
        <v>41088.91652168359</v>
      </c>
      <c r="X49" s="134">
        <f>'DSP takeup summary'!$I9*DSP_adj*DSP!X23</f>
        <v>41082.440943009402</v>
      </c>
      <c r="Y49" s="134">
        <f>'DSP takeup summary'!$I9*DSP_adj*DSP!Y23</f>
        <v>40998.258420244936</v>
      </c>
      <c r="Z49" s="134">
        <f>'DSP takeup summary'!$I9*DSP_adj*DSP!Z23</f>
        <v>41039.727029831578</v>
      </c>
      <c r="AA49" s="134">
        <f>'DSP takeup summary'!$I9*DSP_adj*DSP!AA23</f>
        <v>41043.462940605146</v>
      </c>
      <c r="AB49" s="134">
        <f>'DSP takeup summary'!$I9*DSP_adj*DSP!AB23</f>
        <v>41145.951426160107</v>
      </c>
      <c r="AC49" s="134">
        <f>'DSP takeup summary'!$I9*DSP_adj*DSP!AC23</f>
        <v>41372.223088679391</v>
      </c>
      <c r="AD49" s="134">
        <f>'DSP takeup summary'!$I9*DSP_adj*DSP!AD23</f>
        <v>41744.610372565003</v>
      </c>
      <c r="AE49" s="134">
        <f>'DSP takeup summary'!$I9*DSP_adj*DSP!AE23</f>
        <v>42311.929178591599</v>
      </c>
      <c r="AF49" s="134">
        <f>'DSP takeup summary'!$I9*DSP_adj*DSP!AF23</f>
        <v>42996.514072788625</v>
      </c>
      <c r="AG49" s="134">
        <f>'DSP takeup summary'!$I9*DSP_adj*DSP!AG23</f>
        <v>43750.005765698181</v>
      </c>
      <c r="AH49" s="134">
        <f>'DSP takeup summary'!$I9*DSP_adj*DSP!AH23</f>
        <v>44465.059087759655</v>
      </c>
      <c r="AI49" s="134">
        <f>'DSP takeup summary'!$I9*DSP_adj*DSP!AI23</f>
        <v>45135.655071615642</v>
      </c>
      <c r="AJ49" s="134">
        <f>'DSP takeup summary'!$I9*DSP_adj*DSP!AJ23</f>
        <v>45517.589683033715</v>
      </c>
      <c r="AK49" s="134">
        <f>'DSP takeup summary'!$I9*DSP_adj*DSP!AK23</f>
        <v>45944.023142776983</v>
      </c>
      <c r="AL49" s="134">
        <f>'DSP takeup summary'!$I9*DSP_adj*DSP!AL23</f>
        <v>46339.988174655795</v>
      </c>
      <c r="AM49" s="134">
        <f>'DSP takeup summary'!$I9*DSP_adj*DSP!AM23</f>
        <v>46730.722931451615</v>
      </c>
      <c r="AN49" s="134">
        <f>'DSP takeup summary'!$I9*DSP_adj*DSP!AN23</f>
        <v>47096.053494987143</v>
      </c>
      <c r="AO49" s="134">
        <f>'DSP takeup summary'!$I9*DSP_adj*DSP!AO23</f>
        <v>47599.529736905388</v>
      </c>
      <c r="AP49" s="134">
        <f>'DSP takeup summary'!$I9*DSP_adj*DSP!AP23</f>
        <v>48069.839393178263</v>
      </c>
      <c r="AQ49" s="134">
        <f>'DSP takeup summary'!$I9*DSP_adj*DSP!AQ23</f>
        <v>48507.563605481664</v>
      </c>
      <c r="AR49" s="134">
        <f>'DSP takeup summary'!$I9*DSP_adj*DSP!AR23</f>
        <v>48914.238248244714</v>
      </c>
      <c r="AS49" s="134">
        <f>'DSP takeup summary'!$I9*DSP_adj*DSP!AS23</f>
        <v>49283.097171955284</v>
      </c>
      <c r="AT49" s="134">
        <f>'DSP takeup summary'!$I9*DSP_adj*DSP!AT23</f>
        <v>49609.242182488029</v>
      </c>
      <c r="AU49" s="134">
        <f>'DSP takeup summary'!$I9*DSP_adj*DSP!AU23</f>
        <v>49889.892101822617</v>
      </c>
      <c r="AV49" s="134">
        <f>'DSP takeup summary'!$I9*DSP_adj*DSP!AV23</f>
        <v>50127.246966303494</v>
      </c>
      <c r="AW49" s="134">
        <f>'DSP takeup summary'!$I9*DSP_adj*DSP!AW23</f>
        <v>50326.204970056002</v>
      </c>
      <c r="AX49" s="134">
        <f>'DSP takeup summary'!$I9*DSP_adj*DSP!AX23</f>
        <v>50491.083165529599</v>
      </c>
    </row>
    <row r="50" spans="1:50">
      <c r="A50" s="134" t="s">
        <v>14</v>
      </c>
      <c r="B50" s="134">
        <f>'DSP takeup summary'!$I10*DSP_adj*DSP!B24</f>
        <v>42823.940100955297</v>
      </c>
      <c r="C50" s="134">
        <f>'DSP takeup summary'!$I10*DSP_adj*DSP!C24</f>
        <v>43555.547187327182</v>
      </c>
      <c r="D50" s="134">
        <f>'DSP takeup summary'!$I10*DSP_adj*DSP!D24</f>
        <v>43799.31059938814</v>
      </c>
      <c r="E50" s="134">
        <f>'DSP takeup summary'!$I10*DSP_adj*DSP!E24</f>
        <v>43760.971726520671</v>
      </c>
      <c r="F50" s="134">
        <f>'DSP takeup summary'!$I10*DSP_adj*DSP!F24</f>
        <v>43180.924647214422</v>
      </c>
      <c r="G50" s="134">
        <f>'DSP takeup summary'!$I10*DSP_adj*DSP!G24</f>
        <v>42725.8749674637</v>
      </c>
      <c r="H50" s="134">
        <f>'DSP takeup summary'!$I10*DSP_adj*DSP!H24</f>
        <v>42660.973487086121</v>
      </c>
      <c r="I50" s="134">
        <f>'DSP takeup summary'!$I10*DSP_adj*DSP!I24</f>
        <v>42998.735788546677</v>
      </c>
      <c r="J50" s="134">
        <f>'DSP takeup summary'!$I10*DSP_adj*DSP!J24</f>
        <v>43690.050092552323</v>
      </c>
      <c r="K50" s="134">
        <f>'DSP takeup summary'!$I10*DSP_adj*DSP!K24</f>
        <v>44876.812475404586</v>
      </c>
      <c r="L50" s="134">
        <f>'DSP takeup summary'!$I10*DSP_adj*DSP!L24</f>
        <v>46275.019551041099</v>
      </c>
      <c r="M50" s="134">
        <f>'DSP takeup summary'!$I10*DSP_adj*DSP!M24</f>
        <v>47889.688114120829</v>
      </c>
      <c r="N50" s="134">
        <f>'DSP takeup summary'!$I10*DSP_adj*DSP!N24</f>
        <v>49295.182744104059</v>
      </c>
      <c r="O50" s="134">
        <f>'DSP takeup summary'!$I10*DSP_adj*DSP!O24</f>
        <v>50576.683333463545</v>
      </c>
      <c r="P50" s="134">
        <f>'DSP takeup summary'!$I10*DSP_adj*DSP!P24</f>
        <v>51449.975262677624</v>
      </c>
      <c r="Q50" s="134">
        <f>'DSP takeup summary'!$I10*DSP_adj*DSP!Q24</f>
        <v>52000.87212459703</v>
      </c>
      <c r="R50" s="134">
        <f>'DSP takeup summary'!$I10*DSP_adj*DSP!R24</f>
        <v>52267.448750265081</v>
      </c>
      <c r="S50" s="134">
        <f>'DSP takeup summary'!$I10*DSP_adj*DSP!S24</f>
        <v>52602.20097493026</v>
      </c>
      <c r="T50" s="134">
        <f>'DSP takeup summary'!$I10*DSP_adj*DSP!T24</f>
        <v>52988.230121846558</v>
      </c>
      <c r="U50" s="134">
        <f>'DSP takeup summary'!$I10*DSP_adj*DSP!U24</f>
        <v>53168.042604096903</v>
      </c>
      <c r="V50" s="134">
        <f>'DSP takeup summary'!$I10*DSP_adj*DSP!V24</f>
        <v>53292.828770193104</v>
      </c>
      <c r="W50" s="134">
        <f>'DSP takeup summary'!$I10*DSP_adj*DSP!W24</f>
        <v>53431.820386428903</v>
      </c>
      <c r="X50" s="134">
        <f>'DSP takeup summary'!$I10*DSP_adj*DSP!X24</f>
        <v>53512.353142796528</v>
      </c>
      <c r="Y50" s="134">
        <f>'DSP takeup summary'!$I10*DSP_adj*DSP!Y24</f>
        <v>53520.644056075034</v>
      </c>
      <c r="Z50" s="134">
        <f>'DSP takeup summary'!$I10*DSP_adj*DSP!Z24</f>
        <v>53588.766846707324</v>
      </c>
      <c r="AA50" s="134">
        <f>'DSP takeup summary'!$I10*DSP_adj*DSP!AA24</f>
        <v>53740.696512326773</v>
      </c>
      <c r="AB50" s="134">
        <f>'DSP takeup summary'!$I10*DSP_adj*DSP!AB24</f>
        <v>53785.636430798157</v>
      </c>
      <c r="AC50" s="134">
        <f>'DSP takeup summary'!$I10*DSP_adj*DSP!AC24</f>
        <v>53780.619636139185</v>
      </c>
      <c r="AD50" s="134">
        <f>'DSP takeup summary'!$I10*DSP_adj*DSP!AD24</f>
        <v>53677.432091258961</v>
      </c>
      <c r="AE50" s="134">
        <f>'DSP takeup summary'!$I10*DSP_adj*DSP!AE24</f>
        <v>53733.25053288557</v>
      </c>
      <c r="AF50" s="134">
        <f>'DSP takeup summary'!$I10*DSP_adj*DSP!AF24</f>
        <v>53741.118979245424</v>
      </c>
      <c r="AG50" s="134">
        <f>'DSP takeup summary'!$I10*DSP_adj*DSP!AG24</f>
        <v>53874.037633525637</v>
      </c>
      <c r="AH50" s="134">
        <f>'DSP takeup summary'!$I10*DSP_adj*DSP!AH24</f>
        <v>54163.691514624938</v>
      </c>
      <c r="AI50" s="134">
        <f>'DSP takeup summary'!$I10*DSP_adj*DSP!AI24</f>
        <v>54638.544331187375</v>
      </c>
      <c r="AJ50" s="134">
        <f>'DSP takeup summary'!$I10*DSP_adj*DSP!AJ24</f>
        <v>55360.276253335811</v>
      </c>
      <c r="AK50" s="134">
        <f>'DSP takeup summary'!$I10*DSP_adj*DSP!AK24</f>
        <v>56230.452489024843</v>
      </c>
      <c r="AL50" s="134">
        <f>'DSP takeup summary'!$I10*DSP_adj*DSP!AL24</f>
        <v>57187.762526685401</v>
      </c>
      <c r="AM50" s="134">
        <f>'DSP takeup summary'!$I10*DSP_adj*DSP!AM24</f>
        <v>58096.541677066067</v>
      </c>
      <c r="AN50" s="134">
        <f>'DSP takeup summary'!$I10*DSP_adj*DSP!AN24</f>
        <v>58949.027110536634</v>
      </c>
      <c r="AO50" s="134">
        <f>'DSP takeup summary'!$I10*DSP_adj*DSP!AO24</f>
        <v>59435.867425915756</v>
      </c>
      <c r="AP50" s="134">
        <f>'DSP takeup summary'!$I10*DSP_adj*DSP!AP24</f>
        <v>59979.265500029127</v>
      </c>
      <c r="AQ50" s="134">
        <f>'DSP takeup summary'!$I10*DSP_adj*DSP!AQ24</f>
        <v>60483.955042721209</v>
      </c>
      <c r="AR50" s="134">
        <f>'DSP takeup summary'!$I10*DSP_adj*DSP!AR24</f>
        <v>60982.20196490387</v>
      </c>
      <c r="AS50" s="134">
        <f>'DSP takeup summary'!$I10*DSP_adj*DSP!AS24</f>
        <v>61448.394209633982</v>
      </c>
      <c r="AT50" s="134">
        <f>'DSP takeup summary'!$I10*DSP_adj*DSP!AT24</f>
        <v>62089.593375414799</v>
      </c>
      <c r="AU50" s="134">
        <f>'DSP takeup summary'!$I10*DSP_adj*DSP!AU24</f>
        <v>62688.809891154779</v>
      </c>
      <c r="AV50" s="134">
        <f>'DSP takeup summary'!$I10*DSP_adj*DSP!AV24</f>
        <v>63247.047115785725</v>
      </c>
      <c r="AW50" s="134">
        <f>'DSP takeup summary'!$I10*DSP_adj*DSP!AW24</f>
        <v>63765.994916982236</v>
      </c>
      <c r="AX50" s="134">
        <f>'DSP takeup summary'!$I10*DSP_adj*DSP!AX24</f>
        <v>64236.992722911986</v>
      </c>
    </row>
    <row r="51" spans="1:50">
      <c r="A51" s="134" t="s">
        <v>17</v>
      </c>
      <c r="B51" s="134">
        <f>'DSP takeup summary'!$I11*DSP_adj*DSP!B25</f>
        <v>50796.898706228581</v>
      </c>
      <c r="C51" s="134">
        <f>'DSP takeup summary'!$I11*DSP_adj*DSP!C25</f>
        <v>50829.903572125011</v>
      </c>
      <c r="D51" s="134">
        <f>'DSP takeup summary'!$I11*DSP_adj*DSP!D25</f>
        <v>51371.973347304258</v>
      </c>
      <c r="E51" s="134">
        <f>'DSP takeup summary'!$I11*DSP_adj*DSP!E25</f>
        <v>52402.890040892657</v>
      </c>
      <c r="F51" s="134">
        <f>'DSP takeup summary'!$I11*DSP_adj*DSP!F25</f>
        <v>54088.481346248118</v>
      </c>
      <c r="G51" s="134">
        <f>'DSP takeup summary'!$I11*DSP_adj*DSP!G25</f>
        <v>55595.792818171147</v>
      </c>
      <c r="H51" s="134">
        <f>'DSP takeup summary'!$I11*DSP_adj*DSP!H25</f>
        <v>56429.015051329225</v>
      </c>
      <c r="I51" s="134">
        <f>'DSP takeup summary'!$I11*DSP_adj*DSP!I25</f>
        <v>56664.80234886922</v>
      </c>
      <c r="J51" s="134">
        <f>'DSP takeup summary'!$I11*DSP_adj*DSP!J25</f>
        <v>56563.243765573316</v>
      </c>
      <c r="K51" s="134">
        <f>'DSP takeup summary'!$I11*DSP_adj*DSP!K25</f>
        <v>55800.6506064938</v>
      </c>
      <c r="L51" s="134">
        <f>'DSP takeup summary'!$I11*DSP_adj*DSP!L25</f>
        <v>55215.533916970933</v>
      </c>
      <c r="M51" s="134">
        <f>'DSP takeup summary'!$I11*DSP_adj*DSP!M25</f>
        <v>55142.427804275401</v>
      </c>
      <c r="N51" s="134">
        <f>'DSP takeup summary'!$I11*DSP_adj*DSP!N25</f>
        <v>55575.976509235363</v>
      </c>
      <c r="O51" s="134">
        <f>'DSP takeup summary'!$I11*DSP_adj*DSP!O25</f>
        <v>56453.919331478253</v>
      </c>
      <c r="P51" s="134">
        <f>'DSP takeup summary'!$I11*DSP_adj*DSP!P25</f>
        <v>57955.339468312268</v>
      </c>
      <c r="Q51" s="134">
        <f>'DSP takeup summary'!$I11*DSP_adj*DSP!Q25</f>
        <v>59722.940835986432</v>
      </c>
      <c r="R51" s="134">
        <f>'DSP takeup summary'!$I11*DSP_adj*DSP!R25</f>
        <v>61763.016451527656</v>
      </c>
      <c r="S51" s="134">
        <f>'DSP takeup summary'!$I11*DSP_adj*DSP!S25</f>
        <v>63539.722609793942</v>
      </c>
      <c r="T51" s="134">
        <f>'DSP takeup summary'!$I11*DSP_adj*DSP!T25</f>
        <v>65160.576176159855</v>
      </c>
      <c r="U51" s="134">
        <f>'DSP takeup summary'!$I11*DSP_adj*DSP!U25</f>
        <v>66267.812437946894</v>
      </c>
      <c r="V51" s="134">
        <f>'DSP takeup summary'!$I11*DSP_adj*DSP!V25</f>
        <v>66969.483836446787</v>
      </c>
      <c r="W51" s="134">
        <f>'DSP takeup summary'!$I11*DSP_adj*DSP!W25</f>
        <v>67313.256628288887</v>
      </c>
      <c r="X51" s="134">
        <f>'DSP takeup summary'!$I11*DSP_adj*DSP!X25</f>
        <v>67743.056301828561</v>
      </c>
      <c r="Y51" s="134">
        <f>'DSP takeup summary'!$I11*DSP_adj*DSP!Y25</f>
        <v>68237.459820378484</v>
      </c>
      <c r="Z51" s="134">
        <f>'DSP takeup summary'!$I11*DSP_adj*DSP!Z25</f>
        <v>68471.774284146231</v>
      </c>
      <c r="AA51" s="134">
        <f>'DSP takeup summary'!$I11*DSP_adj*DSP!AA25</f>
        <v>68636.597772659414</v>
      </c>
      <c r="AB51" s="134">
        <f>'DSP takeup summary'!$I11*DSP_adj*DSP!AB25</f>
        <v>68819.162213429314</v>
      </c>
      <c r="AC51" s="134">
        <f>'DSP takeup summary'!$I11*DSP_adj*DSP!AC25</f>
        <v>68928.218859565779</v>
      </c>
      <c r="AD51" s="134">
        <f>'DSP takeup summary'!$I11*DSP_adj*DSP!AD25</f>
        <v>68946.227599781079</v>
      </c>
      <c r="AE51" s="134">
        <f>'DSP takeup summary'!$I11*DSP_adj*DSP!AE25</f>
        <v>69039.35086238134</v>
      </c>
      <c r="AF51" s="134">
        <f>'DSP takeup summary'!$I11*DSP_adj*DSP!AF25</f>
        <v>69238.049527656374</v>
      </c>
      <c r="AG51" s="134">
        <f>'DSP takeup summary'!$I11*DSP_adj*DSP!AG25</f>
        <v>69301.515273842611</v>
      </c>
      <c r="AH51" s="134">
        <f>'DSP takeup summary'!$I11*DSP_adj*DSP!AH25</f>
        <v>69302.050849759791</v>
      </c>
      <c r="AI51" s="134">
        <f>'DSP takeup summary'!$I11*DSP_adj*DSP!AI25</f>
        <v>69178.734494828313</v>
      </c>
      <c r="AJ51" s="134">
        <f>'DSP takeup summary'!$I11*DSP_adj*DSP!AJ25</f>
        <v>69255.656585933786</v>
      </c>
      <c r="AK51" s="134">
        <f>'DSP takeup summary'!$I11*DSP_adj*DSP!AK25</f>
        <v>69271.99165140788</v>
      </c>
      <c r="AL51" s="134">
        <f>'DSP takeup summary'!$I11*DSP_adj*DSP!AL25</f>
        <v>69446.120771482136</v>
      </c>
      <c r="AM51" s="134">
        <f>'DSP takeup summary'!$I11*DSP_adj*DSP!AM25</f>
        <v>69818.011298976358</v>
      </c>
      <c r="AN51" s="134">
        <f>'DSP takeup summary'!$I11*DSP_adj*DSP!AN25</f>
        <v>70423.345979372898</v>
      </c>
      <c r="AO51" s="134">
        <f>'DSP takeup summary'!$I11*DSP_adj*DSP!AO25</f>
        <v>71340.251949590878</v>
      </c>
      <c r="AP51" s="134">
        <f>'DSP takeup summary'!$I11*DSP_adj*DSP!AP25</f>
        <v>72444.274755874809</v>
      </c>
      <c r="AQ51" s="134">
        <f>'DSP takeup summary'!$I11*DSP_adj*DSP!AQ25</f>
        <v>73658.358413139926</v>
      </c>
      <c r="AR51" s="134">
        <f>'DSP takeup summary'!$I11*DSP_adj*DSP!AR25</f>
        <v>74810.783892939318</v>
      </c>
      <c r="AS51" s="134">
        <f>'DSP takeup summary'!$I11*DSP_adj*DSP!AS25</f>
        <v>75891.977775753301</v>
      </c>
      <c r="AT51" s="134">
        <f>'DSP takeup summary'!$I11*DSP_adj*DSP!AT25</f>
        <v>76511.5052179552</v>
      </c>
      <c r="AU51" s="134">
        <f>'DSP takeup summary'!$I11*DSP_adj*DSP!AU25</f>
        <v>77202.398151121786</v>
      </c>
      <c r="AV51" s="134">
        <f>'DSP takeup summary'!$I11*DSP_adj*DSP!AV25</f>
        <v>77844.419781845383</v>
      </c>
      <c r="AW51" s="134">
        <f>'DSP takeup summary'!$I11*DSP_adj*DSP!AW25</f>
        <v>78478.206932842295</v>
      </c>
      <c r="AX51" s="134">
        <f>'DSP takeup summary'!$I11*DSP_adj*DSP!AX25</f>
        <v>79071.558102091862</v>
      </c>
    </row>
    <row r="52" spans="1:50">
      <c r="A52" s="134" t="s">
        <v>18</v>
      </c>
      <c r="B52" s="134">
        <f>'DSP takeup summary'!$I12*DSP_adj*DSP!B26</f>
        <v>61196.531356482505</v>
      </c>
      <c r="C52" s="134">
        <f>'DSP takeup summary'!$I12*DSP_adj*DSP!C26</f>
        <v>62134.542845970711</v>
      </c>
      <c r="D52" s="134">
        <f>'DSP takeup summary'!$I12*DSP_adj*DSP!D26</f>
        <v>62680.351018567606</v>
      </c>
      <c r="E52" s="134">
        <f>'DSP takeup summary'!$I12*DSP_adj*DSP!E26</f>
        <v>62757.721151800506</v>
      </c>
      <c r="F52" s="134">
        <f>'DSP takeup summary'!$I12*DSP_adj*DSP!F26</f>
        <v>62341.187604332808</v>
      </c>
      <c r="G52" s="134">
        <f>'DSP takeup summary'!$I12*DSP_adj*DSP!G26</f>
        <v>61938.765590599411</v>
      </c>
      <c r="H52" s="134">
        <f>'DSP takeup summary'!$I12*DSP_adj*DSP!H26</f>
        <v>61936.575869847533</v>
      </c>
      <c r="I52" s="134">
        <f>'DSP takeup summary'!$I12*DSP_adj*DSP!I26</f>
        <v>62553.185013421702</v>
      </c>
      <c r="J52" s="134">
        <f>'DSP takeup summary'!$I12*DSP_adj*DSP!J26</f>
        <v>63764.424992282715</v>
      </c>
      <c r="K52" s="134">
        <f>'DSP takeup summary'!$I12*DSP_adj*DSP!K26</f>
        <v>65772.074518677371</v>
      </c>
      <c r="L52" s="134">
        <f>'DSP takeup summary'!$I12*DSP_adj*DSP!L26</f>
        <v>67579.324045891219</v>
      </c>
      <c r="M52" s="134">
        <f>'DSP takeup summary'!$I12*DSP_adj*DSP!M26</f>
        <v>68594.543467075142</v>
      </c>
      <c r="N52" s="134">
        <f>'DSP takeup summary'!$I12*DSP_adj*DSP!N26</f>
        <v>68894.291907776205</v>
      </c>
      <c r="O52" s="134">
        <f>'DSP takeup summary'!$I12*DSP_adj*DSP!O26</f>
        <v>68789.915218603521</v>
      </c>
      <c r="P52" s="134">
        <f>'DSP takeup summary'!$I12*DSP_adj*DSP!P26</f>
        <v>67894.15722954963</v>
      </c>
      <c r="Q52" s="134">
        <f>'DSP takeup summary'!$I12*DSP_adj*DSP!Q26</f>
        <v>67210.639951890393</v>
      </c>
      <c r="R52" s="134">
        <f>'DSP takeup summary'!$I12*DSP_adj*DSP!R26</f>
        <v>67140.568887830406</v>
      </c>
      <c r="S52" s="134">
        <f>'DSP takeup summary'!$I12*DSP_adj*DSP!S26</f>
        <v>67677.861479725572</v>
      </c>
      <c r="T52" s="134">
        <f>'DSP takeup summary'!$I12*DSP_adj*DSP!T26</f>
        <v>68748.067222012134</v>
      </c>
      <c r="U52" s="134">
        <f>'DSP takeup summary'!$I12*DSP_adj*DSP!U26</f>
        <v>70566.751957596876</v>
      </c>
      <c r="V52" s="134">
        <f>'DSP takeup summary'!$I12*DSP_adj*DSP!V26</f>
        <v>72705.054822186721</v>
      </c>
      <c r="W52" s="134">
        <f>'DSP takeup summary'!$I12*DSP_adj*DSP!W26</f>
        <v>75170.76148956611</v>
      </c>
      <c r="X52" s="134">
        <f>'DSP takeup summary'!$I12*DSP_adj*DSP!X26</f>
        <v>77320.337360989681</v>
      </c>
      <c r="Y52" s="134">
        <f>'DSP takeup summary'!$I12*DSP_adj*DSP!Y26</f>
        <v>79283.300363892384</v>
      </c>
      <c r="Z52" s="134">
        <f>'DSP takeup summary'!$I12*DSP_adj*DSP!Z26</f>
        <v>80629.492021683734</v>
      </c>
      <c r="AA52" s="134">
        <f>'DSP takeup summary'!$I12*DSP_adj*DSP!AA26</f>
        <v>81488.349161030113</v>
      </c>
      <c r="AB52" s="134">
        <f>'DSP takeup summary'!$I12*DSP_adj*DSP!AB26</f>
        <v>81917.291126091775</v>
      </c>
      <c r="AC52" s="134">
        <f>'DSP takeup summary'!$I12*DSP_adj*DSP!AC26</f>
        <v>82449.474369565884</v>
      </c>
      <c r="AD52" s="134">
        <f>'DSP takeup summary'!$I12*DSP_adj*DSP!AD26</f>
        <v>83059.352149347251</v>
      </c>
      <c r="AE52" s="134">
        <f>'DSP takeup summary'!$I12*DSP_adj*DSP!AE26</f>
        <v>83356.018760841966</v>
      </c>
      <c r="AF52" s="134">
        <f>'DSP takeup summary'!$I12*DSP_adj*DSP!AF26</f>
        <v>83568.66497607957</v>
      </c>
      <c r="AG52" s="134">
        <f>'DSP takeup summary'!$I12*DSP_adj*DSP!AG26</f>
        <v>83802.47849191862</v>
      </c>
      <c r="AH52" s="134">
        <f>'DSP takeup summary'!$I12*DSP_adj*DSP!AH26</f>
        <v>83947.486666153884</v>
      </c>
      <c r="AI52" s="134">
        <f>'DSP takeup summary'!$I12*DSP_adj*DSP!AI26</f>
        <v>83983.089903563989</v>
      </c>
      <c r="AJ52" s="134">
        <f>'DSP takeup summary'!$I12*DSP_adj*DSP!AJ26</f>
        <v>84108.55279256955</v>
      </c>
      <c r="AK52" s="134">
        <f>'DSP takeup summary'!$I12*DSP_adj*DSP!AK26</f>
        <v>84360.532880572297</v>
      </c>
      <c r="AL52" s="134">
        <f>'DSP takeup summary'!$I12*DSP_adj*DSP!AL26</f>
        <v>84449.500423713282</v>
      </c>
      <c r="AM52" s="134">
        <f>'DSP takeup summary'!$I12*DSP_adj*DSP!AM26</f>
        <v>84462.47654668735</v>
      </c>
      <c r="AN52" s="134">
        <f>'DSP takeup summary'!$I12*DSP_adj*DSP!AN26</f>
        <v>84326.146154691014</v>
      </c>
      <c r="AO52" s="134">
        <f>'DSP takeup summary'!$I12*DSP_adj*DSP!AO26</f>
        <v>84430.685045400867</v>
      </c>
      <c r="AP52" s="134">
        <f>'DSP takeup summary'!$I12*DSP_adj*DSP!AP26</f>
        <v>84461.908841307231</v>
      </c>
      <c r="AQ52" s="134">
        <f>'DSP takeup summary'!$I12*DSP_adj*DSP!AQ26</f>
        <v>84683.151738015164</v>
      </c>
      <c r="AR52" s="134">
        <f>'DSP takeup summary'!$I12*DSP_adj*DSP!AR26</f>
        <v>85141.371080537065</v>
      </c>
      <c r="AS52" s="134">
        <f>'DSP takeup summary'!$I12*DSP_adj*DSP!AS26</f>
        <v>85879.631376993158</v>
      </c>
      <c r="AT52" s="134">
        <f>'DSP takeup summary'!$I12*DSP_adj*DSP!AT26</f>
        <v>86992.820526631331</v>
      </c>
      <c r="AU52" s="134">
        <f>'DSP takeup summary'!$I12*DSP_adj*DSP!AU26</f>
        <v>88330.658805258136</v>
      </c>
      <c r="AV52" s="134">
        <f>'DSP takeup summary'!$I12*DSP_adj*DSP!AV26</f>
        <v>89800.61023591469</v>
      </c>
      <c r="AW52" s="134">
        <f>'DSP takeup summary'!$I12*DSP_adj*DSP!AW26</f>
        <v>91196.192261776116</v>
      </c>
      <c r="AX52" s="134">
        <f>'DSP takeup summary'!$I12*DSP_adj*DSP!AX26</f>
        <v>92506.131876008658</v>
      </c>
    </row>
    <row r="53" spans="1:50">
      <c r="A53" s="134" t="s">
        <v>19</v>
      </c>
      <c r="B53" s="134">
        <f>'DSP takeup summary'!$I13*DSP_adj*DSP!B27</f>
        <v>71499.285097619402</v>
      </c>
      <c r="C53" s="134">
        <f>'DSP takeup summary'!$I13*DSP_adj*DSP!C27</f>
        <v>72879.893953971201</v>
      </c>
      <c r="D53" s="134">
        <f>'DSP takeup summary'!$I13*DSP_adj*DSP!D27</f>
        <v>74574.676773265324</v>
      </c>
      <c r="E53" s="134">
        <f>'DSP takeup summary'!$I13*DSP_adj*DSP!E27</f>
        <v>76056.341922850508</v>
      </c>
      <c r="F53" s="134">
        <f>'DSP takeup summary'!$I13*DSP_adj*DSP!F27</f>
        <v>77620.333560535772</v>
      </c>
      <c r="G53" s="134">
        <f>'DSP takeup summary'!$I13*DSP_adj*DSP!G27</f>
        <v>79171.627025249298</v>
      </c>
      <c r="H53" s="134">
        <f>'DSP takeup summary'!$I13*DSP_adj*DSP!H27</f>
        <v>80372.345097834856</v>
      </c>
      <c r="I53" s="134">
        <f>'DSP takeup summary'!$I13*DSP_adj*DSP!I27</f>
        <v>81077.5169701985</v>
      </c>
      <c r="J53" s="134">
        <f>'DSP takeup summary'!$I13*DSP_adj*DSP!J27</f>
        <v>81187.991075052589</v>
      </c>
      <c r="K53" s="134">
        <f>'DSP takeup summary'!$I13*DSP_adj*DSP!K27</f>
        <v>80674.561614562132</v>
      </c>
      <c r="L53" s="134">
        <f>'DSP takeup summary'!$I13*DSP_adj*DSP!L27</f>
        <v>80188.53904406901</v>
      </c>
      <c r="M53" s="134">
        <f>'DSP takeup summary'!$I13*DSP_adj*DSP!M27</f>
        <v>80227.480107848984</v>
      </c>
      <c r="N53" s="134">
        <f>'DSP takeup summary'!$I13*DSP_adj*DSP!N27</f>
        <v>81061.220981551436</v>
      </c>
      <c r="O53" s="134">
        <f>'DSP takeup summary'!$I13*DSP_adj*DSP!O27</f>
        <v>82657.063869774138</v>
      </c>
      <c r="P53" s="134">
        <f>'DSP takeup summary'!$I13*DSP_adj*DSP!P27</f>
        <v>85277.01440816719</v>
      </c>
      <c r="Q53" s="134">
        <f>'DSP takeup summary'!$I13*DSP_adj*DSP!Q27</f>
        <v>87638.028036044969</v>
      </c>
      <c r="R53" s="134">
        <f>'DSP takeup summary'!$I13*DSP_adj*DSP!R27</f>
        <v>88978.849283752003</v>
      </c>
      <c r="S53" s="134">
        <f>'DSP takeup summary'!$I13*DSP_adj*DSP!S27</f>
        <v>89398.629718575903</v>
      </c>
      <c r="T53" s="134">
        <f>'DSP takeup summary'!$I13*DSP_adj*DSP!T27</f>
        <v>89297.785061558723</v>
      </c>
      <c r="U53" s="134">
        <f>'DSP takeup summary'!$I13*DSP_adj*DSP!U27</f>
        <v>88179.076022748937</v>
      </c>
      <c r="V53" s="134">
        <f>'DSP takeup summary'!$I13*DSP_adj*DSP!V27</f>
        <v>87332.74279418285</v>
      </c>
      <c r="W53" s="134">
        <f>'DSP takeup summary'!$I13*DSP_adj*DSP!W27</f>
        <v>87275.283561485761</v>
      </c>
      <c r="X53" s="134">
        <f>'DSP takeup summary'!$I13*DSP_adj*DSP!X27</f>
        <v>88000.243420063678</v>
      </c>
      <c r="Y53" s="134">
        <f>'DSP takeup summary'!$I13*DSP_adj*DSP!Y27</f>
        <v>89412.174436412432</v>
      </c>
      <c r="Z53" s="134">
        <f>'DSP takeup summary'!$I13*DSP_adj*DSP!Z27</f>
        <v>91790.436415910139</v>
      </c>
      <c r="AA53" s="134">
        <f>'DSP takeup summary'!$I13*DSP_adj*DSP!AA27</f>
        <v>94581.071562664918</v>
      </c>
      <c r="AB53" s="134">
        <f>'DSP takeup summary'!$I13*DSP_adj*DSP!AB27</f>
        <v>97795.402414243246</v>
      </c>
      <c r="AC53" s="134">
        <f>'DSP takeup summary'!$I13*DSP_adj*DSP!AC27</f>
        <v>100601.69864099649</v>
      </c>
      <c r="AD53" s="134">
        <f>'DSP takeup summary'!$I13*DSP_adj*DSP!AD27</f>
        <v>103166.941217503</v>
      </c>
      <c r="AE53" s="134">
        <f>'DSP takeup summary'!$I13*DSP_adj*DSP!AE27</f>
        <v>104935.69089435747</v>
      </c>
      <c r="AF53" s="134">
        <f>'DSP takeup summary'!$I13*DSP_adj*DSP!AF27</f>
        <v>106074.39955559773</v>
      </c>
      <c r="AG53" s="134">
        <f>'DSP takeup summary'!$I13*DSP_adj*DSP!AG27</f>
        <v>106657.56314932463</v>
      </c>
      <c r="AH53" s="134">
        <f>'DSP takeup summary'!$I13*DSP_adj*DSP!AH27</f>
        <v>107373.84592303853</v>
      </c>
      <c r="AI53" s="134">
        <f>'DSP takeup summary'!$I13*DSP_adj*DSP!AI27</f>
        <v>108190.65589944534</v>
      </c>
      <c r="AJ53" s="134">
        <f>'DSP takeup summary'!$I13*DSP_adj*DSP!AJ27</f>
        <v>108601.12434075664</v>
      </c>
      <c r="AK53" s="134">
        <f>'DSP takeup summary'!$I13*DSP_adj*DSP!AK27</f>
        <v>108901.85940397055</v>
      </c>
      <c r="AL53" s="134">
        <f>'DSP takeup summary'!$I13*DSP_adj*DSP!AL27</f>
        <v>109229.47226664129</v>
      </c>
      <c r="AM53" s="134">
        <f>'DSP takeup summary'!$I13*DSP_adj*DSP!AM27</f>
        <v>109441.95502770164</v>
      </c>
      <c r="AN53" s="134">
        <f>'DSP takeup summary'!$I13*DSP_adj*DSP!AN27</f>
        <v>109512.32406958667</v>
      </c>
      <c r="AO53" s="134">
        <f>'DSP takeup summary'!$I13*DSP_adj*DSP!AO27</f>
        <v>109698.14066740638</v>
      </c>
      <c r="AP53" s="134">
        <f>'DSP takeup summary'!$I13*DSP_adj*DSP!AP27</f>
        <v>110046.91715169667</v>
      </c>
      <c r="AQ53" s="134">
        <f>'DSP takeup summary'!$I13*DSP_adj*DSP!AQ27</f>
        <v>110183.95160168331</v>
      </c>
      <c r="AR53" s="134">
        <f>'DSP takeup summary'!$I13*DSP_adj*DSP!AR27</f>
        <v>110219.50648600416</v>
      </c>
      <c r="AS53" s="134">
        <f>'DSP takeup summary'!$I13*DSP_adj*DSP!AS27</f>
        <v>110058.98041601983</v>
      </c>
      <c r="AT53" s="134">
        <f>'DSP takeup summary'!$I13*DSP_adj*DSP!AT27</f>
        <v>110208.3955846539</v>
      </c>
      <c r="AU53" s="134">
        <f>'DSP takeup summary'!$I13*DSP_adj*DSP!AU27</f>
        <v>110260.35227572991</v>
      </c>
      <c r="AV53" s="134">
        <f>'DSP takeup summary'!$I13*DSP_adj*DSP!AV27</f>
        <v>110556.960432728</v>
      </c>
      <c r="AW53" s="134">
        <f>'DSP takeup summary'!$I13*DSP_adj*DSP!AW27</f>
        <v>111160.86437564206</v>
      </c>
      <c r="AX53" s="134">
        <f>'DSP takeup summary'!$I13*DSP_adj*DSP!AX27</f>
        <v>112128.25351987201</v>
      </c>
    </row>
    <row r="54" spans="1:50">
      <c r="A54" s="134" t="s">
        <v>20</v>
      </c>
      <c r="B54" s="134">
        <f>'DSP takeup summary'!$I14*DSP_adj*DSP!B28</f>
        <v>97862.495091081728</v>
      </c>
      <c r="C54" s="134">
        <f>'DSP takeup summary'!$I14*DSP_adj*DSP!C28</f>
        <v>98866.038144672566</v>
      </c>
      <c r="D54" s="134">
        <f>'DSP takeup summary'!$I14*DSP_adj*DSP!D28</f>
        <v>100366.04552621773</v>
      </c>
      <c r="E54" s="134">
        <f>'DSP takeup summary'!$I14*DSP_adj*DSP!E28</f>
        <v>102110.66652707566</v>
      </c>
      <c r="F54" s="134">
        <f>'DSP takeup summary'!$I14*DSP_adj*DSP!F28</f>
        <v>104314.11899137824</v>
      </c>
      <c r="G54" s="134">
        <f>'DSP takeup summary'!$I14*DSP_adj*DSP!G28</f>
        <v>106511.62096001051</v>
      </c>
      <c r="H54" s="134">
        <f>'DSP takeup summary'!$I14*DSP_adj*DSP!H28</f>
        <v>108601.04906133297</v>
      </c>
      <c r="I54" s="134">
        <f>'DSP takeup summary'!$I14*DSP_adj*DSP!I28</f>
        <v>111162.97868372114</v>
      </c>
      <c r="J54" s="134">
        <f>'DSP takeup summary'!$I14*DSP_adj*DSP!J28</f>
        <v>113420.46808167863</v>
      </c>
      <c r="K54" s="134">
        <f>'DSP takeup summary'!$I14*DSP_adj*DSP!K28</f>
        <v>115814.49723163909</v>
      </c>
      <c r="L54" s="134">
        <f>'DSP takeup summary'!$I14*DSP_adj*DSP!L28</f>
        <v>118197.59033550273</v>
      </c>
      <c r="M54" s="134">
        <f>'DSP takeup summary'!$I14*DSP_adj*DSP!M28</f>
        <v>120069.9057569618</v>
      </c>
      <c r="N54" s="134">
        <f>'DSP takeup summary'!$I14*DSP_adj*DSP!N28</f>
        <v>121205.48548475106</v>
      </c>
      <c r="O54" s="134">
        <f>'DSP takeup summary'!$I14*DSP_adj*DSP!O28</f>
        <v>121452.99393979533</v>
      </c>
      <c r="P54" s="134">
        <f>'DSP takeup summary'!$I14*DSP_adj*DSP!P28</f>
        <v>120774.15496075575</v>
      </c>
      <c r="Q54" s="134">
        <f>'DSP takeup summary'!$I14*DSP_adj*DSP!Q28</f>
        <v>120135.68285775004</v>
      </c>
      <c r="R54" s="134">
        <f>'DSP takeup summary'!$I14*DSP_adj*DSP!R28</f>
        <v>120279.1380506672</v>
      </c>
      <c r="S54" s="134">
        <f>'DSP takeup summary'!$I14*DSP_adj*DSP!S28</f>
        <v>121606.58105777278</v>
      </c>
      <c r="T54" s="134">
        <f>'DSP takeup summary'!$I14*DSP_adj*DSP!T28</f>
        <v>124066.38730852149</v>
      </c>
      <c r="U54" s="134">
        <f>'DSP takeup summary'!$I14*DSP_adj*DSP!U28</f>
        <v>128054.18435288664</v>
      </c>
      <c r="V54" s="134">
        <f>'DSP takeup summary'!$I14*DSP_adj*DSP!V28</f>
        <v>131652.1435187415</v>
      </c>
      <c r="W54" s="134">
        <f>'DSP takeup summary'!$I14*DSP_adj*DSP!W28</f>
        <v>133723.88095726029</v>
      </c>
      <c r="X54" s="134">
        <f>'DSP takeup summary'!$I14*DSP_adj*DSP!X28</f>
        <v>134419.44565385973</v>
      </c>
      <c r="Y54" s="134">
        <f>'DSP takeup summary'!$I14*DSP_adj*DSP!Y28</f>
        <v>134335.33459343857</v>
      </c>
      <c r="Z54" s="134">
        <f>'DSP takeup summary'!$I14*DSP_adj*DSP!Z28</f>
        <v>132731.91724659549</v>
      </c>
      <c r="AA54" s="134">
        <f>'DSP takeup summary'!$I14*DSP_adj*DSP!AA28</f>
        <v>131534.42019899335</v>
      </c>
      <c r="AB54" s="134">
        <f>'DSP takeup summary'!$I14*DSP_adj*DSP!AB28</f>
        <v>131514.31717308008</v>
      </c>
      <c r="AC54" s="134">
        <f>'DSP takeup summary'!$I14*DSP_adj*DSP!AC28</f>
        <v>132665.33602477072</v>
      </c>
      <c r="AD54" s="134">
        <f>'DSP takeup summary'!$I14*DSP_adj*DSP!AD28</f>
        <v>134844.98650639199</v>
      </c>
      <c r="AE54" s="134">
        <f>'DSP takeup summary'!$I14*DSP_adj*DSP!AE28</f>
        <v>138473.50227163505</v>
      </c>
      <c r="AF54" s="134">
        <f>'DSP takeup summary'!$I14*DSP_adj*DSP!AF28</f>
        <v>142721.03041079975</v>
      </c>
      <c r="AG54" s="134">
        <f>'DSP takeup summary'!$I14*DSP_adj*DSP!AG28</f>
        <v>147604.77911406787</v>
      </c>
      <c r="AH54" s="134">
        <f>'DSP takeup summary'!$I14*DSP_adj*DSP!AH28</f>
        <v>151876.1092359139</v>
      </c>
      <c r="AI54" s="134">
        <f>'DSP takeup summary'!$I14*DSP_adj*DSP!AI28</f>
        <v>155785.42406711364</v>
      </c>
      <c r="AJ54" s="134">
        <f>'DSP takeup summary'!$I14*DSP_adj*DSP!AJ28</f>
        <v>158499.65421382079</v>
      </c>
      <c r="AK54" s="134">
        <f>'DSP takeup summary'!$I14*DSP_adj*DSP!AK28</f>
        <v>160266.46895528698</v>
      </c>
      <c r="AL54" s="134">
        <f>'DSP takeup summary'!$I14*DSP_adj*DSP!AL28</f>
        <v>161199.08853345577</v>
      </c>
      <c r="AM54" s="134">
        <f>'DSP takeup summary'!$I14*DSP_adj*DSP!AM28</f>
        <v>162330.96930447698</v>
      </c>
      <c r="AN54" s="134">
        <f>'DSP takeup summary'!$I14*DSP_adj*DSP!AN28</f>
        <v>163614.50730298797</v>
      </c>
      <c r="AO54" s="134">
        <f>'DSP takeup summary'!$I14*DSP_adj*DSP!AO28</f>
        <v>164284.01847800377</v>
      </c>
      <c r="AP54" s="134">
        <f>'DSP takeup summary'!$I14*DSP_adj*DSP!AP28</f>
        <v>164785.9508290065</v>
      </c>
      <c r="AQ54" s="134">
        <f>'DSP takeup summary'!$I14*DSP_adj*DSP!AQ28</f>
        <v>165327.28511079925</v>
      </c>
      <c r="AR54" s="134">
        <f>'DSP takeup summary'!$I14*DSP_adj*DSP!AR28</f>
        <v>165689.13957723827</v>
      </c>
      <c r="AS54" s="134">
        <f>'DSP takeup summary'!$I14*DSP_adj*DSP!AS28</f>
        <v>165832.11229753349</v>
      </c>
      <c r="AT54" s="134">
        <f>'DSP takeup summary'!$I14*DSP_adj*DSP!AT28</f>
        <v>166141.85972080528</v>
      </c>
      <c r="AU54" s="134">
        <f>'DSP takeup summary'!$I14*DSP_adj*DSP!AU28</f>
        <v>166691.55686137796</v>
      </c>
      <c r="AV54" s="134">
        <f>'DSP takeup summary'!$I14*DSP_adj*DSP!AV28</f>
        <v>166917.1932242286</v>
      </c>
      <c r="AW54" s="134">
        <f>'DSP takeup summary'!$I14*DSP_adj*DSP!AW28</f>
        <v>166990.20741434561</v>
      </c>
      <c r="AX54" s="134">
        <f>'DSP takeup summary'!$I14*DSP_adj*DSP!AX28</f>
        <v>166767.78753564111</v>
      </c>
    </row>
    <row r="55" spans="1:50">
      <c r="A55" s="134"/>
      <c r="B55" s="134"/>
      <c r="P55" s="134"/>
      <c r="Q55" s="135"/>
      <c r="R55" s="135"/>
      <c r="S55" s="135"/>
      <c r="T55" s="127"/>
      <c r="U55" s="134"/>
      <c r="V55" s="135"/>
      <c r="W55" s="135"/>
      <c r="X55" s="135"/>
      <c r="Y55" s="127"/>
      <c r="Z55" s="134"/>
      <c r="AA55" s="135"/>
      <c r="AB55" s="127"/>
      <c r="AC55" s="127"/>
      <c r="AD55" s="127"/>
      <c r="AE55" s="134"/>
      <c r="AF55" s="135"/>
      <c r="AG55" s="127"/>
    </row>
    <row r="56" spans="1:50" ht="15">
      <c r="A56" s="129" t="s">
        <v>217</v>
      </c>
      <c r="B56" s="134"/>
      <c r="P56" s="134"/>
      <c r="Q56" s="135"/>
      <c r="R56" s="135"/>
      <c r="S56" s="135"/>
      <c r="T56" s="127"/>
      <c r="U56" s="134"/>
      <c r="V56" s="135"/>
      <c r="W56" s="135"/>
      <c r="X56" s="135"/>
      <c r="Y56" s="127"/>
      <c r="Z56" s="134"/>
      <c r="AA56" s="135"/>
      <c r="AB56" s="127"/>
      <c r="AC56" s="127"/>
      <c r="AD56" s="127"/>
      <c r="AE56" s="134"/>
      <c r="AF56" s="135"/>
      <c r="AG56" s="127"/>
    </row>
    <row r="57" spans="1:50">
      <c r="A57" s="166" t="s">
        <v>254</v>
      </c>
      <c r="B57" s="162">
        <v>1</v>
      </c>
      <c r="P57" s="134"/>
      <c r="Q57" s="135"/>
      <c r="R57" s="135"/>
      <c r="S57" s="135"/>
      <c r="T57" s="127"/>
      <c r="U57" s="134"/>
      <c r="V57" s="135"/>
      <c r="W57" s="135"/>
      <c r="X57" s="135"/>
      <c r="Y57" s="127"/>
      <c r="Z57" s="134"/>
      <c r="AA57" s="135"/>
      <c r="AB57" s="127"/>
      <c r="AC57" s="127"/>
      <c r="AD57" s="127"/>
      <c r="AE57" s="134"/>
      <c r="AF57" s="135"/>
      <c r="AG57" s="127"/>
    </row>
    <row r="58" spans="1:50">
      <c r="A58" s="144" t="s">
        <v>218</v>
      </c>
      <c r="P58" s="134"/>
      <c r="Q58" s="135"/>
      <c r="R58" s="135"/>
      <c r="S58" s="135"/>
      <c r="T58" s="127"/>
      <c r="U58" s="134"/>
      <c r="V58" s="135"/>
      <c r="W58" s="135"/>
      <c r="X58" s="135"/>
      <c r="Y58" s="127"/>
      <c r="Z58" s="134"/>
      <c r="AA58" s="135"/>
      <c r="AB58" s="127"/>
      <c r="AC58" s="127"/>
      <c r="AD58" s="127"/>
      <c r="AE58" s="134"/>
      <c r="AF58" s="135"/>
      <c r="AG58" s="127"/>
    </row>
    <row r="59" spans="1:50">
      <c r="A59" s="134" t="s">
        <v>15</v>
      </c>
      <c r="B59" s="146">
        <f>operative*'DSP takeup summary'!D15*DSP_adj</f>
        <v>1.4754662868701E-2</v>
      </c>
      <c r="P59" s="134"/>
      <c r="Q59" s="135"/>
      <c r="R59" s="135"/>
      <c r="S59" s="135"/>
      <c r="T59" s="127"/>
      <c r="U59" s="134"/>
      <c r="V59" s="135"/>
      <c r="W59" s="135"/>
      <c r="X59" s="135"/>
      <c r="Y59" s="127"/>
      <c r="Z59" s="134"/>
      <c r="AA59" s="135"/>
      <c r="AB59" s="127"/>
      <c r="AC59" s="127"/>
      <c r="AD59" s="127"/>
      <c r="AE59" s="134"/>
      <c r="AF59" s="135"/>
      <c r="AG59" s="127"/>
    </row>
    <row r="60" spans="1:50">
      <c r="A60" s="134" t="s">
        <v>16</v>
      </c>
      <c r="B60" s="146">
        <f>operative*'DSP takeup summary'!I15*DSP_adj</f>
        <v>2.8379459420885045E-2</v>
      </c>
      <c r="P60" s="134"/>
      <c r="Q60" s="135"/>
      <c r="R60" s="135"/>
      <c r="S60" s="135"/>
      <c r="T60" s="127"/>
      <c r="U60" s="134"/>
      <c r="V60" s="135"/>
      <c r="W60" s="135"/>
      <c r="X60" s="135"/>
      <c r="Y60" s="127"/>
      <c r="Z60" s="134"/>
      <c r="AA60" s="135"/>
      <c r="AB60" s="127"/>
      <c r="AC60" s="127"/>
      <c r="AD60" s="127"/>
      <c r="AE60" s="134"/>
      <c r="AF60" s="135"/>
      <c r="AG60" s="127"/>
    </row>
    <row r="61" spans="1:50">
      <c r="A61" s="144" t="s">
        <v>216</v>
      </c>
      <c r="B61" s="134"/>
      <c r="P61" s="134"/>
      <c r="Q61" s="135"/>
      <c r="R61" s="135"/>
      <c r="S61" s="135"/>
      <c r="T61" s="127"/>
      <c r="U61" s="134"/>
      <c r="V61" s="135"/>
      <c r="W61" s="135"/>
      <c r="X61" s="135"/>
      <c r="Y61" s="127"/>
      <c r="Z61" s="134"/>
      <c r="AA61" s="135"/>
      <c r="AB61" s="127"/>
      <c r="AC61" s="127"/>
      <c r="AD61" s="127"/>
      <c r="AE61" s="134"/>
      <c r="AF61" s="135"/>
      <c r="AG61" s="127"/>
    </row>
    <row r="62" spans="1:50">
      <c r="A62" s="134" t="s">
        <v>15</v>
      </c>
      <c r="B62" s="146">
        <f>'DSP takeup summary'!D14+('DSP takeup summary'!D14-'DSP takeup summary'!D13)</f>
        <v>0.15499918226393283</v>
      </c>
      <c r="P62" s="134"/>
      <c r="Q62" s="135"/>
      <c r="R62" s="135"/>
      <c r="S62" s="135"/>
      <c r="T62" s="127"/>
      <c r="U62" s="134"/>
      <c r="V62" s="135"/>
      <c r="W62" s="135"/>
      <c r="X62" s="135"/>
      <c r="Y62" s="127"/>
      <c r="Z62" s="134"/>
      <c r="AA62" s="135"/>
      <c r="AB62" s="127"/>
      <c r="AC62" s="127"/>
      <c r="AD62" s="127"/>
      <c r="AE62" s="134"/>
      <c r="AF62" s="135"/>
      <c r="AG62" s="127"/>
    </row>
    <row r="63" spans="1:50">
      <c r="A63" s="134" t="s">
        <v>16</v>
      </c>
      <c r="B63" s="146">
        <f>'DSP takeup summary'!I14+('DSP takeup summary'!I14-'DSP takeup summary'!I13)</f>
        <v>0.21624654272331292</v>
      </c>
      <c r="P63" s="134"/>
      <c r="Q63" s="135"/>
      <c r="R63" s="135"/>
      <c r="S63" s="135"/>
      <c r="T63" s="127"/>
      <c r="U63" s="134"/>
      <c r="V63" s="135"/>
      <c r="W63" s="135"/>
      <c r="X63" s="135"/>
      <c r="Y63" s="127"/>
      <c r="Z63" s="134"/>
      <c r="AA63" s="135"/>
      <c r="AB63" s="127"/>
      <c r="AC63" s="127"/>
      <c r="AD63" s="127"/>
      <c r="AE63" s="134"/>
      <c r="AF63" s="135"/>
      <c r="AG63" s="127"/>
    </row>
    <row r="64" spans="1:50">
      <c r="B64" s="134"/>
      <c r="P64" s="134"/>
      <c r="Q64" s="135"/>
      <c r="R64" s="135"/>
      <c r="S64" s="135"/>
      <c r="T64" s="127"/>
      <c r="U64" s="134"/>
      <c r="V64" s="135"/>
      <c r="W64" s="135"/>
      <c r="X64" s="135"/>
      <c r="Y64" s="127"/>
      <c r="Z64" s="134"/>
      <c r="AA64" s="135"/>
      <c r="AB64" s="127"/>
      <c r="AC64" s="127"/>
      <c r="AD64" s="127"/>
      <c r="AE64" s="134"/>
      <c r="AF64" s="135"/>
      <c r="AG64" s="127"/>
    </row>
    <row r="65" spans="1:50" ht="15">
      <c r="A65" s="129" t="s">
        <v>214</v>
      </c>
    </row>
    <row r="66" spans="1:50">
      <c r="A66" s="131" t="s">
        <v>37</v>
      </c>
      <c r="B66" s="137">
        <v>65</v>
      </c>
      <c r="C66" s="137">
        <v>65</v>
      </c>
      <c r="D66" s="137">
        <v>65</v>
      </c>
      <c r="E66" s="137">
        <v>65</v>
      </c>
      <c r="F66" s="128">
        <v>65</v>
      </c>
      <c r="G66" s="137">
        <v>65</v>
      </c>
      <c r="H66" s="137">
        <v>65</v>
      </c>
      <c r="I66" s="137">
        <v>65</v>
      </c>
      <c r="J66" s="137">
        <v>65</v>
      </c>
      <c r="K66" s="128">
        <v>65</v>
      </c>
      <c r="L66" s="137">
        <v>65</v>
      </c>
      <c r="M66" s="137">
        <v>65</v>
      </c>
      <c r="N66" s="128">
        <v>65</v>
      </c>
      <c r="O66" s="128">
        <v>65</v>
      </c>
      <c r="P66" s="128">
        <v>65</v>
      </c>
      <c r="Q66" s="137">
        <v>65</v>
      </c>
      <c r="R66" s="137">
        <v>65</v>
      </c>
      <c r="S66" s="128">
        <v>65</v>
      </c>
      <c r="T66" s="138">
        <v>65</v>
      </c>
      <c r="U66" s="138">
        <v>65</v>
      </c>
      <c r="V66" s="138">
        <v>65</v>
      </c>
      <c r="W66" s="138">
        <v>65</v>
      </c>
      <c r="X66" s="138">
        <v>65</v>
      </c>
      <c r="Y66" s="138">
        <v>65</v>
      </c>
      <c r="Z66" s="138">
        <v>65</v>
      </c>
      <c r="AA66" s="138">
        <v>65</v>
      </c>
      <c r="AB66" s="138">
        <v>65</v>
      </c>
      <c r="AC66" s="138">
        <v>65</v>
      </c>
      <c r="AD66" s="138">
        <v>65</v>
      </c>
      <c r="AE66" s="138">
        <v>65</v>
      </c>
      <c r="AF66" s="138">
        <v>65</v>
      </c>
      <c r="AG66" s="138">
        <v>65</v>
      </c>
      <c r="AH66" s="138">
        <v>65</v>
      </c>
      <c r="AI66" s="138">
        <v>65</v>
      </c>
      <c r="AJ66" s="138">
        <v>65</v>
      </c>
      <c r="AK66" s="138">
        <v>65</v>
      </c>
      <c r="AL66" s="138">
        <v>65</v>
      </c>
      <c r="AM66" s="138">
        <v>65</v>
      </c>
      <c r="AN66" s="138">
        <v>65</v>
      </c>
      <c r="AO66" s="138">
        <v>65</v>
      </c>
      <c r="AP66" s="138">
        <v>65</v>
      </c>
      <c r="AQ66" s="138">
        <v>65</v>
      </c>
      <c r="AR66" s="138">
        <v>65</v>
      </c>
      <c r="AS66" s="130">
        <v>65</v>
      </c>
      <c r="AT66" s="130">
        <v>65</v>
      </c>
      <c r="AU66" s="130">
        <v>65</v>
      </c>
      <c r="AV66" s="130">
        <v>65</v>
      </c>
      <c r="AW66" s="130">
        <v>65</v>
      </c>
      <c r="AX66" s="130">
        <v>65</v>
      </c>
    </row>
    <row r="67" spans="1:50">
      <c r="A67" s="131" t="s">
        <v>198</v>
      </c>
      <c r="B67" s="137">
        <v>65</v>
      </c>
      <c r="C67" s="137">
        <v>65</v>
      </c>
      <c r="D67" s="137">
        <v>65</v>
      </c>
      <c r="E67" s="137">
        <v>65</v>
      </c>
      <c r="F67" s="128">
        <v>65</v>
      </c>
      <c r="G67" s="137">
        <v>65</v>
      </c>
      <c r="H67" s="137">
        <v>65.5</v>
      </c>
      <c r="I67" s="137">
        <v>65.5</v>
      </c>
      <c r="J67" s="137">
        <v>66</v>
      </c>
      <c r="K67" s="128">
        <v>66</v>
      </c>
      <c r="L67" s="137">
        <v>66.5</v>
      </c>
      <c r="M67" s="137">
        <v>66.5</v>
      </c>
      <c r="N67" s="128">
        <v>67</v>
      </c>
      <c r="O67" s="128">
        <v>67</v>
      </c>
      <c r="P67" s="128">
        <v>67</v>
      </c>
      <c r="Q67" s="137">
        <v>67</v>
      </c>
      <c r="R67" s="137">
        <v>67</v>
      </c>
      <c r="S67" s="128">
        <v>67</v>
      </c>
      <c r="T67" s="138">
        <v>67</v>
      </c>
      <c r="U67" s="138">
        <v>67</v>
      </c>
      <c r="V67" s="138">
        <v>67</v>
      </c>
      <c r="W67" s="138">
        <v>67</v>
      </c>
      <c r="X67" s="138">
        <v>67</v>
      </c>
      <c r="Y67" s="138">
        <v>67</v>
      </c>
      <c r="Z67" s="138">
        <v>67</v>
      </c>
      <c r="AA67" s="138">
        <v>67</v>
      </c>
      <c r="AB67" s="138">
        <v>67</v>
      </c>
      <c r="AC67" s="138">
        <v>67</v>
      </c>
      <c r="AD67" s="138">
        <v>67</v>
      </c>
      <c r="AE67" s="138">
        <v>67</v>
      </c>
      <c r="AF67" s="138">
        <v>67</v>
      </c>
      <c r="AG67" s="138">
        <v>67</v>
      </c>
      <c r="AH67" s="138">
        <v>67</v>
      </c>
      <c r="AI67" s="138">
        <v>67</v>
      </c>
      <c r="AJ67" s="138">
        <v>67</v>
      </c>
      <c r="AK67" s="138">
        <v>67</v>
      </c>
      <c r="AL67" s="138">
        <v>67</v>
      </c>
      <c r="AM67" s="138">
        <v>67</v>
      </c>
      <c r="AN67" s="138">
        <v>67</v>
      </c>
      <c r="AO67" s="138">
        <v>67</v>
      </c>
      <c r="AP67" s="138">
        <v>67</v>
      </c>
      <c r="AQ67" s="138">
        <v>67</v>
      </c>
      <c r="AR67" s="138">
        <v>67</v>
      </c>
      <c r="AS67" s="130">
        <v>67</v>
      </c>
      <c r="AT67" s="130">
        <v>67</v>
      </c>
      <c r="AU67" s="130">
        <v>67</v>
      </c>
      <c r="AV67" s="130">
        <v>67</v>
      </c>
      <c r="AW67" s="130">
        <v>67</v>
      </c>
      <c r="AX67" s="130">
        <v>67</v>
      </c>
    </row>
    <row r="68" spans="1:50">
      <c r="A68" s="131" t="s">
        <v>38</v>
      </c>
      <c r="B68" s="137">
        <v>65</v>
      </c>
      <c r="C68" s="137">
        <v>65</v>
      </c>
      <c r="D68" s="137">
        <v>65</v>
      </c>
      <c r="E68" s="137">
        <v>65</v>
      </c>
      <c r="F68" s="128">
        <v>65</v>
      </c>
      <c r="G68" s="137">
        <v>65</v>
      </c>
      <c r="H68" s="137">
        <v>65.5</v>
      </c>
      <c r="I68" s="137">
        <v>65.5</v>
      </c>
      <c r="J68" s="137">
        <v>66</v>
      </c>
      <c r="K68" s="128">
        <v>66</v>
      </c>
      <c r="L68" s="137">
        <v>66.5</v>
      </c>
      <c r="M68" s="137">
        <v>66.5</v>
      </c>
      <c r="N68" s="128">
        <v>67</v>
      </c>
      <c r="O68" s="128">
        <v>67</v>
      </c>
      <c r="P68" s="128">
        <v>67.5</v>
      </c>
      <c r="Q68" s="137">
        <v>67.5</v>
      </c>
      <c r="R68" s="137">
        <v>68</v>
      </c>
      <c r="S68" s="128">
        <v>68</v>
      </c>
      <c r="T68" s="138">
        <v>68.5</v>
      </c>
      <c r="U68" s="138">
        <v>68.5</v>
      </c>
      <c r="V68" s="138">
        <v>69</v>
      </c>
      <c r="W68" s="138">
        <v>69</v>
      </c>
      <c r="X68" s="138">
        <v>69.5</v>
      </c>
      <c r="Y68" s="138">
        <v>69.5</v>
      </c>
      <c r="Z68" s="138">
        <v>70</v>
      </c>
      <c r="AA68" s="138">
        <v>70</v>
      </c>
      <c r="AB68" s="138">
        <v>70</v>
      </c>
      <c r="AC68" s="138">
        <v>70</v>
      </c>
      <c r="AD68" s="138">
        <v>70</v>
      </c>
      <c r="AE68" s="138">
        <v>70</v>
      </c>
      <c r="AF68" s="138">
        <v>70</v>
      </c>
      <c r="AG68" s="138">
        <v>70</v>
      </c>
      <c r="AH68" s="138">
        <v>70</v>
      </c>
      <c r="AI68" s="138">
        <v>70</v>
      </c>
      <c r="AJ68" s="138">
        <v>70</v>
      </c>
      <c r="AK68" s="138">
        <v>70</v>
      </c>
      <c r="AL68" s="138">
        <v>70</v>
      </c>
      <c r="AM68" s="138">
        <v>70</v>
      </c>
      <c r="AN68" s="138">
        <v>70</v>
      </c>
      <c r="AO68" s="138">
        <v>70</v>
      </c>
      <c r="AP68" s="138">
        <v>70</v>
      </c>
      <c r="AQ68" s="138">
        <v>70</v>
      </c>
      <c r="AR68" s="138">
        <v>70</v>
      </c>
      <c r="AS68" s="130">
        <v>70</v>
      </c>
      <c r="AT68" s="130">
        <v>70</v>
      </c>
      <c r="AU68" s="130">
        <v>70</v>
      </c>
      <c r="AV68" s="130">
        <v>70</v>
      </c>
      <c r="AW68" s="130">
        <v>70</v>
      </c>
      <c r="AX68" s="130">
        <v>70</v>
      </c>
    </row>
    <row r="70" spans="1:50" ht="15">
      <c r="A70" s="129" t="s">
        <v>225</v>
      </c>
    </row>
    <row r="71" spans="1:50">
      <c r="A71" s="136" t="s">
        <v>15</v>
      </c>
    </row>
    <row r="72" spans="1:50">
      <c r="A72" s="131" t="s">
        <v>37</v>
      </c>
      <c r="B72" s="153">
        <f t="shared" ref="B72:AG72" si="1">Coverage_female_0</f>
        <v>1.4754662868701E-2</v>
      </c>
      <c r="C72" s="153">
        <f t="shared" si="1"/>
        <v>1.4754662868701E-2</v>
      </c>
      <c r="D72" s="153">
        <f t="shared" si="1"/>
        <v>1.4754662868701E-2</v>
      </c>
      <c r="E72" s="153">
        <f t="shared" si="1"/>
        <v>1.4754662868701E-2</v>
      </c>
      <c r="F72" s="153">
        <f t="shared" si="1"/>
        <v>1.4754662868701E-2</v>
      </c>
      <c r="G72" s="153">
        <f t="shared" si="1"/>
        <v>1.4754662868701E-2</v>
      </c>
      <c r="H72" s="153">
        <f t="shared" si="1"/>
        <v>1.4754662868701E-2</v>
      </c>
      <c r="I72" s="153">
        <f t="shared" si="1"/>
        <v>1.4754662868701E-2</v>
      </c>
      <c r="J72" s="153">
        <f t="shared" si="1"/>
        <v>1.4754662868701E-2</v>
      </c>
      <c r="K72" s="153">
        <f t="shared" si="1"/>
        <v>1.4754662868701E-2</v>
      </c>
      <c r="L72" s="153">
        <f t="shared" si="1"/>
        <v>1.4754662868701E-2</v>
      </c>
      <c r="M72" s="153">
        <f t="shared" si="1"/>
        <v>1.4754662868701E-2</v>
      </c>
      <c r="N72" s="153">
        <f t="shared" si="1"/>
        <v>1.4754662868701E-2</v>
      </c>
      <c r="O72" s="153">
        <f t="shared" si="1"/>
        <v>1.4754662868701E-2</v>
      </c>
      <c r="P72" s="153">
        <f t="shared" si="1"/>
        <v>1.4754662868701E-2</v>
      </c>
      <c r="Q72" s="153">
        <f t="shared" si="1"/>
        <v>1.4754662868701E-2</v>
      </c>
      <c r="R72" s="153">
        <f t="shared" si="1"/>
        <v>1.4754662868701E-2</v>
      </c>
      <c r="S72" s="153">
        <f t="shared" si="1"/>
        <v>1.4754662868701E-2</v>
      </c>
      <c r="T72" s="153">
        <f t="shared" si="1"/>
        <v>1.4754662868701E-2</v>
      </c>
      <c r="U72" s="153">
        <f t="shared" si="1"/>
        <v>1.4754662868701E-2</v>
      </c>
      <c r="V72" s="153">
        <f t="shared" si="1"/>
        <v>1.4754662868701E-2</v>
      </c>
      <c r="W72" s="153">
        <f t="shared" si="1"/>
        <v>1.4754662868701E-2</v>
      </c>
      <c r="X72" s="153">
        <f t="shared" si="1"/>
        <v>1.4754662868701E-2</v>
      </c>
      <c r="Y72" s="153">
        <f t="shared" si="1"/>
        <v>1.4754662868701E-2</v>
      </c>
      <c r="Z72" s="153">
        <f t="shared" si="1"/>
        <v>1.4754662868701E-2</v>
      </c>
      <c r="AA72" s="153">
        <f t="shared" si="1"/>
        <v>1.4754662868701E-2</v>
      </c>
      <c r="AB72" s="153">
        <f t="shared" si="1"/>
        <v>1.4754662868701E-2</v>
      </c>
      <c r="AC72" s="153">
        <f t="shared" si="1"/>
        <v>1.4754662868701E-2</v>
      </c>
      <c r="AD72" s="153">
        <f t="shared" si="1"/>
        <v>1.4754662868701E-2</v>
      </c>
      <c r="AE72" s="153">
        <f t="shared" si="1"/>
        <v>1.4754662868701E-2</v>
      </c>
      <c r="AF72" s="153">
        <f t="shared" si="1"/>
        <v>1.4754662868701E-2</v>
      </c>
      <c r="AG72" s="153">
        <f t="shared" si="1"/>
        <v>1.4754662868701E-2</v>
      </c>
      <c r="AH72" s="153">
        <f t="shared" ref="AH72:AX72" si="2">Coverage_female_0</f>
        <v>1.4754662868701E-2</v>
      </c>
      <c r="AI72" s="153">
        <f t="shared" si="2"/>
        <v>1.4754662868701E-2</v>
      </c>
      <c r="AJ72" s="153">
        <f t="shared" si="2"/>
        <v>1.4754662868701E-2</v>
      </c>
      <c r="AK72" s="153">
        <f t="shared" si="2"/>
        <v>1.4754662868701E-2</v>
      </c>
      <c r="AL72" s="153">
        <f t="shared" si="2"/>
        <v>1.4754662868701E-2</v>
      </c>
      <c r="AM72" s="153">
        <f t="shared" si="2"/>
        <v>1.4754662868701E-2</v>
      </c>
      <c r="AN72" s="153">
        <f t="shared" si="2"/>
        <v>1.4754662868701E-2</v>
      </c>
      <c r="AO72" s="153">
        <f t="shared" si="2"/>
        <v>1.4754662868701E-2</v>
      </c>
      <c r="AP72" s="153">
        <f t="shared" si="2"/>
        <v>1.4754662868701E-2</v>
      </c>
      <c r="AQ72" s="153">
        <f t="shared" si="2"/>
        <v>1.4754662868701E-2</v>
      </c>
      <c r="AR72" s="153">
        <f t="shared" si="2"/>
        <v>1.4754662868701E-2</v>
      </c>
      <c r="AS72" s="153">
        <f t="shared" si="2"/>
        <v>1.4754662868701E-2</v>
      </c>
      <c r="AT72" s="153">
        <f t="shared" si="2"/>
        <v>1.4754662868701E-2</v>
      </c>
      <c r="AU72" s="153">
        <f t="shared" si="2"/>
        <v>1.4754662868701E-2</v>
      </c>
      <c r="AV72" s="153">
        <f t="shared" si="2"/>
        <v>1.4754662868701E-2</v>
      </c>
      <c r="AW72" s="153">
        <f t="shared" si="2"/>
        <v>1.4754662868701E-2</v>
      </c>
      <c r="AX72" s="153">
        <f t="shared" si="2"/>
        <v>1.4754662868701E-2</v>
      </c>
    </row>
    <row r="73" spans="1:50">
      <c r="A73" s="131" t="s">
        <v>198</v>
      </c>
      <c r="B73" s="153">
        <f t="shared" ref="B73:AG73" si="3">((1-(B67-65)/5)*Coverage_female_0+(B67-65)/5*coverage_female)</f>
        <v>1.4754662868701E-2</v>
      </c>
      <c r="C73" s="153">
        <f t="shared" si="3"/>
        <v>1.4754662868701E-2</v>
      </c>
      <c r="D73" s="153">
        <f t="shared" si="3"/>
        <v>1.4754662868701E-2</v>
      </c>
      <c r="E73" s="153">
        <f t="shared" si="3"/>
        <v>1.4754662868701E-2</v>
      </c>
      <c r="F73" s="153">
        <f t="shared" si="3"/>
        <v>1.4754662868701E-2</v>
      </c>
      <c r="G73" s="153">
        <f t="shared" si="3"/>
        <v>1.4754662868701E-2</v>
      </c>
      <c r="H73" s="153">
        <f t="shared" si="3"/>
        <v>2.8779114808224183E-2</v>
      </c>
      <c r="I73" s="153">
        <f t="shared" si="3"/>
        <v>2.8779114808224183E-2</v>
      </c>
      <c r="J73" s="153">
        <f t="shared" si="3"/>
        <v>4.2803566747747365E-2</v>
      </c>
      <c r="K73" s="153">
        <f t="shared" si="3"/>
        <v>4.2803566747747365E-2</v>
      </c>
      <c r="L73" s="153">
        <f t="shared" si="3"/>
        <v>5.6828018687270547E-2</v>
      </c>
      <c r="M73" s="153">
        <f t="shared" si="3"/>
        <v>5.6828018687270547E-2</v>
      </c>
      <c r="N73" s="153">
        <f t="shared" si="3"/>
        <v>7.0852470626793729E-2</v>
      </c>
      <c r="O73" s="153">
        <f t="shared" si="3"/>
        <v>7.0852470626793729E-2</v>
      </c>
      <c r="P73" s="153">
        <f t="shared" si="3"/>
        <v>7.0852470626793729E-2</v>
      </c>
      <c r="Q73" s="153">
        <f t="shared" si="3"/>
        <v>7.0852470626793729E-2</v>
      </c>
      <c r="R73" s="153">
        <f t="shared" si="3"/>
        <v>7.0852470626793729E-2</v>
      </c>
      <c r="S73" s="153">
        <f t="shared" si="3"/>
        <v>7.0852470626793729E-2</v>
      </c>
      <c r="T73" s="153">
        <f t="shared" si="3"/>
        <v>7.0852470626793729E-2</v>
      </c>
      <c r="U73" s="153">
        <f t="shared" si="3"/>
        <v>7.0852470626793729E-2</v>
      </c>
      <c r="V73" s="153">
        <f t="shared" si="3"/>
        <v>7.0852470626793729E-2</v>
      </c>
      <c r="W73" s="153">
        <f t="shared" si="3"/>
        <v>7.0852470626793729E-2</v>
      </c>
      <c r="X73" s="153">
        <f t="shared" si="3"/>
        <v>7.0852470626793729E-2</v>
      </c>
      <c r="Y73" s="153">
        <f t="shared" si="3"/>
        <v>7.0852470626793729E-2</v>
      </c>
      <c r="Z73" s="153">
        <f t="shared" si="3"/>
        <v>7.0852470626793729E-2</v>
      </c>
      <c r="AA73" s="153">
        <f t="shared" si="3"/>
        <v>7.0852470626793729E-2</v>
      </c>
      <c r="AB73" s="153">
        <f t="shared" si="3"/>
        <v>7.0852470626793729E-2</v>
      </c>
      <c r="AC73" s="153">
        <f t="shared" si="3"/>
        <v>7.0852470626793729E-2</v>
      </c>
      <c r="AD73" s="153">
        <f t="shared" si="3"/>
        <v>7.0852470626793729E-2</v>
      </c>
      <c r="AE73" s="153">
        <f t="shared" si="3"/>
        <v>7.0852470626793729E-2</v>
      </c>
      <c r="AF73" s="153">
        <f t="shared" si="3"/>
        <v>7.0852470626793729E-2</v>
      </c>
      <c r="AG73" s="153">
        <f t="shared" si="3"/>
        <v>7.0852470626793729E-2</v>
      </c>
      <c r="AH73" s="153">
        <f t="shared" ref="AH73:AX73" si="4">((1-(AH67-65)/5)*Coverage_female_0+(AH67-65)/5*coverage_female)</f>
        <v>7.0852470626793729E-2</v>
      </c>
      <c r="AI73" s="153">
        <f t="shared" si="4"/>
        <v>7.0852470626793729E-2</v>
      </c>
      <c r="AJ73" s="153">
        <f t="shared" si="4"/>
        <v>7.0852470626793729E-2</v>
      </c>
      <c r="AK73" s="153">
        <f t="shared" si="4"/>
        <v>7.0852470626793729E-2</v>
      </c>
      <c r="AL73" s="153">
        <f t="shared" si="4"/>
        <v>7.0852470626793729E-2</v>
      </c>
      <c r="AM73" s="153">
        <f t="shared" si="4"/>
        <v>7.0852470626793729E-2</v>
      </c>
      <c r="AN73" s="153">
        <f t="shared" si="4"/>
        <v>7.0852470626793729E-2</v>
      </c>
      <c r="AO73" s="153">
        <f t="shared" si="4"/>
        <v>7.0852470626793729E-2</v>
      </c>
      <c r="AP73" s="153">
        <f t="shared" si="4"/>
        <v>7.0852470626793729E-2</v>
      </c>
      <c r="AQ73" s="153">
        <f t="shared" si="4"/>
        <v>7.0852470626793729E-2</v>
      </c>
      <c r="AR73" s="153">
        <f t="shared" si="4"/>
        <v>7.0852470626793729E-2</v>
      </c>
      <c r="AS73" s="153">
        <f t="shared" si="4"/>
        <v>7.0852470626793729E-2</v>
      </c>
      <c r="AT73" s="153">
        <f t="shared" si="4"/>
        <v>7.0852470626793729E-2</v>
      </c>
      <c r="AU73" s="153">
        <f t="shared" si="4"/>
        <v>7.0852470626793729E-2</v>
      </c>
      <c r="AV73" s="153">
        <f t="shared" si="4"/>
        <v>7.0852470626793729E-2</v>
      </c>
      <c r="AW73" s="153">
        <f t="shared" si="4"/>
        <v>7.0852470626793729E-2</v>
      </c>
      <c r="AX73" s="153">
        <f t="shared" si="4"/>
        <v>7.0852470626793729E-2</v>
      </c>
    </row>
    <row r="74" spans="1:50">
      <c r="A74" s="131" t="s">
        <v>38</v>
      </c>
      <c r="B74" s="153">
        <f t="shared" ref="B74:AG74" si="5">((1-(B68-65)/5)*Coverage_female_0+(B68-65)/5*coverage_female)</f>
        <v>1.4754662868701E-2</v>
      </c>
      <c r="C74" s="153">
        <f t="shared" si="5"/>
        <v>1.4754662868701E-2</v>
      </c>
      <c r="D74" s="153">
        <f t="shared" si="5"/>
        <v>1.4754662868701E-2</v>
      </c>
      <c r="E74" s="153">
        <f t="shared" si="5"/>
        <v>1.4754662868701E-2</v>
      </c>
      <c r="F74" s="153">
        <f t="shared" si="5"/>
        <v>1.4754662868701E-2</v>
      </c>
      <c r="G74" s="153">
        <f t="shared" si="5"/>
        <v>1.4754662868701E-2</v>
      </c>
      <c r="H74" s="153">
        <f t="shared" si="5"/>
        <v>2.8779114808224183E-2</v>
      </c>
      <c r="I74" s="153">
        <f t="shared" si="5"/>
        <v>2.8779114808224183E-2</v>
      </c>
      <c r="J74" s="153">
        <f t="shared" si="5"/>
        <v>4.2803566747747365E-2</v>
      </c>
      <c r="K74" s="153">
        <f t="shared" si="5"/>
        <v>4.2803566747747365E-2</v>
      </c>
      <c r="L74" s="153">
        <f t="shared" si="5"/>
        <v>5.6828018687270547E-2</v>
      </c>
      <c r="M74" s="153">
        <f t="shared" si="5"/>
        <v>5.6828018687270547E-2</v>
      </c>
      <c r="N74" s="153">
        <f t="shared" si="5"/>
        <v>7.0852470626793729E-2</v>
      </c>
      <c r="O74" s="153">
        <f t="shared" si="5"/>
        <v>7.0852470626793729E-2</v>
      </c>
      <c r="P74" s="153">
        <f t="shared" si="5"/>
        <v>8.4876922566316917E-2</v>
      </c>
      <c r="Q74" s="153">
        <f t="shared" si="5"/>
        <v>8.4876922566316917E-2</v>
      </c>
      <c r="R74" s="153">
        <f t="shared" si="5"/>
        <v>9.8901374505840092E-2</v>
      </c>
      <c r="S74" s="153">
        <f t="shared" si="5"/>
        <v>9.8901374505840092E-2</v>
      </c>
      <c r="T74" s="153">
        <f t="shared" si="5"/>
        <v>0.11292582644536328</v>
      </c>
      <c r="U74" s="153">
        <f t="shared" si="5"/>
        <v>0.11292582644536328</v>
      </c>
      <c r="V74" s="153">
        <f t="shared" si="5"/>
        <v>0.12695027838488648</v>
      </c>
      <c r="W74" s="153">
        <f t="shared" si="5"/>
        <v>0.12695027838488648</v>
      </c>
      <c r="X74" s="153">
        <f t="shared" si="5"/>
        <v>0.14097473032440966</v>
      </c>
      <c r="Y74" s="153">
        <f t="shared" si="5"/>
        <v>0.14097473032440966</v>
      </c>
      <c r="Z74" s="153">
        <f t="shared" si="5"/>
        <v>0.15499918226393283</v>
      </c>
      <c r="AA74" s="153">
        <f t="shared" si="5"/>
        <v>0.15499918226393283</v>
      </c>
      <c r="AB74" s="153">
        <f t="shared" si="5"/>
        <v>0.15499918226393283</v>
      </c>
      <c r="AC74" s="153">
        <f t="shared" si="5"/>
        <v>0.15499918226393283</v>
      </c>
      <c r="AD74" s="153">
        <f t="shared" si="5"/>
        <v>0.15499918226393283</v>
      </c>
      <c r="AE74" s="153">
        <f t="shared" si="5"/>
        <v>0.15499918226393283</v>
      </c>
      <c r="AF74" s="153">
        <f t="shared" si="5"/>
        <v>0.15499918226393283</v>
      </c>
      <c r="AG74" s="153">
        <f t="shared" si="5"/>
        <v>0.15499918226393283</v>
      </c>
      <c r="AH74" s="153">
        <f t="shared" ref="AH74:AX74" si="6">((1-(AH68-65)/5)*Coverage_female_0+(AH68-65)/5*coverage_female)</f>
        <v>0.15499918226393283</v>
      </c>
      <c r="AI74" s="153">
        <f t="shared" si="6"/>
        <v>0.15499918226393283</v>
      </c>
      <c r="AJ74" s="153">
        <f t="shared" si="6"/>
        <v>0.15499918226393283</v>
      </c>
      <c r="AK74" s="153">
        <f t="shared" si="6"/>
        <v>0.15499918226393283</v>
      </c>
      <c r="AL74" s="153">
        <f t="shared" si="6"/>
        <v>0.15499918226393283</v>
      </c>
      <c r="AM74" s="153">
        <f t="shared" si="6"/>
        <v>0.15499918226393283</v>
      </c>
      <c r="AN74" s="153">
        <f t="shared" si="6"/>
        <v>0.15499918226393283</v>
      </c>
      <c r="AO74" s="153">
        <f t="shared" si="6"/>
        <v>0.15499918226393283</v>
      </c>
      <c r="AP74" s="153">
        <f t="shared" si="6"/>
        <v>0.15499918226393283</v>
      </c>
      <c r="AQ74" s="153">
        <f t="shared" si="6"/>
        <v>0.15499918226393283</v>
      </c>
      <c r="AR74" s="153">
        <f t="shared" si="6"/>
        <v>0.15499918226393283</v>
      </c>
      <c r="AS74" s="153">
        <f t="shared" si="6"/>
        <v>0.15499918226393283</v>
      </c>
      <c r="AT74" s="153">
        <f t="shared" si="6"/>
        <v>0.15499918226393283</v>
      </c>
      <c r="AU74" s="153">
        <f t="shared" si="6"/>
        <v>0.15499918226393283</v>
      </c>
      <c r="AV74" s="153">
        <f t="shared" si="6"/>
        <v>0.15499918226393283</v>
      </c>
      <c r="AW74" s="153">
        <f t="shared" si="6"/>
        <v>0.15499918226393283</v>
      </c>
      <c r="AX74" s="153">
        <f t="shared" si="6"/>
        <v>0.15499918226393283</v>
      </c>
    </row>
    <row r="75" spans="1:50">
      <c r="A75" s="131"/>
    </row>
    <row r="76" spans="1:50">
      <c r="A76" s="144" t="s">
        <v>16</v>
      </c>
      <c r="AQ76" s="153"/>
    </row>
    <row r="77" spans="1:50">
      <c r="A77" s="131" t="s">
        <v>37</v>
      </c>
    </row>
    <row r="78" spans="1:50">
      <c r="A78" s="131" t="s">
        <v>198</v>
      </c>
    </row>
    <row r="79" spans="1:50">
      <c r="A79" s="131" t="s">
        <v>38</v>
      </c>
    </row>
    <row r="80" spans="1:50" ht="15">
      <c r="A80" s="129" t="s">
        <v>213</v>
      </c>
      <c r="B80" s="134"/>
      <c r="P80" s="134"/>
      <c r="Q80" s="135"/>
      <c r="R80" s="135"/>
      <c r="S80" s="135"/>
      <c r="T80" s="127"/>
      <c r="U80" s="134"/>
      <c r="V80" s="135"/>
      <c r="W80" s="135"/>
      <c r="X80" s="135"/>
      <c r="Y80" s="127"/>
      <c r="Z80" s="134"/>
      <c r="AA80" s="135"/>
      <c r="AB80" s="127"/>
      <c r="AC80" s="127"/>
      <c r="AD80" s="127"/>
      <c r="AE80" s="134"/>
      <c r="AF80" s="135"/>
      <c r="AG80" s="127"/>
    </row>
    <row r="81" spans="1:61">
      <c r="A81" s="136" t="s">
        <v>15</v>
      </c>
      <c r="B81" s="134"/>
      <c r="P81" s="134"/>
      <c r="Q81" s="135"/>
      <c r="R81" s="135"/>
      <c r="S81" s="135"/>
      <c r="T81" s="127"/>
      <c r="U81" s="134"/>
      <c r="V81" s="135"/>
      <c r="W81" s="135"/>
      <c r="X81" s="135"/>
      <c r="Y81" s="127"/>
      <c r="Z81" s="134"/>
      <c r="AA81" s="135"/>
      <c r="AB81" s="127"/>
      <c r="AC81" s="127"/>
      <c r="AD81" s="127"/>
      <c r="AE81" s="134"/>
      <c r="AF81" s="135"/>
      <c r="AG81" s="127"/>
    </row>
    <row r="82" spans="1:61">
      <c r="A82" s="131" t="s">
        <v>37</v>
      </c>
      <c r="B82" s="134">
        <f t="shared" ref="B82:AG82" si="7">Coverage_female_0*B16</f>
        <v>7609.0829240291869</v>
      </c>
      <c r="C82" s="134">
        <f t="shared" si="7"/>
        <v>8040.3322103555793</v>
      </c>
      <c r="D82" s="134">
        <f t="shared" si="7"/>
        <v>8329.3022826390879</v>
      </c>
      <c r="E82" s="134">
        <f t="shared" si="7"/>
        <v>8609.8031784359628</v>
      </c>
      <c r="F82" s="134">
        <f t="shared" si="7"/>
        <v>8879.4003783728676</v>
      </c>
      <c r="G82" s="134">
        <f t="shared" si="7"/>
        <v>8899.7618131316758</v>
      </c>
      <c r="H82" s="134">
        <f t="shared" si="7"/>
        <v>9059.3925107081523</v>
      </c>
      <c r="I82" s="134">
        <f t="shared" si="7"/>
        <v>9256.5000519711284</v>
      </c>
      <c r="J82" s="134">
        <f t="shared" si="7"/>
        <v>9461.9144684291841</v>
      </c>
      <c r="K82" s="134">
        <f t="shared" si="7"/>
        <v>9684.9459523524674</v>
      </c>
      <c r="L82" s="134">
        <f t="shared" si="7"/>
        <v>9924.3108480714036</v>
      </c>
      <c r="M82" s="134">
        <f t="shared" si="7"/>
        <v>10152.831066581844</v>
      </c>
      <c r="N82" s="134">
        <f t="shared" si="7"/>
        <v>10403.837391304187</v>
      </c>
      <c r="O82" s="134">
        <f t="shared" si="7"/>
        <v>10633.316662901094</v>
      </c>
      <c r="P82" s="134">
        <f t="shared" si="7"/>
        <v>10887.273920197174</v>
      </c>
      <c r="Q82" s="134">
        <f t="shared" si="7"/>
        <v>11109.361105696862</v>
      </c>
      <c r="R82" s="134">
        <f t="shared" si="7"/>
        <v>11285.78260961792</v>
      </c>
      <c r="S82" s="134">
        <f t="shared" si="7"/>
        <v>11390.407924019879</v>
      </c>
      <c r="T82" s="134">
        <f t="shared" si="7"/>
        <v>11410.828377430162</v>
      </c>
      <c r="U82" s="134">
        <f t="shared" si="7"/>
        <v>11340.404371557852</v>
      </c>
      <c r="V82" s="134">
        <f t="shared" si="7"/>
        <v>11278.980710035448</v>
      </c>
      <c r="W82" s="134">
        <f t="shared" si="7"/>
        <v>11269.818064393985</v>
      </c>
      <c r="X82" s="134">
        <f t="shared" si="7"/>
        <v>11391.07188384897</v>
      </c>
      <c r="Y82" s="134">
        <f t="shared" si="7"/>
        <v>11595.512492557691</v>
      </c>
      <c r="Z82" s="134">
        <f t="shared" si="7"/>
        <v>11977.938599451552</v>
      </c>
      <c r="AA82" s="134">
        <f t="shared" si="7"/>
        <v>12322.445222772853</v>
      </c>
      <c r="AB82" s="134">
        <f t="shared" si="7"/>
        <v>12521.529888860236</v>
      </c>
      <c r="AC82" s="134">
        <f t="shared" si="7"/>
        <v>12571.666233288081</v>
      </c>
      <c r="AD82" s="134">
        <f t="shared" si="7"/>
        <v>12549.106353761837</v>
      </c>
      <c r="AE82" s="134">
        <f t="shared" si="7"/>
        <v>12356.867851245532</v>
      </c>
      <c r="AF82" s="134">
        <f t="shared" si="7"/>
        <v>12206.650628579288</v>
      </c>
      <c r="AG82" s="134">
        <f t="shared" si="7"/>
        <v>12170.545968539576</v>
      </c>
      <c r="AH82" s="134">
        <f t="shared" ref="AH82:AX82" si="8">Coverage_female_0*AH16</f>
        <v>12239.848620033865</v>
      </c>
      <c r="AI82" s="134">
        <f t="shared" si="8"/>
        <v>12413.67330329003</v>
      </c>
      <c r="AJ82" s="134">
        <f t="shared" si="8"/>
        <v>12708.132110160697</v>
      </c>
      <c r="AK82" s="134">
        <f t="shared" si="8"/>
        <v>13054.615858306403</v>
      </c>
      <c r="AL82" s="134">
        <f t="shared" si="8"/>
        <v>13467.40706138405</v>
      </c>
      <c r="AM82" s="134">
        <f t="shared" si="8"/>
        <v>13852.297196976984</v>
      </c>
      <c r="AN82" s="134">
        <f t="shared" si="8"/>
        <v>14218.921059938466</v>
      </c>
      <c r="AO82" s="134">
        <f t="shared" si="8"/>
        <v>14484.564010226559</v>
      </c>
      <c r="AP82" s="134">
        <f t="shared" si="8"/>
        <v>14683.442111033781</v>
      </c>
      <c r="AQ82" s="134">
        <f t="shared" si="8"/>
        <v>14816.706226063889</v>
      </c>
      <c r="AR82" s="134">
        <f t="shared" si="8"/>
        <v>14952.168785861431</v>
      </c>
      <c r="AS82" s="134">
        <f t="shared" si="8"/>
        <v>15074.189847785588</v>
      </c>
      <c r="AT82" s="134">
        <f t="shared" si="8"/>
        <v>15164.739213810806</v>
      </c>
      <c r="AU82" s="134">
        <f t="shared" si="8"/>
        <v>15211.378703138771</v>
      </c>
      <c r="AV82" s="134">
        <f t="shared" si="8"/>
        <v>15230.412218239395</v>
      </c>
      <c r="AW82" s="134">
        <f t="shared" si="8"/>
        <v>15216.852683063058</v>
      </c>
      <c r="AX82" s="134">
        <f t="shared" si="8"/>
        <v>15189.925423327679</v>
      </c>
    </row>
    <row r="83" spans="1:61">
      <c r="A83" s="131" t="s">
        <v>198</v>
      </c>
      <c r="B83" s="134">
        <f t="shared" ref="B83:AG83" si="9">((1-(B67-65)/5)*Coverage_female_0+(B67-65)/5*coverage_female)*B16</f>
        <v>7609.0829240291869</v>
      </c>
      <c r="C83" s="134">
        <f t="shared" si="9"/>
        <v>8040.3322103555793</v>
      </c>
      <c r="D83" s="134">
        <f t="shared" si="9"/>
        <v>8329.3022826390879</v>
      </c>
      <c r="E83" s="134">
        <f t="shared" si="9"/>
        <v>8609.8031784359628</v>
      </c>
      <c r="F83" s="134">
        <f t="shared" si="9"/>
        <v>8879.4003783728676</v>
      </c>
      <c r="G83" s="134">
        <f t="shared" si="9"/>
        <v>8899.7618131316758</v>
      </c>
      <c r="H83" s="134">
        <f t="shared" si="9"/>
        <v>17670.434050479264</v>
      </c>
      <c r="I83" s="134">
        <f t="shared" si="9"/>
        <v>18054.894245202333</v>
      </c>
      <c r="J83" s="134">
        <f t="shared" si="9"/>
        <v>27449.199694695675</v>
      </c>
      <c r="K83" s="134">
        <f t="shared" si="9"/>
        <v>28096.218409654623</v>
      </c>
      <c r="L83" s="134">
        <f t="shared" si="9"/>
        <v>38223.775585469288</v>
      </c>
      <c r="M83" s="134">
        <f t="shared" si="9"/>
        <v>39103.927938897737</v>
      </c>
      <c r="N83" s="134">
        <f t="shared" si="9"/>
        <v>49959.63579330605</v>
      </c>
      <c r="O83" s="134">
        <f t="shared" si="9"/>
        <v>51061.604268964569</v>
      </c>
      <c r="P83" s="134">
        <f t="shared" si="9"/>
        <v>52281.116993392941</v>
      </c>
      <c r="Q83" s="134">
        <f t="shared" si="9"/>
        <v>53347.588381267444</v>
      </c>
      <c r="R83" s="134">
        <f t="shared" si="9"/>
        <v>54194.771372552015</v>
      </c>
      <c r="S83" s="134">
        <f t="shared" si="9"/>
        <v>54697.186241766613</v>
      </c>
      <c r="T83" s="134">
        <f t="shared" si="9"/>
        <v>54795.246061114092</v>
      </c>
      <c r="U83" s="134">
        <f t="shared" si="9"/>
        <v>54457.067218812408</v>
      </c>
      <c r="V83" s="134">
        <f t="shared" si="9"/>
        <v>54162.108383593062</v>
      </c>
      <c r="W83" s="134">
        <f t="shared" si="9"/>
        <v>54118.108999333825</v>
      </c>
      <c r="X83" s="134">
        <f t="shared" si="9"/>
        <v>54700.374602944816</v>
      </c>
      <c r="Y83" s="134">
        <f t="shared" si="9"/>
        <v>55682.106435949667</v>
      </c>
      <c r="Z83" s="134">
        <f t="shared" si="9"/>
        <v>57518.531622125534</v>
      </c>
      <c r="AA83" s="134">
        <f t="shared" si="9"/>
        <v>59172.865958790542</v>
      </c>
      <c r="AB83" s="134">
        <f t="shared" si="9"/>
        <v>60128.87834495787</v>
      </c>
      <c r="AC83" s="134">
        <f t="shared" si="9"/>
        <v>60369.635040147718</v>
      </c>
      <c r="AD83" s="134">
        <f t="shared" si="9"/>
        <v>60261.301612559349</v>
      </c>
      <c r="AE83" s="134">
        <f t="shared" si="9"/>
        <v>59338.164772762851</v>
      </c>
      <c r="AF83" s="134">
        <f t="shared" si="9"/>
        <v>58616.815769311463</v>
      </c>
      <c r="AG83" s="134">
        <f t="shared" si="9"/>
        <v>58443.4397736877</v>
      </c>
      <c r="AH83" s="134">
        <f t="shared" ref="AH83:AX83" si="10">((1-(AH67-65)/5)*Coverage_female_0+(AH67-65)/5*coverage_female)*AH16</f>
        <v>58776.233828221753</v>
      </c>
      <c r="AI83" s="134">
        <f t="shared" si="10"/>
        <v>59610.946784676009</v>
      </c>
      <c r="AJ83" s="134">
        <f t="shared" si="10"/>
        <v>61024.949540974929</v>
      </c>
      <c r="AK83" s="134">
        <f t="shared" si="10"/>
        <v>62688.778108703926</v>
      </c>
      <c r="AL83" s="134">
        <f t="shared" si="10"/>
        <v>64671.017679429737</v>
      </c>
      <c r="AM83" s="134">
        <f t="shared" si="10"/>
        <v>66519.275228200277</v>
      </c>
      <c r="AN83" s="134">
        <f t="shared" si="10"/>
        <v>68279.817418334846</v>
      </c>
      <c r="AO83" s="134">
        <f t="shared" si="10"/>
        <v>69555.445299499639</v>
      </c>
      <c r="AP83" s="134">
        <f t="shared" si="10"/>
        <v>70510.465751078198</v>
      </c>
      <c r="AQ83" s="134">
        <f t="shared" si="10"/>
        <v>71150.405265779395</v>
      </c>
      <c r="AR83" s="134">
        <f t="shared" si="10"/>
        <v>71800.901798603983</v>
      </c>
      <c r="AS83" s="134">
        <f t="shared" si="10"/>
        <v>72386.851730687573</v>
      </c>
      <c r="AT83" s="134">
        <f t="shared" si="10"/>
        <v>72821.673342924201</v>
      </c>
      <c r="AU83" s="134">
        <f t="shared" si="10"/>
        <v>73045.638002575506</v>
      </c>
      <c r="AV83" s="134">
        <f t="shared" si="10"/>
        <v>73137.037689684061</v>
      </c>
      <c r="AW83" s="134">
        <f t="shared" si="10"/>
        <v>73071.924269178038</v>
      </c>
      <c r="AX83" s="134">
        <f t="shared" si="10"/>
        <v>72942.618510284141</v>
      </c>
    </row>
    <row r="84" spans="1:61">
      <c r="A84" s="131" t="s">
        <v>38</v>
      </c>
      <c r="B84" s="143">
        <f t="shared" ref="B84:AG84" si="11">((1-(B68-65)/5)*Coverage_female_0+(B68-65)/5*coverage_female)*B16</f>
        <v>7609.0829240291869</v>
      </c>
      <c r="C84" s="143">
        <f t="shared" si="11"/>
        <v>8040.3322103555793</v>
      </c>
      <c r="D84" s="143">
        <f t="shared" si="11"/>
        <v>8329.3022826390879</v>
      </c>
      <c r="E84" s="143">
        <f t="shared" si="11"/>
        <v>8609.8031784359628</v>
      </c>
      <c r="F84" s="143">
        <f t="shared" si="11"/>
        <v>8879.4003783728676</v>
      </c>
      <c r="G84" s="143">
        <f t="shared" si="11"/>
        <v>8899.7618131316758</v>
      </c>
      <c r="H84" s="143">
        <f t="shared" si="11"/>
        <v>17670.434050479264</v>
      </c>
      <c r="I84" s="143">
        <f t="shared" si="11"/>
        <v>18054.894245202333</v>
      </c>
      <c r="J84" s="143">
        <f t="shared" si="11"/>
        <v>27449.199694695675</v>
      </c>
      <c r="K84" s="143">
        <f t="shared" si="11"/>
        <v>28096.218409654623</v>
      </c>
      <c r="L84" s="143">
        <f t="shared" si="11"/>
        <v>38223.775585469288</v>
      </c>
      <c r="M84" s="143">
        <f t="shared" si="11"/>
        <v>39103.927938897737</v>
      </c>
      <c r="N84" s="143">
        <f t="shared" si="11"/>
        <v>49959.63579330605</v>
      </c>
      <c r="O84" s="143">
        <f t="shared" si="11"/>
        <v>51061.604268964569</v>
      </c>
      <c r="P84" s="143">
        <f t="shared" si="11"/>
        <v>62629.577761691893</v>
      </c>
      <c r="Q84" s="143">
        <f t="shared" si="11"/>
        <v>63907.145200160092</v>
      </c>
      <c r="R84" s="143">
        <f t="shared" si="11"/>
        <v>75649.26575401907</v>
      </c>
      <c r="S84" s="143">
        <f t="shared" si="11"/>
        <v>76350.57540063998</v>
      </c>
      <c r="T84" s="143">
        <f t="shared" si="11"/>
        <v>87333.559323877053</v>
      </c>
      <c r="U84" s="143">
        <f t="shared" si="11"/>
        <v>86794.564354253322</v>
      </c>
      <c r="V84" s="143">
        <f t="shared" si="11"/>
        <v>97045.236057150702</v>
      </c>
      <c r="W84" s="143">
        <f t="shared" si="11"/>
        <v>96966.399934273679</v>
      </c>
      <c r="X84" s="143">
        <f t="shared" si="11"/>
        <v>108837.00300181464</v>
      </c>
      <c r="Y84" s="143">
        <f t="shared" si="11"/>
        <v>110790.34886518966</v>
      </c>
      <c r="Z84" s="143">
        <f t="shared" si="11"/>
        <v>125829.42115613652</v>
      </c>
      <c r="AA84" s="143">
        <f t="shared" si="11"/>
        <v>129448.49706281708</v>
      </c>
      <c r="AB84" s="143">
        <f t="shared" si="11"/>
        <v>131539.90102910434</v>
      </c>
      <c r="AC84" s="143">
        <f t="shared" si="11"/>
        <v>132066.58825043717</v>
      </c>
      <c r="AD84" s="143">
        <f t="shared" si="11"/>
        <v>131829.59450075563</v>
      </c>
      <c r="AE84" s="143">
        <f t="shared" si="11"/>
        <v>129810.11015503884</v>
      </c>
      <c r="AF84" s="143">
        <f t="shared" si="11"/>
        <v>128232.06348040975</v>
      </c>
      <c r="AG84" s="143">
        <f t="shared" si="11"/>
        <v>127852.78048140991</v>
      </c>
      <c r="AH84" s="143">
        <f t="shared" ref="AH84:AX84" si="12">((1-(AH68-65)/5)*Coverage_female_0+(AH68-65)/5*coverage_female)*AH16</f>
        <v>128580.8116405036</v>
      </c>
      <c r="AI84" s="143">
        <f t="shared" si="12"/>
        <v>130406.85700675499</v>
      </c>
      <c r="AJ84" s="143">
        <f t="shared" si="12"/>
        <v>133500.17568719629</v>
      </c>
      <c r="AK84" s="143">
        <f t="shared" si="12"/>
        <v>137140.02148430023</v>
      </c>
      <c r="AL84" s="143">
        <f t="shared" si="12"/>
        <v>141476.43360649826</v>
      </c>
      <c r="AM84" s="143">
        <f t="shared" si="12"/>
        <v>145519.74227503524</v>
      </c>
      <c r="AN84" s="143">
        <f t="shared" si="12"/>
        <v>149371.16195592942</v>
      </c>
      <c r="AO84" s="143">
        <f t="shared" si="12"/>
        <v>152161.76723340928</v>
      </c>
      <c r="AP84" s="143">
        <f t="shared" si="12"/>
        <v>154251.00121114482</v>
      </c>
      <c r="AQ84" s="143">
        <f t="shared" si="12"/>
        <v>155650.95382535268</v>
      </c>
      <c r="AR84" s="143">
        <f t="shared" si="12"/>
        <v>157074.00131771783</v>
      </c>
      <c r="AS84" s="143">
        <f t="shared" si="12"/>
        <v>158355.84455504056</v>
      </c>
      <c r="AT84" s="143">
        <f t="shared" si="12"/>
        <v>159307.07453659433</v>
      </c>
      <c r="AU84" s="143">
        <f t="shared" si="12"/>
        <v>159797.0269517306</v>
      </c>
      <c r="AV84" s="143">
        <f t="shared" si="12"/>
        <v>159996.97589685107</v>
      </c>
      <c r="AW84" s="143">
        <f t="shared" si="12"/>
        <v>159854.53164835053</v>
      </c>
      <c r="AX84" s="143">
        <f t="shared" si="12"/>
        <v>159571.65814071885</v>
      </c>
    </row>
    <row r="85" spans="1:61">
      <c r="A85" s="131"/>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c r="AC85" s="143"/>
      <c r="AD85" s="143"/>
      <c r="AE85" s="143"/>
      <c r="AF85" s="143"/>
      <c r="AG85" s="143"/>
      <c r="AH85" s="143"/>
      <c r="AI85" s="143"/>
      <c r="AJ85" s="143"/>
      <c r="AK85" s="143"/>
      <c r="AL85" s="143"/>
      <c r="AM85" s="143"/>
      <c r="AN85" s="143"/>
      <c r="AO85" s="143"/>
      <c r="AP85" s="143"/>
      <c r="AQ85" s="143"/>
      <c r="AR85" s="143"/>
      <c r="AS85" s="143"/>
      <c r="AT85" s="143"/>
      <c r="AU85" s="143"/>
      <c r="AV85" s="143"/>
      <c r="AW85" s="143"/>
      <c r="AX85" s="143"/>
    </row>
    <row r="86" spans="1:61">
      <c r="A86" s="144" t="s">
        <v>16</v>
      </c>
      <c r="B86" s="134"/>
      <c r="P86" s="134"/>
      <c r="Q86" s="135"/>
      <c r="R86" s="135"/>
      <c r="S86" s="135"/>
      <c r="T86" s="127"/>
      <c r="U86" s="134"/>
      <c r="V86" s="135"/>
      <c r="W86" s="135"/>
      <c r="X86" s="135"/>
      <c r="Y86" s="127"/>
      <c r="Z86" s="134"/>
      <c r="AA86" s="135"/>
      <c r="AB86" s="127"/>
      <c r="AC86" s="127"/>
      <c r="AD86" s="127"/>
      <c r="AE86" s="134"/>
      <c r="AF86" s="135"/>
      <c r="AG86" s="127"/>
    </row>
    <row r="87" spans="1:61">
      <c r="A87" s="131" t="s">
        <v>37</v>
      </c>
      <c r="B87" s="134">
        <f t="shared" ref="B87:AG87" si="13">Coverage_male_0*B29</f>
        <v>14443.470457124655</v>
      </c>
      <c r="C87" s="134">
        <f t="shared" si="13"/>
        <v>15250.014693866209</v>
      </c>
      <c r="D87" s="134">
        <f t="shared" si="13"/>
        <v>15751.678398049193</v>
      </c>
      <c r="E87" s="134">
        <f t="shared" si="13"/>
        <v>16212.816234179154</v>
      </c>
      <c r="F87" s="134">
        <f t="shared" si="13"/>
        <v>16613.193647689</v>
      </c>
      <c r="G87" s="134">
        <f t="shared" si="13"/>
        <v>16557.655045602329</v>
      </c>
      <c r="H87" s="134">
        <f t="shared" si="13"/>
        <v>16748.932602099096</v>
      </c>
      <c r="I87" s="134">
        <f t="shared" si="13"/>
        <v>17022.737626591792</v>
      </c>
      <c r="J87" s="134">
        <f t="shared" si="13"/>
        <v>17338.969942918717</v>
      </c>
      <c r="K87" s="134">
        <f t="shared" si="13"/>
        <v>17734.068776976277</v>
      </c>
      <c r="L87" s="134">
        <f t="shared" si="13"/>
        <v>18128.458124548317</v>
      </c>
      <c r="M87" s="134">
        <f t="shared" si="13"/>
        <v>18506.217108899717</v>
      </c>
      <c r="N87" s="134">
        <f t="shared" si="13"/>
        <v>18964.034548277436</v>
      </c>
      <c r="O87" s="134">
        <f t="shared" si="13"/>
        <v>19370.343268806246</v>
      </c>
      <c r="P87" s="134">
        <f t="shared" si="13"/>
        <v>19801.058324437017</v>
      </c>
      <c r="Q87" s="134">
        <f t="shared" si="13"/>
        <v>20229.275987638754</v>
      </c>
      <c r="R87" s="134">
        <f t="shared" si="13"/>
        <v>20569.801121229953</v>
      </c>
      <c r="S87" s="134">
        <f t="shared" si="13"/>
        <v>20784.151178235898</v>
      </c>
      <c r="T87" s="134">
        <f t="shared" si="13"/>
        <v>20845.621087341533</v>
      </c>
      <c r="U87" s="134">
        <f t="shared" si="13"/>
        <v>20749.045786932264</v>
      </c>
      <c r="V87" s="134">
        <f t="shared" si="13"/>
        <v>20659.480212999948</v>
      </c>
      <c r="W87" s="134">
        <f t="shared" si="13"/>
        <v>20704.121102669</v>
      </c>
      <c r="X87" s="134">
        <f t="shared" si="13"/>
        <v>20952.327854764062</v>
      </c>
      <c r="Y87" s="134">
        <f t="shared" si="13"/>
        <v>21394.025761190715</v>
      </c>
      <c r="Z87" s="134">
        <f t="shared" si="13"/>
        <v>22098.772876989555</v>
      </c>
      <c r="AA87" s="134">
        <f t="shared" si="13"/>
        <v>22735.409290178268</v>
      </c>
      <c r="AB87" s="134">
        <f t="shared" si="13"/>
        <v>23108.145110212172</v>
      </c>
      <c r="AC87" s="134">
        <f t="shared" si="13"/>
        <v>23243.770546784584</v>
      </c>
      <c r="AD87" s="134">
        <f t="shared" si="13"/>
        <v>23244.536792188948</v>
      </c>
      <c r="AE87" s="134">
        <f t="shared" si="13"/>
        <v>22984.24039038059</v>
      </c>
      <c r="AF87" s="134">
        <f t="shared" si="13"/>
        <v>22793.814217666451</v>
      </c>
      <c r="AG87" s="134">
        <f t="shared" si="13"/>
        <v>22806.074144136273</v>
      </c>
      <c r="AH87" s="134">
        <f t="shared" ref="AH87:AX87" si="14">Coverage_male_0*AH29</f>
        <v>23020.651236817583</v>
      </c>
      <c r="AI87" s="134">
        <f t="shared" si="14"/>
        <v>23413.110781149004</v>
      </c>
      <c r="AJ87" s="134">
        <f t="shared" si="14"/>
        <v>24056.671782436413</v>
      </c>
      <c r="AK87" s="134">
        <f t="shared" si="14"/>
        <v>24807.422001956507</v>
      </c>
      <c r="AL87" s="134">
        <f t="shared" si="14"/>
        <v>25668.596698083264</v>
      </c>
      <c r="AM87" s="134">
        <f t="shared" si="14"/>
        <v>26423.348421381703</v>
      </c>
      <c r="AN87" s="134">
        <f t="shared" si="14"/>
        <v>27115.239642062879</v>
      </c>
      <c r="AO87" s="134">
        <f t="shared" si="14"/>
        <v>27599.989188431016</v>
      </c>
      <c r="AP87" s="134">
        <f t="shared" si="14"/>
        <v>27920.081111239178</v>
      </c>
      <c r="AQ87" s="134">
        <f t="shared" si="14"/>
        <v>28095.409411541408</v>
      </c>
      <c r="AR87" s="134">
        <f t="shared" si="14"/>
        <v>28303.714643690702</v>
      </c>
      <c r="AS87" s="134">
        <f t="shared" si="14"/>
        <v>28537.107317968061</v>
      </c>
      <c r="AT87" s="134">
        <f t="shared" si="14"/>
        <v>28661.77828320401</v>
      </c>
      <c r="AU87" s="134">
        <f t="shared" si="14"/>
        <v>28755.572396590036</v>
      </c>
      <c r="AV87" s="134">
        <f t="shared" si="14"/>
        <v>28855.1275402385</v>
      </c>
      <c r="AW87" s="134">
        <f t="shared" si="14"/>
        <v>28923.578796361675</v>
      </c>
      <c r="AX87" s="134">
        <f t="shared" si="14"/>
        <v>28954.512407130438</v>
      </c>
    </row>
    <row r="88" spans="1:61">
      <c r="A88" s="131" t="s">
        <v>198</v>
      </c>
      <c r="B88" s="134">
        <f t="shared" ref="B88:AG88" si="15">((1-(B67-65)/5)*Coverage_male_0+(B67-65)/5*coverage_male)*B29</f>
        <v>14443.470457124655</v>
      </c>
      <c r="C88" s="134">
        <f t="shared" si="15"/>
        <v>15250.014693866209</v>
      </c>
      <c r="D88" s="134">
        <f t="shared" si="15"/>
        <v>15751.678398049193</v>
      </c>
      <c r="E88" s="134">
        <f t="shared" si="15"/>
        <v>16212.816234179154</v>
      </c>
      <c r="F88" s="134">
        <f t="shared" si="15"/>
        <v>16613.193647689</v>
      </c>
      <c r="G88" s="134">
        <f t="shared" si="15"/>
        <v>16557.655045602329</v>
      </c>
      <c r="H88" s="134">
        <f t="shared" si="15"/>
        <v>27836.434551025122</v>
      </c>
      <c r="I88" s="134">
        <f t="shared" si="15"/>
        <v>28291.493737488006</v>
      </c>
      <c r="J88" s="134">
        <f t="shared" si="15"/>
        <v>40295.162746558934</v>
      </c>
      <c r="K88" s="134">
        <f t="shared" si="15"/>
        <v>41213.358687363769</v>
      </c>
      <c r="L88" s="134">
        <f t="shared" si="15"/>
        <v>54130.629647125701</v>
      </c>
      <c r="M88" s="134">
        <f t="shared" si="15"/>
        <v>55258.598255228688</v>
      </c>
      <c r="N88" s="134">
        <f t="shared" si="15"/>
        <v>69179.478125183305</v>
      </c>
      <c r="O88" s="134">
        <f t="shared" si="15"/>
        <v>70661.664058368464</v>
      </c>
      <c r="P88" s="134">
        <f t="shared" si="15"/>
        <v>72232.882603311606</v>
      </c>
      <c r="Q88" s="134">
        <f t="shared" si="15"/>
        <v>73794.990834493481</v>
      </c>
      <c r="R88" s="134">
        <f t="shared" si="15"/>
        <v>75037.202821103012</v>
      </c>
      <c r="S88" s="134">
        <f t="shared" si="15"/>
        <v>75819.136910182249</v>
      </c>
      <c r="T88" s="134">
        <f t="shared" si="15"/>
        <v>76043.374860261116</v>
      </c>
      <c r="U88" s="134">
        <f t="shared" si="15"/>
        <v>75691.074886060582</v>
      </c>
      <c r="V88" s="134">
        <f t="shared" si="15"/>
        <v>75364.345906167277</v>
      </c>
      <c r="W88" s="134">
        <f t="shared" si="15"/>
        <v>75527.192764650215</v>
      </c>
      <c r="X88" s="134">
        <f t="shared" si="15"/>
        <v>76432.633720970494</v>
      </c>
      <c r="Y88" s="134">
        <f t="shared" si="15"/>
        <v>78043.916941204749</v>
      </c>
      <c r="Z88" s="134">
        <f t="shared" si="15"/>
        <v>80614.78536886326</v>
      </c>
      <c r="AA88" s="134">
        <f t="shared" si="15"/>
        <v>82937.190693941317</v>
      </c>
      <c r="AB88" s="134">
        <f t="shared" si="15"/>
        <v>84296.905022812862</v>
      </c>
      <c r="AC88" s="134">
        <f t="shared" si="15"/>
        <v>84791.657175826185</v>
      </c>
      <c r="AD88" s="134">
        <f t="shared" si="15"/>
        <v>84794.452385730212</v>
      </c>
      <c r="AE88" s="134">
        <f t="shared" si="15"/>
        <v>83844.909228701916</v>
      </c>
      <c r="AF88" s="134">
        <f t="shared" si="15"/>
        <v>83150.247804404062</v>
      </c>
      <c r="AG88" s="134">
        <f t="shared" si="15"/>
        <v>83194.971162868533</v>
      </c>
      <c r="AH88" s="134">
        <f t="shared" ref="AH88:AX88" si="16">((1-(AH67-65)/5)*Coverage_male_0+(AH67-65)/5*coverage_male)*AH29</f>
        <v>83977.733462289718</v>
      </c>
      <c r="AI88" s="134">
        <f t="shared" si="16"/>
        <v>85409.398564616844</v>
      </c>
      <c r="AJ88" s="134">
        <f t="shared" si="16"/>
        <v>87757.064305123917</v>
      </c>
      <c r="AK88" s="134">
        <f t="shared" si="16"/>
        <v>90495.748853316982</v>
      </c>
      <c r="AL88" s="134">
        <f t="shared" si="16"/>
        <v>93637.254206568599</v>
      </c>
      <c r="AM88" s="134">
        <f t="shared" si="16"/>
        <v>96390.535962038266</v>
      </c>
      <c r="AN88" s="134">
        <f t="shared" si="16"/>
        <v>98914.506979084719</v>
      </c>
      <c r="AO88" s="134">
        <f t="shared" si="16"/>
        <v>100682.83958540836</v>
      </c>
      <c r="AP88" s="134">
        <f t="shared" si="16"/>
        <v>101850.51264124377</v>
      </c>
      <c r="AQ88" s="134">
        <f t="shared" si="16"/>
        <v>102490.09807780295</v>
      </c>
      <c r="AR88" s="134">
        <f t="shared" si="16"/>
        <v>103249.98106652818</v>
      </c>
      <c r="AS88" s="134">
        <f t="shared" si="16"/>
        <v>104101.3812980372</v>
      </c>
      <c r="AT88" s="134">
        <f t="shared" si="16"/>
        <v>104556.17230205217</v>
      </c>
      <c r="AU88" s="134">
        <f t="shared" si="16"/>
        <v>104898.32669956402</v>
      </c>
      <c r="AV88" s="134">
        <f t="shared" si="16"/>
        <v>105261.49693450244</v>
      </c>
      <c r="AW88" s="134">
        <f t="shared" si="16"/>
        <v>105511.20235259581</v>
      </c>
      <c r="AX88" s="134">
        <f t="shared" si="16"/>
        <v>105624.04601168442</v>
      </c>
    </row>
    <row r="89" spans="1:61">
      <c r="A89" s="131" t="s">
        <v>38</v>
      </c>
      <c r="B89" s="143">
        <f t="shared" ref="B89:AG89" si="17">((1-(B68-65)/5)*Coverage_male_0+(B68-65)/5*coverage_male)*B29</f>
        <v>14443.470457124655</v>
      </c>
      <c r="C89" s="143">
        <f t="shared" si="17"/>
        <v>15250.014693866209</v>
      </c>
      <c r="D89" s="143">
        <f t="shared" si="17"/>
        <v>15751.678398049193</v>
      </c>
      <c r="E89" s="143">
        <f t="shared" si="17"/>
        <v>16212.816234179154</v>
      </c>
      <c r="F89" s="143">
        <f t="shared" si="17"/>
        <v>16613.193647689</v>
      </c>
      <c r="G89" s="143">
        <f t="shared" si="17"/>
        <v>16557.655045602329</v>
      </c>
      <c r="H89" s="143">
        <f t="shared" si="17"/>
        <v>27836.434551025122</v>
      </c>
      <c r="I89" s="143">
        <f t="shared" si="17"/>
        <v>28291.493737488006</v>
      </c>
      <c r="J89" s="143">
        <f t="shared" si="17"/>
        <v>40295.162746558934</v>
      </c>
      <c r="K89" s="143">
        <f t="shared" si="17"/>
        <v>41213.358687363769</v>
      </c>
      <c r="L89" s="143">
        <f t="shared" si="17"/>
        <v>54130.629647125701</v>
      </c>
      <c r="M89" s="143">
        <f t="shared" si="17"/>
        <v>55258.598255228688</v>
      </c>
      <c r="N89" s="143">
        <f t="shared" si="17"/>
        <v>69179.478125183305</v>
      </c>
      <c r="O89" s="143">
        <f t="shared" si="17"/>
        <v>70661.664058368464</v>
      </c>
      <c r="P89" s="143">
        <f t="shared" si="17"/>
        <v>85340.838673030259</v>
      </c>
      <c r="Q89" s="143">
        <f t="shared" si="17"/>
        <v>87186.419546207166</v>
      </c>
      <c r="R89" s="143">
        <f t="shared" si="17"/>
        <v>102270.90367103954</v>
      </c>
      <c r="S89" s="143">
        <f t="shared" si="17"/>
        <v>103336.62977615543</v>
      </c>
      <c r="T89" s="143">
        <f t="shared" si="17"/>
        <v>117441.69018995079</v>
      </c>
      <c r="U89" s="143">
        <f t="shared" si="17"/>
        <v>116897.59671040681</v>
      </c>
      <c r="V89" s="143">
        <f t="shared" si="17"/>
        <v>130069.21159933461</v>
      </c>
      <c r="W89" s="143">
        <f t="shared" si="17"/>
        <v>130350.26442663143</v>
      </c>
      <c r="X89" s="143">
        <f t="shared" si="17"/>
        <v>145783.01605372853</v>
      </c>
      <c r="Y89" s="143">
        <f t="shared" si="17"/>
        <v>148856.28091622228</v>
      </c>
      <c r="Z89" s="143">
        <f t="shared" si="17"/>
        <v>168388.80410667381</v>
      </c>
      <c r="AA89" s="143">
        <f t="shared" si="17"/>
        <v>173239.86279958588</v>
      </c>
      <c r="AB89" s="143">
        <f t="shared" si="17"/>
        <v>176080.04489171389</v>
      </c>
      <c r="AC89" s="143">
        <f t="shared" si="17"/>
        <v>177113.48711938859</v>
      </c>
      <c r="AD89" s="143">
        <f t="shared" si="17"/>
        <v>177119.32577604213</v>
      </c>
      <c r="AE89" s="143">
        <f t="shared" si="17"/>
        <v>175135.91248618389</v>
      </c>
      <c r="AF89" s="143">
        <f t="shared" si="17"/>
        <v>173684.89818451047</v>
      </c>
      <c r="AG89" s="143">
        <f t="shared" si="17"/>
        <v>173778.31669096695</v>
      </c>
      <c r="AH89" s="143">
        <f t="shared" ref="AH89:AX89" si="18">((1-(AH68-65)/5)*Coverage_male_0+(AH68-65)/5*coverage_male)*AH29</f>
        <v>175413.35680049792</v>
      </c>
      <c r="AI89" s="143">
        <f t="shared" si="18"/>
        <v>178403.83023981861</v>
      </c>
      <c r="AJ89" s="143">
        <f t="shared" si="18"/>
        <v>183307.65308915518</v>
      </c>
      <c r="AK89" s="143">
        <f t="shared" si="18"/>
        <v>189028.23913035769</v>
      </c>
      <c r="AL89" s="143">
        <f t="shared" si="18"/>
        <v>195590.24046929664</v>
      </c>
      <c r="AM89" s="143">
        <f t="shared" si="18"/>
        <v>201341.31727302313</v>
      </c>
      <c r="AN89" s="143">
        <f t="shared" si="18"/>
        <v>206613.40798461752</v>
      </c>
      <c r="AO89" s="143">
        <f t="shared" si="18"/>
        <v>210307.11518087442</v>
      </c>
      <c r="AP89" s="143">
        <f t="shared" si="18"/>
        <v>212746.15993625065</v>
      </c>
      <c r="AQ89" s="143">
        <f t="shared" si="18"/>
        <v>214082.13107719528</v>
      </c>
      <c r="AR89" s="143">
        <f t="shared" si="18"/>
        <v>215669.38070078442</v>
      </c>
      <c r="AS89" s="143">
        <f t="shared" si="18"/>
        <v>217447.79226814094</v>
      </c>
      <c r="AT89" s="143">
        <f t="shared" si="18"/>
        <v>218397.76333032444</v>
      </c>
      <c r="AU89" s="143">
        <f t="shared" si="18"/>
        <v>219112.45815402499</v>
      </c>
      <c r="AV89" s="143">
        <f t="shared" si="18"/>
        <v>219871.05102589837</v>
      </c>
      <c r="AW89" s="143">
        <f t="shared" si="18"/>
        <v>220392.63768694701</v>
      </c>
      <c r="AX89" s="143">
        <f t="shared" si="18"/>
        <v>220628.3464185154</v>
      </c>
    </row>
    <row r="91" spans="1:61" ht="15">
      <c r="A91" s="129" t="s">
        <v>211</v>
      </c>
      <c r="P91" s="134"/>
      <c r="Q91" s="135"/>
      <c r="R91" s="135"/>
      <c r="S91" s="135"/>
      <c r="T91" s="127"/>
      <c r="U91" s="134"/>
      <c r="V91" s="135"/>
      <c r="W91" s="135"/>
      <c r="X91" s="135"/>
      <c r="Y91" s="127"/>
      <c r="Z91" s="134"/>
      <c r="AA91" s="135"/>
      <c r="AB91" s="127"/>
      <c r="AC91" s="127"/>
      <c r="AD91" s="127"/>
      <c r="AE91" s="134"/>
      <c r="AF91" s="135"/>
      <c r="AG91" s="127"/>
    </row>
    <row r="92" spans="1:61" s="145" customFormat="1">
      <c r="A92" s="145" t="s">
        <v>212</v>
      </c>
      <c r="B92" s="145">
        <f>DSP_cost_person</f>
        <v>17528.307108500714</v>
      </c>
      <c r="C92" s="145">
        <f>C93*B92</f>
        <v>17913.92986488773</v>
      </c>
      <c r="D92" s="145">
        <f t="shared" ref="D92:AX92" si="19">D93*C92</f>
        <v>18186.336645459236</v>
      </c>
      <c r="E92" s="145">
        <f t="shared" si="19"/>
        <v>18439.477347112672</v>
      </c>
      <c r="F92" s="145">
        <f t="shared" si="19"/>
        <v>18698.711650972062</v>
      </c>
      <c r="G92" s="145">
        <f t="shared" si="19"/>
        <v>18964.44778625415</v>
      </c>
      <c r="H92" s="145">
        <f t="shared" si="19"/>
        <v>19237.083960012889</v>
      </c>
      <c r="I92" s="145">
        <f t="shared" si="19"/>
        <v>19515.543225563906</v>
      </c>
      <c r="J92" s="145">
        <f t="shared" si="19"/>
        <v>19799.264596549441</v>
      </c>
      <c r="K92" s="145">
        <f t="shared" si="19"/>
        <v>20088.465912523796</v>
      </c>
      <c r="L92" s="145">
        <f t="shared" si="19"/>
        <v>20383.174961157882</v>
      </c>
      <c r="M92" s="145">
        <f t="shared" si="19"/>
        <v>20683.328996275301</v>
      </c>
      <c r="N92" s="145">
        <f t="shared" si="19"/>
        <v>20988.782025898188</v>
      </c>
      <c r="O92" s="145">
        <f t="shared" si="19"/>
        <v>21299.319691433077</v>
      </c>
      <c r="P92" s="145">
        <f t="shared" si="19"/>
        <v>21615.154406260568</v>
      </c>
      <c r="Q92" s="145">
        <f t="shared" si="19"/>
        <v>21936.444511033267</v>
      </c>
      <c r="R92" s="145">
        <f t="shared" si="19"/>
        <v>22262.987470141456</v>
      </c>
      <c r="S92" s="145">
        <f t="shared" si="19"/>
        <v>22594.833646681167</v>
      </c>
      <c r="T92" s="145">
        <f t="shared" si="19"/>
        <v>22931.869413114335</v>
      </c>
      <c r="U92" s="145">
        <f t="shared" si="19"/>
        <v>23274.363270313203</v>
      </c>
      <c r="V92" s="145">
        <f t="shared" si="19"/>
        <v>23622.488627074348</v>
      </c>
      <c r="W92" s="145">
        <f t="shared" si="19"/>
        <v>23975.93262696817</v>
      </c>
      <c r="X92" s="145">
        <f t="shared" si="19"/>
        <v>24334.906182598672</v>
      </c>
      <c r="Y92" s="145">
        <f t="shared" si="19"/>
        <v>24699.481972276255</v>
      </c>
      <c r="Z92" s="145">
        <f t="shared" si="19"/>
        <v>25070.027713608441</v>
      </c>
      <c r="AA92" s="145">
        <f t="shared" si="19"/>
        <v>25446.704305850224</v>
      </c>
      <c r="AB92" s="145">
        <f t="shared" si="19"/>
        <v>25829.178854180169</v>
      </c>
      <c r="AC92" s="145">
        <f t="shared" si="19"/>
        <v>26217.716616135116</v>
      </c>
      <c r="AD92" s="145">
        <f t="shared" si="19"/>
        <v>26612.564361945599</v>
      </c>
      <c r="AE92" s="145">
        <f t="shared" si="19"/>
        <v>27014.080107491409</v>
      </c>
      <c r="AF92" s="145">
        <f t="shared" si="19"/>
        <v>27422.361117111977</v>
      </c>
      <c r="AG92" s="145">
        <f t="shared" si="19"/>
        <v>27837.182232922107</v>
      </c>
      <c r="AH92" s="145">
        <f t="shared" si="19"/>
        <v>28258.70262637566</v>
      </c>
      <c r="AI92" s="145">
        <f t="shared" si="19"/>
        <v>28687.158082689348</v>
      </c>
      <c r="AJ92" s="145">
        <f t="shared" si="19"/>
        <v>29122.789226953544</v>
      </c>
      <c r="AK92" s="145">
        <f t="shared" si="19"/>
        <v>29565.680348675829</v>
      </c>
      <c r="AL92" s="145">
        <f t="shared" si="19"/>
        <v>30015.999044396169</v>
      </c>
      <c r="AM92" s="145">
        <f t="shared" si="19"/>
        <v>30473.885606061114</v>
      </c>
      <c r="AN92" s="145">
        <f t="shared" si="19"/>
        <v>30939.408092409871</v>
      </c>
      <c r="AO92" s="145">
        <f t="shared" si="19"/>
        <v>31412.570379378081</v>
      </c>
      <c r="AP92" s="145">
        <f t="shared" si="19"/>
        <v>31893.189288944901</v>
      </c>
      <c r="AQ92" s="145">
        <f t="shared" si="19"/>
        <v>32381.431301291206</v>
      </c>
      <c r="AR92" s="145">
        <f t="shared" si="19"/>
        <v>32877.478796403499</v>
      </c>
      <c r="AS92" s="145">
        <f t="shared" si="19"/>
        <v>33381.438386916823</v>
      </c>
      <c r="AT92" s="145">
        <f t="shared" si="19"/>
        <v>33893.080431532777</v>
      </c>
      <c r="AU92" s="145">
        <f t="shared" si="19"/>
        <v>34412.094525370536</v>
      </c>
      <c r="AV92" s="145">
        <f t="shared" si="19"/>
        <v>34938.757780596308</v>
      </c>
      <c r="AW92" s="145">
        <f t="shared" si="19"/>
        <v>35473.414587944622</v>
      </c>
      <c r="AX92" s="145">
        <f t="shared" si="19"/>
        <v>36016.314833261196</v>
      </c>
    </row>
    <row r="93" spans="1:61">
      <c r="A93" s="131" t="s">
        <v>209</v>
      </c>
      <c r="B93" s="140">
        <f>'PC Productivity'!B2</f>
        <v>1.0204081632653061</v>
      </c>
      <c r="C93" s="140">
        <f>'PC Productivity'!C2</f>
        <v>1.022</v>
      </c>
      <c r="D93" s="140">
        <f>'PC Productivity'!D2</f>
        <v>1.0152064221879888</v>
      </c>
      <c r="E93" s="140">
        <f>'PC Productivity'!E2</f>
        <v>1.0139192794342471</v>
      </c>
      <c r="F93" s="140">
        <f>'PC Productivity'!F2</f>
        <v>1.0140586578989985</v>
      </c>
      <c r="G93" s="140">
        <f>'PC Productivity'!G2</f>
        <v>1.0142114676263416</v>
      </c>
      <c r="H93" s="140">
        <f>'PC Productivity'!H2</f>
        <v>1.01437617255359</v>
      </c>
      <c r="I93" s="140">
        <f>'PC Productivity'!I2</f>
        <v>1.0144751286697005</v>
      </c>
      <c r="J93" s="140">
        <f>'PC Productivity'!J2</f>
        <v>1.0145382256443614</v>
      </c>
      <c r="K93" s="140">
        <f>'PC Productivity'!K2</f>
        <v>1.0146066695843217</v>
      </c>
      <c r="L93" s="140">
        <f>'PC Productivity'!L2</f>
        <v>1.0146705602069073</v>
      </c>
      <c r="M93" s="140">
        <f>'PC Productivity'!M2</f>
        <v>1.0147255781147633</v>
      </c>
      <c r="N93" s="140">
        <f>'PC Productivity'!N2</f>
        <v>1.0147680786626705</v>
      </c>
      <c r="O93" s="140">
        <f>'PC Productivity'!O2</f>
        <v>1.0147954114322457</v>
      </c>
      <c r="P93" s="140">
        <f>'PC Productivity'!P2</f>
        <v>1.0148283944934882</v>
      </c>
      <c r="Q93" s="140">
        <f>'PC Productivity'!Q2</f>
        <v>1.0148641133315079</v>
      </c>
      <c r="R93" s="140">
        <f>'PC Productivity'!R2</f>
        <v>1.0148858653435815</v>
      </c>
      <c r="S93" s="140">
        <f>'PC Productivity'!S2</f>
        <v>1.0149057343263017</v>
      </c>
      <c r="T93" s="140">
        <f>'PC Productivity'!T2</f>
        <v>1.0149164969171027</v>
      </c>
      <c r="U93" s="140">
        <f>'PC Productivity'!U2</f>
        <v>1.0149352785431005</v>
      </c>
      <c r="V93" s="140">
        <f>'PC Productivity'!V2</f>
        <v>1.0149574599621887</v>
      </c>
      <c r="W93" s="140">
        <f>'PC Productivity'!W2</f>
        <v>1.0149621830905966</v>
      </c>
      <c r="X93" s="140">
        <f>'PC Productivity'!X2</f>
        <v>1.0149722457605979</v>
      </c>
      <c r="Y93" s="140">
        <f>'PC Productivity'!Y2</f>
        <v>1.0149815983239041</v>
      </c>
      <c r="Z93" s="140">
        <f>'PC Productivity'!Z2</f>
        <v>1.0150021665129698</v>
      </c>
      <c r="AA93" s="140">
        <f>'PC Productivity'!AA2</f>
        <v>1.0150249770979438</v>
      </c>
      <c r="AB93" s="140">
        <f>'PC Productivity'!AB2</f>
        <v>1.0150304158736192</v>
      </c>
      <c r="AC93" s="140">
        <f>'PC Productivity'!AC2</f>
        <v>1.0150425905580838</v>
      </c>
      <c r="AD93" s="140">
        <f>'PC Productivity'!AD2</f>
        <v>1.0150603407455965</v>
      </c>
      <c r="AE93" s="140">
        <f>'PC Productivity'!AE2</f>
        <v>1.0150874504269853</v>
      </c>
      <c r="AF93" s="140">
        <f>'PC Productivity'!AF2</f>
        <v>1.0151136373326792</v>
      </c>
      <c r="AG93" s="140">
        <f>'PC Productivity'!AG2</f>
        <v>1.0151271115582849</v>
      </c>
      <c r="AH93" s="140">
        <f>'PC Productivity'!AH2</f>
        <v>1.0151423513316313</v>
      </c>
      <c r="AI93" s="140">
        <f>'PC Productivity'!AI2</f>
        <v>1.0151618940890013</v>
      </c>
      <c r="AJ93" s="140">
        <f>'PC Productivity'!AJ2</f>
        <v>1.0151855803564964</v>
      </c>
      <c r="AK93" s="140">
        <f>'PC Productivity'!AK2</f>
        <v>1.0152077164817848</v>
      </c>
      <c r="AL93" s="140">
        <f>'PC Productivity'!AL2</f>
        <v>1.0152311291473632</v>
      </c>
      <c r="AM93" s="140">
        <f>'PC Productivity'!AM2</f>
        <v>1.0152547500080771</v>
      </c>
      <c r="AN93" s="140">
        <f>'PC Productivity'!AN2</f>
        <v>1.0152761118935278</v>
      </c>
      <c r="AO93" s="140">
        <f>'PC Productivity'!AO2</f>
        <v>1.015293191309768</v>
      </c>
      <c r="AP93" s="140">
        <f>'PC Productivity'!AP2</f>
        <v>1.01530020955822</v>
      </c>
      <c r="AQ93" s="140">
        <f>'PC Productivity'!AQ2</f>
        <v>1.0153086606649133</v>
      </c>
      <c r="AR93" s="140">
        <f>'PC Productivity'!AR2</f>
        <v>1.0153188872504382</v>
      </c>
      <c r="AS93" s="140">
        <f>'PC Productivity'!AS2</f>
        <v>1.0153284135208218</v>
      </c>
      <c r="AT93" s="140">
        <f>'PC Productivity'!AT2</f>
        <v>1.0153271419489365</v>
      </c>
      <c r="AU93" s="140">
        <f>'PC Productivity'!AU2</f>
        <v>1.0153132759616292</v>
      </c>
      <c r="AV93" s="140">
        <f>'PC Productivity'!AV2</f>
        <v>1.0153045974820709</v>
      </c>
      <c r="AW93" s="140">
        <f>'PC Productivity'!AW2</f>
        <v>1.0153026850784386</v>
      </c>
      <c r="AX93" s="140">
        <f>'PC Productivity'!AX2</f>
        <v>1.0153044259094548</v>
      </c>
      <c r="AZ93" s="139"/>
      <c r="BA93" s="139"/>
      <c r="BB93" s="139"/>
      <c r="BC93" s="139"/>
      <c r="BD93" s="139"/>
      <c r="BE93" s="139"/>
      <c r="BF93" s="139"/>
      <c r="BG93" s="139"/>
      <c r="BH93" s="139"/>
      <c r="BI93" s="139"/>
    </row>
    <row r="94" spans="1:61">
      <c r="P94" s="134"/>
      <c r="Q94" s="135"/>
      <c r="R94" s="135"/>
      <c r="S94" s="135"/>
      <c r="T94" s="127"/>
      <c r="U94" s="134"/>
      <c r="V94" s="135"/>
      <c r="W94" s="135"/>
      <c r="X94" s="135"/>
      <c r="Y94" s="127"/>
      <c r="Z94" s="134"/>
      <c r="AA94" s="135"/>
      <c r="AB94" s="127"/>
      <c r="AC94" s="127"/>
      <c r="AD94" s="127"/>
      <c r="AE94" s="134"/>
      <c r="AF94" s="135"/>
      <c r="AG94" s="127"/>
    </row>
    <row r="95" spans="1:61" s="134" customFormat="1" ht="15">
      <c r="A95" s="129" t="s">
        <v>219</v>
      </c>
    </row>
    <row r="96" spans="1:61">
      <c r="A96" s="144" t="s">
        <v>15</v>
      </c>
      <c r="B96" s="131"/>
      <c r="C96" s="134"/>
      <c r="D96" s="134"/>
      <c r="E96" s="134"/>
      <c r="F96" s="127"/>
      <c r="G96" s="135"/>
      <c r="H96" s="135"/>
      <c r="I96" s="135"/>
      <c r="J96" s="127"/>
      <c r="K96" s="134"/>
      <c r="L96" s="127"/>
      <c r="M96" s="135"/>
      <c r="N96" s="135"/>
      <c r="O96" s="127"/>
      <c r="P96" s="134"/>
      <c r="Q96" s="127"/>
      <c r="R96" s="135"/>
      <c r="S96" s="135"/>
      <c r="T96" s="127"/>
      <c r="U96" s="134"/>
      <c r="V96" s="127"/>
      <c r="W96" s="135"/>
      <c r="X96" s="135"/>
      <c r="Y96" s="127"/>
      <c r="Z96" s="134"/>
      <c r="AA96" s="127"/>
      <c r="AB96" s="135"/>
      <c r="AC96" s="127"/>
      <c r="AD96" s="127"/>
      <c r="AE96" s="134"/>
      <c r="AF96" s="127"/>
      <c r="AG96" s="135"/>
    </row>
    <row r="97" spans="1:50">
      <c r="A97" s="141" t="s">
        <v>9</v>
      </c>
      <c r="B97" s="134">
        <f t="shared" ref="B97:AG97" si="20">B33*B$92</f>
        <v>135748470.14823624</v>
      </c>
      <c r="C97" s="134">
        <f t="shared" si="20"/>
        <v>139684791.32295278</v>
      </c>
      <c r="D97" s="134">
        <f t="shared" si="20"/>
        <v>142158452.43729255</v>
      </c>
      <c r="E97" s="134">
        <f t="shared" si="20"/>
        <v>144162707.9525933</v>
      </c>
      <c r="F97" s="134">
        <f t="shared" si="20"/>
        <v>146678200.38887671</v>
      </c>
      <c r="G97" s="134">
        <f t="shared" si="20"/>
        <v>149003233.61240694</v>
      </c>
      <c r="H97" s="134">
        <f t="shared" si="20"/>
        <v>151403138.10157785</v>
      </c>
      <c r="I97" s="134">
        <f t="shared" si="20"/>
        <v>153887494.67714247</v>
      </c>
      <c r="J97" s="134">
        <f t="shared" si="20"/>
        <v>156808244.26170766</v>
      </c>
      <c r="K97" s="134">
        <f t="shared" si="20"/>
        <v>160652144.87381339</v>
      </c>
      <c r="L97" s="134">
        <f t="shared" si="20"/>
        <v>166410051.29114926</v>
      </c>
      <c r="M97" s="134">
        <f t="shared" si="20"/>
        <v>172255275.41298631</v>
      </c>
      <c r="N97" s="134">
        <f t="shared" si="20"/>
        <v>178714068.77353063</v>
      </c>
      <c r="O97" s="134">
        <f t="shared" si="20"/>
        <v>184936399.05269074</v>
      </c>
      <c r="P97" s="134">
        <f t="shared" si="20"/>
        <v>190228933.59833977</v>
      </c>
      <c r="Q97" s="134">
        <f t="shared" si="20"/>
        <v>195007882.28579301</v>
      </c>
      <c r="R97" s="134">
        <f t="shared" si="20"/>
        <v>199505521.61785468</v>
      </c>
      <c r="S97" s="134">
        <f t="shared" si="20"/>
        <v>204355295.28377724</v>
      </c>
      <c r="T97" s="134">
        <f t="shared" si="20"/>
        <v>209307852.14595208</v>
      </c>
      <c r="U97" s="134">
        <f t="shared" si="20"/>
        <v>215387954.80143368</v>
      </c>
      <c r="V97" s="134">
        <f t="shared" si="20"/>
        <v>221521633.58784509</v>
      </c>
      <c r="W97" s="134">
        <f t="shared" si="20"/>
        <v>227549710.01103073</v>
      </c>
      <c r="X97" s="134">
        <f t="shared" si="20"/>
        <v>233535291.42481676</v>
      </c>
      <c r="Y97" s="134">
        <f t="shared" si="20"/>
        <v>239410082.61483574</v>
      </c>
      <c r="Z97" s="134">
        <f t="shared" si="20"/>
        <v>245138009.2607719</v>
      </c>
      <c r="AA97" s="134">
        <f t="shared" si="20"/>
        <v>250690294.32916942</v>
      </c>
      <c r="AB97" s="134">
        <f t="shared" si="20"/>
        <v>256063611.31850767</v>
      </c>
      <c r="AC97" s="134">
        <f t="shared" si="20"/>
        <v>261275747.27034301</v>
      </c>
      <c r="AD97" s="134">
        <f t="shared" si="20"/>
        <v>266342332.50631112</v>
      </c>
      <c r="AE97" s="134">
        <f t="shared" si="20"/>
        <v>271294789.00687426</v>
      </c>
      <c r="AF97" s="134">
        <f t="shared" si="20"/>
        <v>276169849.33463073</v>
      </c>
      <c r="AG97" s="134">
        <f t="shared" si="20"/>
        <v>281000362.80931747</v>
      </c>
      <c r="AH97" s="134">
        <f t="shared" ref="AH97:AX97" si="21">AH33*AH$92</f>
        <v>285837237.31297833</v>
      </c>
      <c r="AI97" s="134">
        <f t="shared" si="21"/>
        <v>290739581.66434133</v>
      </c>
      <c r="AJ97" s="134">
        <f t="shared" si="21"/>
        <v>295762587.13221532</v>
      </c>
      <c r="AK97" s="134">
        <f t="shared" si="21"/>
        <v>300968698.78109306</v>
      </c>
      <c r="AL97" s="134">
        <f t="shared" si="21"/>
        <v>306405362.15593177</v>
      </c>
      <c r="AM97" s="134">
        <f t="shared" si="21"/>
        <v>312113726.26850921</v>
      </c>
      <c r="AN97" s="134">
        <f t="shared" si="21"/>
        <v>318147768.7771576</v>
      </c>
      <c r="AO97" s="134">
        <f t="shared" si="21"/>
        <v>324547197.4618004</v>
      </c>
      <c r="AP97" s="134">
        <f t="shared" si="21"/>
        <v>331335432.30565876</v>
      </c>
      <c r="AQ97" s="134">
        <f t="shared" si="21"/>
        <v>338523528.01693404</v>
      </c>
      <c r="AR97" s="134">
        <f t="shared" si="21"/>
        <v>346104155.14747459</v>
      </c>
      <c r="AS97" s="134">
        <f t="shared" si="21"/>
        <v>354060069.83401746</v>
      </c>
      <c r="AT97" s="134">
        <f t="shared" si="21"/>
        <v>362363388.29907101</v>
      </c>
      <c r="AU97" s="134">
        <f t="shared" si="21"/>
        <v>370977233.26290679</v>
      </c>
      <c r="AV97" s="134">
        <f t="shared" si="21"/>
        <v>379867617.24747324</v>
      </c>
      <c r="AW97" s="134">
        <f t="shared" si="21"/>
        <v>388994950.01772147</v>
      </c>
      <c r="AX97" s="134">
        <f t="shared" si="21"/>
        <v>398322150.42245185</v>
      </c>
    </row>
    <row r="98" spans="1:50">
      <c r="A98" s="141" t="s">
        <v>10</v>
      </c>
      <c r="B98" s="134">
        <f t="shared" ref="B98:AG98" si="22">B34*B$92</f>
        <v>242116399.09644938</v>
      </c>
      <c r="C98" s="134">
        <f t="shared" si="22"/>
        <v>249047988.90156946</v>
      </c>
      <c r="D98" s="134">
        <f t="shared" si="22"/>
        <v>253465541.06590658</v>
      </c>
      <c r="E98" s="134">
        <f t="shared" si="22"/>
        <v>257049640.69741672</v>
      </c>
      <c r="F98" s="134">
        <f t="shared" si="22"/>
        <v>260279893.60740098</v>
      </c>
      <c r="G98" s="134">
        <f t="shared" si="22"/>
        <v>264291412.5354923</v>
      </c>
      <c r="H98" s="134">
        <f t="shared" si="22"/>
        <v>267505916.85634357</v>
      </c>
      <c r="I98" s="134">
        <f t="shared" si="22"/>
        <v>271112718.98891276</v>
      </c>
      <c r="J98" s="134">
        <f t="shared" si="22"/>
        <v>274422554.9339003</v>
      </c>
      <c r="K98" s="134">
        <f t="shared" si="22"/>
        <v>278569110.10697865</v>
      </c>
      <c r="L98" s="134">
        <f t="shared" si="22"/>
        <v>282486310.93604767</v>
      </c>
      <c r="M98" s="134">
        <f t="shared" si="22"/>
        <v>287458974.62393129</v>
      </c>
      <c r="N98" s="134">
        <f t="shared" si="22"/>
        <v>292823977.13689792</v>
      </c>
      <c r="O98" s="134">
        <f t="shared" si="22"/>
        <v>299280802.66878277</v>
      </c>
      <c r="P98" s="134">
        <f t="shared" si="22"/>
        <v>308077706.59428006</v>
      </c>
      <c r="Q98" s="134">
        <f t="shared" si="22"/>
        <v>317749457.43093753</v>
      </c>
      <c r="R98" s="134">
        <f t="shared" si="22"/>
        <v>328551658.34909356</v>
      </c>
      <c r="S98" s="134">
        <f t="shared" si="22"/>
        <v>339559900.74733365</v>
      </c>
      <c r="T98" s="134">
        <f t="shared" si="22"/>
        <v>350440725.87920463</v>
      </c>
      <c r="U98" s="134">
        <f t="shared" si="22"/>
        <v>358758758.49025398</v>
      </c>
      <c r="V98" s="134">
        <f t="shared" si="22"/>
        <v>367772030.58480334</v>
      </c>
      <c r="W98" s="134">
        <f t="shared" si="22"/>
        <v>376585016.58863699</v>
      </c>
      <c r="X98" s="134">
        <f t="shared" si="22"/>
        <v>385750153.63518059</v>
      </c>
      <c r="Y98" s="134">
        <f t="shared" si="22"/>
        <v>395085794.71503401</v>
      </c>
      <c r="Z98" s="134">
        <f t="shared" si="22"/>
        <v>405985559.49789923</v>
      </c>
      <c r="AA98" s="134">
        <f t="shared" si="22"/>
        <v>416950741.59686273</v>
      </c>
      <c r="AB98" s="134">
        <f t="shared" si="22"/>
        <v>427718707.19772381</v>
      </c>
      <c r="AC98" s="134">
        <f t="shared" si="22"/>
        <v>438368557.41674</v>
      </c>
      <c r="AD98" s="134">
        <f t="shared" si="22"/>
        <v>448827447.74332154</v>
      </c>
      <c r="AE98" s="134">
        <f t="shared" si="22"/>
        <v>459042240.75113964</v>
      </c>
      <c r="AF98" s="134">
        <f t="shared" si="22"/>
        <v>468968482.33203429</v>
      </c>
      <c r="AG98" s="134">
        <f t="shared" si="22"/>
        <v>478611370.46120447</v>
      </c>
      <c r="AH98" s="134">
        <f t="shared" ref="AH98:AX98" si="23">AH34*AH$92</f>
        <v>488012665.01159233</v>
      </c>
      <c r="AI98" s="134">
        <f t="shared" si="23"/>
        <v>497209409.56932753</v>
      </c>
      <c r="AJ98" s="134">
        <f t="shared" si="23"/>
        <v>506247820.26211762</v>
      </c>
      <c r="AK98" s="134">
        <f t="shared" si="23"/>
        <v>515190315.90528095</v>
      </c>
      <c r="AL98" s="134">
        <f t="shared" si="23"/>
        <v>524122571.67757916</v>
      </c>
      <c r="AM98" s="134">
        <f t="shared" si="23"/>
        <v>533142013.80879682</v>
      </c>
      <c r="AN98" s="134">
        <f t="shared" si="23"/>
        <v>542325003.55147362</v>
      </c>
      <c r="AO98" s="134">
        <f t="shared" si="23"/>
        <v>551766708.64518547</v>
      </c>
      <c r="AP98" s="134">
        <f t="shared" si="23"/>
        <v>561563118.83074641</v>
      </c>
      <c r="AQ98" s="134">
        <f t="shared" si="23"/>
        <v>571801457.56063139</v>
      </c>
      <c r="AR98" s="134">
        <f t="shared" si="23"/>
        <v>582551845.68944168</v>
      </c>
      <c r="AS98" s="134">
        <f t="shared" si="23"/>
        <v>593892570.35013592</v>
      </c>
      <c r="AT98" s="134">
        <f t="shared" si="23"/>
        <v>605873025.96273005</v>
      </c>
      <c r="AU98" s="134">
        <f t="shared" si="23"/>
        <v>618521600.44328523</v>
      </c>
      <c r="AV98" s="134">
        <f t="shared" si="23"/>
        <v>631840294.70156729</v>
      </c>
      <c r="AW98" s="134">
        <f t="shared" si="23"/>
        <v>645817319.57422018</v>
      </c>
      <c r="AX98" s="134">
        <f t="shared" si="23"/>
        <v>660418687.08893871</v>
      </c>
    </row>
    <row r="99" spans="1:50">
      <c r="A99" s="141" t="s">
        <v>11</v>
      </c>
      <c r="B99" s="134">
        <f t="shared" ref="B99:AG99" si="24">B35*B$92</f>
        <v>280826820.39557344</v>
      </c>
      <c r="C99" s="134">
        <f t="shared" si="24"/>
        <v>291333912.60708851</v>
      </c>
      <c r="D99" s="134">
        <f t="shared" si="24"/>
        <v>299973508.38469279</v>
      </c>
      <c r="E99" s="134">
        <f t="shared" si="24"/>
        <v>307808811.77337855</v>
      </c>
      <c r="F99" s="134">
        <f t="shared" si="24"/>
        <v>314771978.41664219</v>
      </c>
      <c r="G99" s="134">
        <f t="shared" si="24"/>
        <v>320491191.39025146</v>
      </c>
      <c r="H99" s="134">
        <f t="shared" si="24"/>
        <v>325322294.38028932</v>
      </c>
      <c r="I99" s="134">
        <f t="shared" si="24"/>
        <v>329402335.8817187</v>
      </c>
      <c r="J99" s="134">
        <f t="shared" si="24"/>
        <v>333193336.46338648</v>
      </c>
      <c r="K99" s="134">
        <f t="shared" si="24"/>
        <v>336874626.09243351</v>
      </c>
      <c r="L99" s="134">
        <f t="shared" si="24"/>
        <v>341809335.14302081</v>
      </c>
      <c r="M99" s="134">
        <f t="shared" si="24"/>
        <v>346156945.59103543</v>
      </c>
      <c r="N99" s="134">
        <f t="shared" si="24"/>
        <v>350961762.49982452</v>
      </c>
      <c r="O99" s="134">
        <f t="shared" si="24"/>
        <v>355413498.67690349</v>
      </c>
      <c r="P99" s="134">
        <f t="shared" si="24"/>
        <v>360854986.48460466</v>
      </c>
      <c r="Q99" s="134">
        <f t="shared" si="24"/>
        <v>366025172.58078778</v>
      </c>
      <c r="R99" s="134">
        <f t="shared" si="24"/>
        <v>372447657.5347839</v>
      </c>
      <c r="S99" s="134">
        <f t="shared" si="24"/>
        <v>379336637.89149463</v>
      </c>
      <c r="T99" s="134">
        <f t="shared" si="24"/>
        <v>387527068.90863341</v>
      </c>
      <c r="U99" s="134">
        <f t="shared" si="24"/>
        <v>398503315.59215981</v>
      </c>
      <c r="V99" s="134">
        <f t="shared" si="24"/>
        <v>410524444.9364329</v>
      </c>
      <c r="W99" s="134">
        <f t="shared" si="24"/>
        <v>423892573.44259864</v>
      </c>
      <c r="X99" s="134">
        <f t="shared" si="24"/>
        <v>437512006.94905758</v>
      </c>
      <c r="Y99" s="134">
        <f t="shared" si="24"/>
        <v>450988731.86094379</v>
      </c>
      <c r="Z99" s="134">
        <f t="shared" si="24"/>
        <v>461427923.94302654</v>
      </c>
      <c r="AA99" s="134">
        <f t="shared" si="24"/>
        <v>472705096.56588835</v>
      </c>
      <c r="AB99" s="134">
        <f t="shared" si="24"/>
        <v>483755231.93138063</v>
      </c>
      <c r="AC99" s="134">
        <f t="shared" si="24"/>
        <v>495235382.88037288</v>
      </c>
      <c r="AD99" s="134">
        <f t="shared" si="24"/>
        <v>506931724.22456169</v>
      </c>
      <c r="AE99" s="134">
        <f t="shared" si="24"/>
        <v>520503132.56441236</v>
      </c>
      <c r="AF99" s="134">
        <f t="shared" si="24"/>
        <v>534166209.13960624</v>
      </c>
      <c r="AG99" s="134">
        <f t="shared" si="24"/>
        <v>547609927.26058209</v>
      </c>
      <c r="AH99" s="134">
        <f t="shared" ref="AH99:AX99" si="25">AH35*AH$92</f>
        <v>560926923.96648932</v>
      </c>
      <c r="AI99" s="134">
        <f t="shared" si="25"/>
        <v>574030207.60698569</v>
      </c>
      <c r="AJ99" s="134">
        <f t="shared" si="25"/>
        <v>586852365.02384079</v>
      </c>
      <c r="AK99" s="134">
        <f t="shared" si="25"/>
        <v>599342232.910864</v>
      </c>
      <c r="AL99" s="134">
        <f t="shared" si="25"/>
        <v>611513332.7070142</v>
      </c>
      <c r="AM99" s="134">
        <f t="shared" si="25"/>
        <v>623413228.43896544</v>
      </c>
      <c r="AN99" s="134">
        <f t="shared" si="25"/>
        <v>635085424.50465333</v>
      </c>
      <c r="AO99" s="134">
        <f t="shared" si="25"/>
        <v>646578246.3549602</v>
      </c>
      <c r="AP99" s="134">
        <f t="shared" si="25"/>
        <v>657960414.97261167</v>
      </c>
      <c r="AQ99" s="134">
        <f t="shared" si="25"/>
        <v>669333860.21917558</v>
      </c>
      <c r="AR99" s="134">
        <f t="shared" si="25"/>
        <v>680814834.38102055</v>
      </c>
      <c r="AS99" s="134">
        <f t="shared" si="25"/>
        <v>692496345.4540838</v>
      </c>
      <c r="AT99" s="134">
        <f t="shared" si="25"/>
        <v>704484374.90018654</v>
      </c>
      <c r="AU99" s="134">
        <f t="shared" si="25"/>
        <v>716892560.05772936</v>
      </c>
      <c r="AV99" s="134">
        <f t="shared" si="25"/>
        <v>729824391.04404044</v>
      </c>
      <c r="AW99" s="134">
        <f t="shared" si="25"/>
        <v>743371359.65208447</v>
      </c>
      <c r="AX99" s="134">
        <f t="shared" si="25"/>
        <v>757628385.57259893</v>
      </c>
    </row>
    <row r="100" spans="1:50">
      <c r="A100" s="141" t="s">
        <v>12</v>
      </c>
      <c r="B100" s="134">
        <f t="shared" ref="B100:AG100" si="26">B36*B$92</f>
        <v>321790225.24243987</v>
      </c>
      <c r="C100" s="134">
        <f t="shared" si="26"/>
        <v>341790644.74256003</v>
      </c>
      <c r="D100" s="134">
        <f t="shared" si="26"/>
        <v>359071690.16065097</v>
      </c>
      <c r="E100" s="134">
        <f t="shared" si="26"/>
        <v>375544736.08972895</v>
      </c>
      <c r="F100" s="134">
        <f t="shared" si="26"/>
        <v>389115198.46139127</v>
      </c>
      <c r="G100" s="134">
        <f t="shared" si="26"/>
        <v>400719853.82335013</v>
      </c>
      <c r="H100" s="134">
        <f t="shared" si="26"/>
        <v>410272657.78617018</v>
      </c>
      <c r="I100" s="134">
        <f t="shared" si="26"/>
        <v>420137917.20196265</v>
      </c>
      <c r="J100" s="134">
        <f t="shared" si="26"/>
        <v>429799446.06749213</v>
      </c>
      <c r="K100" s="134">
        <f t="shared" si="26"/>
        <v>438677668.70434248</v>
      </c>
      <c r="L100" s="134">
        <f t="shared" si="26"/>
        <v>446316512.57227522</v>
      </c>
      <c r="M100" s="134">
        <f t="shared" si="26"/>
        <v>453187536.04339337</v>
      </c>
      <c r="N100" s="134">
        <f t="shared" si="26"/>
        <v>459072449.16151476</v>
      </c>
      <c r="O100" s="134">
        <f t="shared" si="26"/>
        <v>464578697.3877337</v>
      </c>
      <c r="P100" s="134">
        <f t="shared" si="26"/>
        <v>469938655.44699913</v>
      </c>
      <c r="Q100" s="134">
        <f t="shared" si="26"/>
        <v>476923368.28476584</v>
      </c>
      <c r="R100" s="134">
        <f t="shared" si="26"/>
        <v>483141172.87314558</v>
      </c>
      <c r="S100" s="134">
        <f t="shared" si="26"/>
        <v>489954042.43480569</v>
      </c>
      <c r="T100" s="134">
        <f t="shared" si="26"/>
        <v>496309679.61625516</v>
      </c>
      <c r="U100" s="134">
        <f t="shared" si="26"/>
        <v>503954237.48287278</v>
      </c>
      <c r="V100" s="134">
        <f t="shared" si="26"/>
        <v>511250035.36898285</v>
      </c>
      <c r="W100" s="134">
        <f t="shared" si="26"/>
        <v>520174643.2707901</v>
      </c>
      <c r="X100" s="134">
        <f t="shared" si="26"/>
        <v>529710165.34386069</v>
      </c>
      <c r="Y100" s="134">
        <f t="shared" si="26"/>
        <v>540947435.42581701</v>
      </c>
      <c r="Z100" s="134">
        <f t="shared" si="26"/>
        <v>555818660.53262115</v>
      </c>
      <c r="AA100" s="134">
        <f t="shared" si="26"/>
        <v>572059637.7194761</v>
      </c>
      <c r="AB100" s="134">
        <f t="shared" si="26"/>
        <v>590062848.54629135</v>
      </c>
      <c r="AC100" s="134">
        <f t="shared" si="26"/>
        <v>608405076.16085279</v>
      </c>
      <c r="AD100" s="134">
        <f t="shared" si="26"/>
        <v>626579931.25485277</v>
      </c>
      <c r="AE100" s="134">
        <f t="shared" si="26"/>
        <v>640822271.04708421</v>
      </c>
      <c r="AF100" s="134">
        <f t="shared" si="26"/>
        <v>656168468.79688907</v>
      </c>
      <c r="AG100" s="134">
        <f t="shared" si="26"/>
        <v>671237627.21793771</v>
      </c>
      <c r="AH100" s="134">
        <f t="shared" ref="AH100:AX100" si="27">AH36*AH$92</f>
        <v>686881643.4105016</v>
      </c>
      <c r="AI100" s="134">
        <f t="shared" si="27"/>
        <v>702821144.71065092</v>
      </c>
      <c r="AJ100" s="134">
        <f t="shared" si="27"/>
        <v>721213576.64530706</v>
      </c>
      <c r="AK100" s="134">
        <f t="shared" si="27"/>
        <v>739736254.55515587</v>
      </c>
      <c r="AL100" s="134">
        <f t="shared" si="27"/>
        <v>757994483.56379282</v>
      </c>
      <c r="AM100" s="134">
        <f t="shared" si="27"/>
        <v>776109207.40993953</v>
      </c>
      <c r="AN100" s="134">
        <f t="shared" si="27"/>
        <v>793963443.86490071</v>
      </c>
      <c r="AO100" s="134">
        <f t="shared" si="27"/>
        <v>811462319.92074943</v>
      </c>
      <c r="AP100" s="134">
        <f t="shared" si="27"/>
        <v>828531914.01273608</v>
      </c>
      <c r="AQ100" s="134">
        <f t="shared" si="27"/>
        <v>845189412.71511567</v>
      </c>
      <c r="AR100" s="134">
        <f t="shared" si="27"/>
        <v>861499878.95884717</v>
      </c>
      <c r="AS100" s="134">
        <f t="shared" si="27"/>
        <v>877514734.46244764</v>
      </c>
      <c r="AT100" s="134">
        <f t="shared" si="27"/>
        <v>893297596.70147789</v>
      </c>
      <c r="AU100" s="134">
        <f t="shared" si="27"/>
        <v>908927635.78769624</v>
      </c>
      <c r="AV100" s="134">
        <f t="shared" si="27"/>
        <v>924546000.81667686</v>
      </c>
      <c r="AW100" s="134">
        <f t="shared" si="27"/>
        <v>940304393.82438266</v>
      </c>
      <c r="AX100" s="134">
        <f t="shared" si="27"/>
        <v>956331050.0906657</v>
      </c>
    </row>
    <row r="101" spans="1:50">
      <c r="A101" s="141" t="s">
        <v>13</v>
      </c>
      <c r="B101" s="134">
        <f t="shared" ref="B101:AG101" si="28">B37*B$92</f>
        <v>418660035.48451984</v>
      </c>
      <c r="C101" s="134">
        <f t="shared" si="28"/>
        <v>427016953.27189994</v>
      </c>
      <c r="D101" s="134">
        <f t="shared" si="28"/>
        <v>436633281.13154727</v>
      </c>
      <c r="E101" s="134">
        <f t="shared" si="28"/>
        <v>449869294.58692187</v>
      </c>
      <c r="F101" s="134">
        <f t="shared" si="28"/>
        <v>468114456.81245816</v>
      </c>
      <c r="G101" s="134">
        <f t="shared" si="28"/>
        <v>488752022.31911641</v>
      </c>
      <c r="H101" s="134">
        <f t="shared" si="28"/>
        <v>512450043.4754262</v>
      </c>
      <c r="I101" s="134">
        <f t="shared" si="28"/>
        <v>535603603.36060977</v>
      </c>
      <c r="J101" s="134">
        <f t="shared" si="28"/>
        <v>558563529.14501333</v>
      </c>
      <c r="K101" s="134">
        <f t="shared" si="28"/>
        <v>577718940.26133382</v>
      </c>
      <c r="L101" s="134">
        <f t="shared" si="28"/>
        <v>594412397.00442982</v>
      </c>
      <c r="M101" s="134">
        <f t="shared" si="28"/>
        <v>608550309.59223628</v>
      </c>
      <c r="N101" s="134">
        <f t="shared" si="28"/>
        <v>623115492.51724732</v>
      </c>
      <c r="O101" s="134">
        <f t="shared" si="28"/>
        <v>637387168.07348418</v>
      </c>
      <c r="P101" s="134">
        <f t="shared" si="28"/>
        <v>650538408.03874385</v>
      </c>
      <c r="Q101" s="134">
        <f t="shared" si="28"/>
        <v>661927387.03916335</v>
      </c>
      <c r="R101" s="134">
        <f t="shared" si="28"/>
        <v>672217483.9102788</v>
      </c>
      <c r="S101" s="134">
        <f t="shared" si="28"/>
        <v>681106793.78811431</v>
      </c>
      <c r="T101" s="134">
        <f t="shared" si="28"/>
        <v>689460077.39902103</v>
      </c>
      <c r="U101" s="134">
        <f t="shared" si="28"/>
        <v>697605540.44932318</v>
      </c>
      <c r="V101" s="134">
        <f t="shared" si="28"/>
        <v>708056575.00390756</v>
      </c>
      <c r="W101" s="134">
        <f t="shared" si="28"/>
        <v>717415734.94154918</v>
      </c>
      <c r="X101" s="134">
        <f t="shared" si="28"/>
        <v>727620100.31346643</v>
      </c>
      <c r="Y101" s="134">
        <f t="shared" si="28"/>
        <v>737185337.25282025</v>
      </c>
      <c r="Z101" s="134">
        <f t="shared" si="28"/>
        <v>748591506.93283641</v>
      </c>
      <c r="AA101" s="134">
        <f t="shared" si="28"/>
        <v>759510437.16544855</v>
      </c>
      <c r="AB101" s="134">
        <f t="shared" si="28"/>
        <v>772752187.55302322</v>
      </c>
      <c r="AC101" s="134">
        <f t="shared" si="28"/>
        <v>786874943.10356772</v>
      </c>
      <c r="AD101" s="134">
        <f t="shared" si="28"/>
        <v>803429797.46963596</v>
      </c>
      <c r="AE101" s="134">
        <f t="shared" si="28"/>
        <v>825160652.39971161</v>
      </c>
      <c r="AF101" s="134">
        <f t="shared" si="28"/>
        <v>848852343.90159166</v>
      </c>
      <c r="AG101" s="134">
        <f t="shared" si="28"/>
        <v>875068261.49203348</v>
      </c>
      <c r="AH101" s="134">
        <f t="shared" ref="AH101:AX101" si="29">AH37*AH$92</f>
        <v>901781596.67992151</v>
      </c>
      <c r="AI101" s="134">
        <f t="shared" si="29"/>
        <v>928273090.21863651</v>
      </c>
      <c r="AJ101" s="134">
        <f t="shared" si="29"/>
        <v>949188564.56775868</v>
      </c>
      <c r="AK101" s="134">
        <f t="shared" si="29"/>
        <v>971684636.11267447</v>
      </c>
      <c r="AL101" s="134">
        <f t="shared" si="29"/>
        <v>993811291.28492641</v>
      </c>
      <c r="AM101" s="134">
        <f t="shared" si="29"/>
        <v>1016778588.1181964</v>
      </c>
      <c r="AN101" s="134">
        <f t="shared" si="29"/>
        <v>1040182307.3154254</v>
      </c>
      <c r="AO101" s="134">
        <f t="shared" si="29"/>
        <v>1067082049.519009</v>
      </c>
      <c r="AP101" s="134">
        <f t="shared" si="29"/>
        <v>1094168661.466275</v>
      </c>
      <c r="AQ101" s="134">
        <f t="shared" si="29"/>
        <v>1120879432.4711521</v>
      </c>
      <c r="AR101" s="134">
        <f t="shared" si="29"/>
        <v>1147388399.0665758</v>
      </c>
      <c r="AS101" s="134">
        <f t="shared" si="29"/>
        <v>1173526846.9107084</v>
      </c>
      <c r="AT101" s="134">
        <f t="shared" si="29"/>
        <v>1199157225.9321938</v>
      </c>
      <c r="AU101" s="134">
        <f t="shared" si="29"/>
        <v>1224163480.6942201</v>
      </c>
      <c r="AV101" s="134">
        <f t="shared" si="29"/>
        <v>1248576588.2867174</v>
      </c>
      <c r="AW101" s="134">
        <f t="shared" si="29"/>
        <v>1272492477.0011613</v>
      </c>
      <c r="AX101" s="134">
        <f t="shared" si="29"/>
        <v>1295988211.2246315</v>
      </c>
    </row>
    <row r="102" spans="1:50">
      <c r="A102" s="141" t="s">
        <v>14</v>
      </c>
      <c r="B102" s="134">
        <f t="shared" ref="B102:AG102" si="30">B38*B$92</f>
        <v>598778591.37009132</v>
      </c>
      <c r="C102" s="134">
        <f t="shared" si="30"/>
        <v>622735948.79513323</v>
      </c>
      <c r="D102" s="134">
        <f t="shared" si="30"/>
        <v>634992874.14347911</v>
      </c>
      <c r="E102" s="134">
        <f t="shared" si="30"/>
        <v>642557464.1235745</v>
      </c>
      <c r="F102" s="134">
        <f t="shared" si="30"/>
        <v>640683616.97538209</v>
      </c>
      <c r="G102" s="134">
        <f t="shared" si="30"/>
        <v>640861490.02920055</v>
      </c>
      <c r="H102" s="134">
        <f t="shared" si="30"/>
        <v>647272067.81706429</v>
      </c>
      <c r="I102" s="134">
        <f t="shared" si="30"/>
        <v>659852358.93193543</v>
      </c>
      <c r="J102" s="134">
        <f t="shared" si="30"/>
        <v>678790202.65482652</v>
      </c>
      <c r="K102" s="134">
        <f t="shared" si="30"/>
        <v>705280208.13879561</v>
      </c>
      <c r="L102" s="134">
        <f t="shared" si="30"/>
        <v>735550835.72878885</v>
      </c>
      <c r="M102" s="134">
        <f t="shared" si="30"/>
        <v>770597945.43096709</v>
      </c>
      <c r="N102" s="134">
        <f t="shared" si="30"/>
        <v>804842232.3912667</v>
      </c>
      <c r="O102" s="134">
        <f t="shared" si="30"/>
        <v>838802906.31117105</v>
      </c>
      <c r="P102" s="134">
        <f t="shared" si="30"/>
        <v>867237640.64436078</v>
      </c>
      <c r="Q102" s="134">
        <f t="shared" si="30"/>
        <v>892094716.63367724</v>
      </c>
      <c r="R102" s="134">
        <f t="shared" si="30"/>
        <v>913231485.23174441</v>
      </c>
      <c r="S102" s="134">
        <f t="shared" si="30"/>
        <v>934983817.67624319</v>
      </c>
      <c r="T102" s="134">
        <f t="shared" si="30"/>
        <v>956308450.77703357</v>
      </c>
      <c r="U102" s="134">
        <f t="shared" si="30"/>
        <v>976003624.5681206</v>
      </c>
      <c r="V102" s="134">
        <f t="shared" si="30"/>
        <v>993135541.4326967</v>
      </c>
      <c r="W102" s="134">
        <f t="shared" si="30"/>
        <v>1008666392.1984999</v>
      </c>
      <c r="X102" s="134">
        <f t="shared" si="30"/>
        <v>1022164620.7084103</v>
      </c>
      <c r="Y102" s="134">
        <f t="shared" si="30"/>
        <v>1034894877.4624387</v>
      </c>
      <c r="Z102" s="134">
        <f t="shared" si="30"/>
        <v>1047331067.4986773</v>
      </c>
      <c r="AA102" s="134">
        <f t="shared" si="30"/>
        <v>1063129383.6513834</v>
      </c>
      <c r="AB102" s="134">
        <f t="shared" si="30"/>
        <v>1077349702.9096751</v>
      </c>
      <c r="AC102" s="134">
        <f t="shared" si="30"/>
        <v>1092815167.7786515</v>
      </c>
      <c r="AD102" s="134">
        <f t="shared" si="30"/>
        <v>1107372840.7475021</v>
      </c>
      <c r="AE102" s="134">
        <f t="shared" si="30"/>
        <v>1124622992.3748913</v>
      </c>
      <c r="AF102" s="134">
        <f t="shared" si="30"/>
        <v>1141182807.1832151</v>
      </c>
      <c r="AG102" s="134">
        <f t="shared" si="30"/>
        <v>1161142715.3862085</v>
      </c>
      <c r="AH102" s="134">
        <f t="shared" ref="AH102:AX102" si="31">AH38*AH$92</f>
        <v>1182399546.6440787</v>
      </c>
      <c r="AI102" s="134">
        <f t="shared" si="31"/>
        <v>1207214419.3529694</v>
      </c>
      <c r="AJ102" s="134">
        <f t="shared" si="31"/>
        <v>1239575398.1970611</v>
      </c>
      <c r="AK102" s="134">
        <f t="shared" si="31"/>
        <v>1274802014.3635828</v>
      </c>
      <c r="AL102" s="134">
        <f t="shared" si="31"/>
        <v>1313734415.1838746</v>
      </c>
      <c r="AM102" s="134">
        <f t="shared" si="31"/>
        <v>1353416863.4631126</v>
      </c>
      <c r="AN102" s="134">
        <f t="shared" si="31"/>
        <v>1392803275.8990657</v>
      </c>
      <c r="AO102" s="134">
        <f t="shared" si="31"/>
        <v>1424078736.1388886</v>
      </c>
      <c r="AP102" s="134">
        <f t="shared" si="31"/>
        <v>1457650471.0115321</v>
      </c>
      <c r="AQ102" s="134">
        <f t="shared" si="31"/>
        <v>1490683797.850863</v>
      </c>
      <c r="AR102" s="134">
        <f t="shared" si="31"/>
        <v>1524940208.9031773</v>
      </c>
      <c r="AS102" s="134">
        <f t="shared" si="31"/>
        <v>1559834927.6949193</v>
      </c>
      <c r="AT102" s="134">
        <f t="shared" si="31"/>
        <v>1599808225.3036644</v>
      </c>
      <c r="AU102" s="134">
        <f t="shared" si="31"/>
        <v>1640039296.1863892</v>
      </c>
      <c r="AV102" s="134">
        <f t="shared" si="31"/>
        <v>1679703343.4742007</v>
      </c>
      <c r="AW102" s="134">
        <f t="shared" si="31"/>
        <v>1719068511.9613504</v>
      </c>
      <c r="AX102" s="134">
        <f t="shared" si="31"/>
        <v>1757891997.7227287</v>
      </c>
    </row>
    <row r="103" spans="1:50">
      <c r="A103" s="141" t="s">
        <v>17</v>
      </c>
      <c r="B103" s="134">
        <f t="shared" ref="B103:AG103" si="32">B39*B$92</f>
        <v>764671129.09251046</v>
      </c>
      <c r="C103" s="134">
        <f t="shared" si="32"/>
        <v>780505018.61264646</v>
      </c>
      <c r="D103" s="134">
        <f t="shared" si="32"/>
        <v>800776979.75102043</v>
      </c>
      <c r="E103" s="134">
        <f t="shared" si="32"/>
        <v>826532022.70950913</v>
      </c>
      <c r="F103" s="134">
        <f t="shared" si="32"/>
        <v>866162827.72893226</v>
      </c>
      <c r="G103" s="134">
        <f t="shared" si="32"/>
        <v>903894923.51104259</v>
      </c>
      <c r="H103" s="134">
        <f t="shared" si="32"/>
        <v>931333478.45124459</v>
      </c>
      <c r="I103" s="134">
        <f t="shared" si="32"/>
        <v>947805030.76557314</v>
      </c>
      <c r="J103" s="134">
        <f t="shared" si="32"/>
        <v>958885063.73924375</v>
      </c>
      <c r="K103" s="134">
        <f t="shared" si="32"/>
        <v>956426605.06670177</v>
      </c>
      <c r="L103" s="134">
        <f t="shared" si="32"/>
        <v>957180319.30555856</v>
      </c>
      <c r="M103" s="134">
        <f t="shared" si="32"/>
        <v>967275136.8552773</v>
      </c>
      <c r="N103" s="134">
        <f t="shared" si="32"/>
        <v>986335499.48540103</v>
      </c>
      <c r="O103" s="134">
        <f t="shared" si="32"/>
        <v>1014665924.1910149</v>
      </c>
      <c r="P103" s="134">
        <f t="shared" si="32"/>
        <v>1054011554.2996505</v>
      </c>
      <c r="Q103" s="134">
        <f t="shared" si="32"/>
        <v>1098875776.7778869</v>
      </c>
      <c r="R103" s="134">
        <f t="shared" si="32"/>
        <v>1150710768.474705</v>
      </c>
      <c r="S103" s="134">
        <f t="shared" si="32"/>
        <v>1201370681.0627425</v>
      </c>
      <c r="T103" s="134">
        <f t="shared" si="32"/>
        <v>1251623158.7748687</v>
      </c>
      <c r="U103" s="134">
        <f t="shared" si="32"/>
        <v>1293796265.467623</v>
      </c>
      <c r="V103" s="134">
        <f t="shared" si="32"/>
        <v>1330736770.66856</v>
      </c>
      <c r="W103" s="134">
        <f t="shared" si="32"/>
        <v>1362235294.3901918</v>
      </c>
      <c r="X103" s="134">
        <f t="shared" si="32"/>
        <v>1394637048.3186674</v>
      </c>
      <c r="Y103" s="134">
        <f t="shared" si="32"/>
        <v>1426425962.8194966</v>
      </c>
      <c r="Z103" s="134">
        <f t="shared" si="32"/>
        <v>1455844144.6251769</v>
      </c>
      <c r="AA103" s="134">
        <f t="shared" si="32"/>
        <v>1481521055.7114577</v>
      </c>
      <c r="AB103" s="134">
        <f t="shared" si="32"/>
        <v>1504865951.563406</v>
      </c>
      <c r="AC103" s="134">
        <f t="shared" si="32"/>
        <v>1525257342.0258067</v>
      </c>
      <c r="AD103" s="134">
        <f t="shared" si="32"/>
        <v>1544547335.4231701</v>
      </c>
      <c r="AE103" s="134">
        <f t="shared" si="32"/>
        <v>1563427334.3591416</v>
      </c>
      <c r="AF103" s="134">
        <f t="shared" si="32"/>
        <v>1587245433.7544451</v>
      </c>
      <c r="AG103" s="134">
        <f t="shared" si="32"/>
        <v>1608777094.7443221</v>
      </c>
      <c r="AH103" s="134">
        <f t="shared" ref="AH103:AX103" si="33">AH39*AH$92</f>
        <v>1632154229.5008047</v>
      </c>
      <c r="AI103" s="134">
        <f t="shared" si="33"/>
        <v>1654215025.6308837</v>
      </c>
      <c r="AJ103" s="134">
        <f t="shared" si="33"/>
        <v>1680228729.194284</v>
      </c>
      <c r="AK103" s="134">
        <f t="shared" si="33"/>
        <v>1705234920.9744568</v>
      </c>
      <c r="AL103" s="134">
        <f t="shared" si="33"/>
        <v>1735260856.1748662</v>
      </c>
      <c r="AM103" s="134">
        <f t="shared" si="33"/>
        <v>1767215775.3190413</v>
      </c>
      <c r="AN103" s="134">
        <f t="shared" si="33"/>
        <v>1804410419.6818421</v>
      </c>
      <c r="AO103" s="134">
        <f t="shared" si="33"/>
        <v>1852684291.9555576</v>
      </c>
      <c r="AP103" s="134">
        <f t="shared" si="33"/>
        <v>1905146875.2500358</v>
      </c>
      <c r="AQ103" s="134">
        <f t="shared" si="33"/>
        <v>1963043895.6756349</v>
      </c>
      <c r="AR103" s="134">
        <f t="shared" si="33"/>
        <v>2022031105.7521145</v>
      </c>
      <c r="AS103" s="134">
        <f t="shared" si="33"/>
        <v>2080571899.1299045</v>
      </c>
      <c r="AT103" s="134">
        <f t="shared" si="33"/>
        <v>2127187414.6464601</v>
      </c>
      <c r="AU103" s="134">
        <f t="shared" si="33"/>
        <v>2177145766.3897052</v>
      </c>
      <c r="AV103" s="134">
        <f t="shared" si="33"/>
        <v>2226288314.0720015</v>
      </c>
      <c r="AW103" s="134">
        <f t="shared" si="33"/>
        <v>2277212525.2592807</v>
      </c>
      <c r="AX103" s="134">
        <f t="shared" si="33"/>
        <v>2329066026.9270644</v>
      </c>
    </row>
    <row r="104" spans="1:50">
      <c r="A104" s="141" t="s">
        <v>18</v>
      </c>
      <c r="B104" s="134">
        <f t="shared" ref="B104:AG104" si="34">B40*B$92</f>
        <v>1037819131.1173989</v>
      </c>
      <c r="C104" s="134">
        <f t="shared" si="34"/>
        <v>1077483014.0940418</v>
      </c>
      <c r="D104" s="134">
        <f t="shared" si="34"/>
        <v>1103691280.9613287</v>
      </c>
      <c r="E104" s="134">
        <f t="shared" si="34"/>
        <v>1120423699.048682</v>
      </c>
      <c r="F104" s="134">
        <f t="shared" si="34"/>
        <v>1128091028.7413311</v>
      </c>
      <c r="G104" s="134">
        <f t="shared" si="34"/>
        <v>1136684937.0486667</v>
      </c>
      <c r="H104" s="134">
        <f t="shared" si="34"/>
        <v>1150741949.5926039</v>
      </c>
      <c r="I104" s="134">
        <f t="shared" si="34"/>
        <v>1178898190.4321051</v>
      </c>
      <c r="J104" s="134">
        <f t="shared" si="34"/>
        <v>1216715918.8168948</v>
      </c>
      <c r="K104" s="134">
        <f t="shared" si="34"/>
        <v>1274839719.581852</v>
      </c>
      <c r="L104" s="134">
        <f t="shared" si="34"/>
        <v>1330382180.3086991</v>
      </c>
      <c r="M104" s="134">
        <f t="shared" si="34"/>
        <v>1371140562.8148055</v>
      </c>
      <c r="N104" s="134">
        <f t="shared" si="34"/>
        <v>1395926888.4338109</v>
      </c>
      <c r="O104" s="134">
        <f t="shared" si="34"/>
        <v>1412842345.2516758</v>
      </c>
      <c r="P104" s="134">
        <f t="shared" si="34"/>
        <v>1410062074.4489367</v>
      </c>
      <c r="Q104" s="134">
        <f t="shared" si="34"/>
        <v>1411926581.1989505</v>
      </c>
      <c r="R104" s="134">
        <f t="shared" si="34"/>
        <v>1427335548.8273368</v>
      </c>
      <c r="S104" s="134">
        <f t="shared" si="34"/>
        <v>1455776904.1958332</v>
      </c>
      <c r="T104" s="134">
        <f t="shared" si="34"/>
        <v>1497698419.4342625</v>
      </c>
      <c r="U104" s="134">
        <f t="shared" si="34"/>
        <v>1555672640.9173808</v>
      </c>
      <c r="V104" s="134">
        <f t="shared" si="34"/>
        <v>1621688706.2045972</v>
      </c>
      <c r="W104" s="134">
        <f t="shared" si="34"/>
        <v>1697859710.4938955</v>
      </c>
      <c r="X104" s="134">
        <f t="shared" si="34"/>
        <v>1772320997.426034</v>
      </c>
      <c r="Y104" s="134">
        <f t="shared" si="34"/>
        <v>1846211417.2553613</v>
      </c>
      <c r="Z104" s="134">
        <f t="shared" si="34"/>
        <v>1908353360.6056798</v>
      </c>
      <c r="AA104" s="134">
        <f t="shared" si="34"/>
        <v>1962887002.8219876</v>
      </c>
      <c r="AB104" s="134">
        <f t="shared" si="34"/>
        <v>2009518149.0287066</v>
      </c>
      <c r="AC104" s="134">
        <f t="shared" si="34"/>
        <v>2057487150.759702</v>
      </c>
      <c r="AD104" s="134">
        <f t="shared" si="34"/>
        <v>2104600628.0164444</v>
      </c>
      <c r="AE104" s="134">
        <f t="shared" si="34"/>
        <v>2148280347.4544311</v>
      </c>
      <c r="AF104" s="134">
        <f t="shared" si="34"/>
        <v>2186520604.3437572</v>
      </c>
      <c r="AG104" s="134">
        <f t="shared" si="34"/>
        <v>2221388155.2368512</v>
      </c>
      <c r="AH104" s="134">
        <f t="shared" ref="AH104:AX104" si="35">AH40*AH$92</f>
        <v>2251967547.1058545</v>
      </c>
      <c r="AI104" s="134">
        <f t="shared" si="35"/>
        <v>2280969179.9346294</v>
      </c>
      <c r="AJ104" s="134">
        <f t="shared" si="35"/>
        <v>2309369681.8254676</v>
      </c>
      <c r="AK104" s="134">
        <f t="shared" si="35"/>
        <v>2344990130.463604</v>
      </c>
      <c r="AL104" s="134">
        <f t="shared" si="35"/>
        <v>2377297605.3470683</v>
      </c>
      <c r="AM104" s="134">
        <f t="shared" si="35"/>
        <v>2412339367.6065083</v>
      </c>
      <c r="AN104" s="134">
        <f t="shared" si="35"/>
        <v>2445483550.4239364</v>
      </c>
      <c r="AO104" s="134">
        <f t="shared" si="35"/>
        <v>2484411942.112113</v>
      </c>
      <c r="AP104" s="134">
        <f t="shared" si="35"/>
        <v>2521840229.9882784</v>
      </c>
      <c r="AQ104" s="134">
        <f t="shared" si="35"/>
        <v>2566582121.3114095</v>
      </c>
      <c r="AR104" s="134">
        <f t="shared" si="35"/>
        <v>2614119016.3658967</v>
      </c>
      <c r="AS104" s="134">
        <f t="shared" si="35"/>
        <v>2669294249.4548779</v>
      </c>
      <c r="AT104" s="134">
        <f t="shared" si="35"/>
        <v>2740634796.0476928</v>
      </c>
      <c r="AU104" s="134">
        <f t="shared" si="35"/>
        <v>2818053805.6166282</v>
      </c>
      <c r="AV104" s="134">
        <f t="shared" si="35"/>
        <v>2903377783.5946498</v>
      </c>
      <c r="AW104" s="134">
        <f t="shared" si="35"/>
        <v>2990271288.1701603</v>
      </c>
      <c r="AX104" s="134">
        <f t="shared" si="35"/>
        <v>3076501709.5705485</v>
      </c>
    </row>
    <row r="105" spans="1:50">
      <c r="A105" s="141" t="s">
        <v>19</v>
      </c>
      <c r="B105" s="134">
        <f t="shared" ref="B105:AG105" si="36">B41*B$92</f>
        <v>1265446490.4374592</v>
      </c>
      <c r="C105" s="134">
        <f t="shared" si="36"/>
        <v>1322973622.163269</v>
      </c>
      <c r="D105" s="134">
        <f t="shared" si="36"/>
        <v>1376122348.8437252</v>
      </c>
      <c r="E105" s="134">
        <f t="shared" si="36"/>
        <v>1425653882.0425045</v>
      </c>
      <c r="F105" s="134">
        <f t="shared" si="36"/>
        <v>1479654384.4798467</v>
      </c>
      <c r="G105" s="134">
        <f t="shared" si="36"/>
        <v>1530517354.1600602</v>
      </c>
      <c r="H105" s="134">
        <f t="shared" si="36"/>
        <v>1576111865.8758631</v>
      </c>
      <c r="I105" s="134">
        <f t="shared" si="36"/>
        <v>1612590631.7303054</v>
      </c>
      <c r="J105" s="134">
        <f t="shared" si="36"/>
        <v>1637700386.8145151</v>
      </c>
      <c r="K105" s="134">
        <f t="shared" si="36"/>
        <v>1649872467.9540615</v>
      </c>
      <c r="L105" s="134">
        <f t="shared" si="36"/>
        <v>1663501101.6421237</v>
      </c>
      <c r="M105" s="134">
        <f t="shared" si="36"/>
        <v>1685140535.8508277</v>
      </c>
      <c r="N105" s="134">
        <f t="shared" si="36"/>
        <v>1727144923.8920729</v>
      </c>
      <c r="O105" s="134">
        <f t="shared" si="36"/>
        <v>1783111454.0962877</v>
      </c>
      <c r="P105" s="134">
        <f t="shared" si="36"/>
        <v>1868500025.6023402</v>
      </c>
      <c r="Q105" s="134">
        <f t="shared" si="36"/>
        <v>1950123344.5241594</v>
      </c>
      <c r="R105" s="134">
        <f t="shared" si="36"/>
        <v>2010258822.1391039</v>
      </c>
      <c r="S105" s="134">
        <f t="shared" si="36"/>
        <v>2047216141.5513563</v>
      </c>
      <c r="T105" s="134">
        <f t="shared" si="36"/>
        <v>2072726819.0290437</v>
      </c>
      <c r="U105" s="134">
        <f t="shared" si="36"/>
        <v>2069659319.1978798</v>
      </c>
      <c r="V105" s="134">
        <f t="shared" si="36"/>
        <v>2073324779.4161491</v>
      </c>
      <c r="W105" s="134">
        <f t="shared" si="36"/>
        <v>2096634873.7557323</v>
      </c>
      <c r="X105" s="134">
        <f t="shared" si="36"/>
        <v>2138877845.0426462</v>
      </c>
      <c r="Y105" s="134">
        <f t="shared" si="36"/>
        <v>2200728772.367898</v>
      </c>
      <c r="Z105" s="134">
        <f t="shared" si="36"/>
        <v>2285961582.1348224</v>
      </c>
      <c r="AA105" s="134">
        <f t="shared" si="36"/>
        <v>2382915943.8816829</v>
      </c>
      <c r="AB105" s="134">
        <f t="shared" si="36"/>
        <v>2494685416.9137001</v>
      </c>
      <c r="AC105" s="134">
        <f t="shared" si="36"/>
        <v>2604010745.0302291</v>
      </c>
      <c r="AD105" s="134">
        <f t="shared" si="36"/>
        <v>2712566328.959702</v>
      </c>
      <c r="AE105" s="134">
        <f t="shared" si="36"/>
        <v>2804082793.3064485</v>
      </c>
      <c r="AF105" s="134">
        <f t="shared" si="36"/>
        <v>2884565328.6724005</v>
      </c>
      <c r="AG105" s="134">
        <f t="shared" si="36"/>
        <v>2953603970.3227644</v>
      </c>
      <c r="AH105" s="134">
        <f t="shared" ref="AH105:AX105" si="37">AH41*AH$92</f>
        <v>3024637023.9850945</v>
      </c>
      <c r="AI105" s="134">
        <f t="shared" si="37"/>
        <v>3094463303.9938903</v>
      </c>
      <c r="AJ105" s="134">
        <f t="shared" si="37"/>
        <v>3159298279.6241422</v>
      </c>
      <c r="AK105" s="134">
        <f t="shared" si="37"/>
        <v>3216200477.903398</v>
      </c>
      <c r="AL105" s="134">
        <f t="shared" si="37"/>
        <v>3268239452.385922</v>
      </c>
      <c r="AM105" s="134">
        <f t="shared" si="37"/>
        <v>3314074988.8090262</v>
      </c>
      <c r="AN105" s="134">
        <f t="shared" si="37"/>
        <v>3357650634.0481176</v>
      </c>
      <c r="AO105" s="134">
        <f t="shared" si="37"/>
        <v>3400339460.5214171</v>
      </c>
      <c r="AP105" s="134">
        <f t="shared" si="37"/>
        <v>3453526626.6521535</v>
      </c>
      <c r="AQ105" s="134">
        <f t="shared" si="37"/>
        <v>3501848747.1733699</v>
      </c>
      <c r="AR105" s="134">
        <f t="shared" si="37"/>
        <v>3554103438.0440903</v>
      </c>
      <c r="AS105" s="134">
        <f t="shared" si="37"/>
        <v>3603531807.9544826</v>
      </c>
      <c r="AT105" s="134">
        <f t="shared" si="37"/>
        <v>3661316915.6119056</v>
      </c>
      <c r="AU105" s="134">
        <f t="shared" si="37"/>
        <v>3716818392.7787623</v>
      </c>
      <c r="AV105" s="134">
        <f t="shared" si="37"/>
        <v>3782929557.7293725</v>
      </c>
      <c r="AW105" s="134">
        <f t="shared" si="37"/>
        <v>3853096341.508605</v>
      </c>
      <c r="AX105" s="134">
        <f t="shared" si="37"/>
        <v>3934412097.0847421</v>
      </c>
    </row>
    <row r="106" spans="1:50">
      <c r="A106" s="142" t="s">
        <v>20</v>
      </c>
      <c r="B106" s="134">
        <f t="shared" ref="B106:AG106" si="38">B42*B$92</f>
        <v>1399539867.3722591</v>
      </c>
      <c r="C106" s="134">
        <f t="shared" si="38"/>
        <v>1455657648.649369</v>
      </c>
      <c r="D106" s="134">
        <f t="shared" si="38"/>
        <v>1509627750.2473276</v>
      </c>
      <c r="E106" s="134">
        <f t="shared" si="38"/>
        <v>1564157068.4211164</v>
      </c>
      <c r="F106" s="134">
        <f t="shared" si="38"/>
        <v>1622976193.4174607</v>
      </c>
      <c r="G106" s="134">
        <f t="shared" si="38"/>
        <v>1686076434.5971284</v>
      </c>
      <c r="H106" s="134">
        <f t="shared" si="38"/>
        <v>1748838891.2039003</v>
      </c>
      <c r="I106" s="134">
        <f t="shared" si="38"/>
        <v>1817184399.1037388</v>
      </c>
      <c r="J106" s="134">
        <f t="shared" si="38"/>
        <v>1883400860.6146495</v>
      </c>
      <c r="K106" s="134">
        <f t="shared" si="38"/>
        <v>1955671435.5039387</v>
      </c>
      <c r="L106" s="134">
        <f t="shared" si="38"/>
        <v>2023956759.8195956</v>
      </c>
      <c r="M106" s="134">
        <f t="shared" si="38"/>
        <v>2085458098.6375504</v>
      </c>
      <c r="N106" s="134">
        <f t="shared" si="38"/>
        <v>2134920416.8147473</v>
      </c>
      <c r="O106" s="134">
        <f t="shared" si="38"/>
        <v>2169399021.0517683</v>
      </c>
      <c r="P106" s="134">
        <f t="shared" si="38"/>
        <v>2186870222.2075691</v>
      </c>
      <c r="Q106" s="134">
        <f t="shared" si="38"/>
        <v>2206223660.6608076</v>
      </c>
      <c r="R106" s="134">
        <f t="shared" si="38"/>
        <v>2236103425.2479434</v>
      </c>
      <c r="S106" s="134">
        <f t="shared" si="38"/>
        <v>2292787286.7170887</v>
      </c>
      <c r="T106" s="134">
        <f t="shared" si="38"/>
        <v>2367816211.2358274</v>
      </c>
      <c r="U106" s="134">
        <f t="shared" si="38"/>
        <v>2481650829.6656361</v>
      </c>
      <c r="V106" s="134">
        <f t="shared" si="38"/>
        <v>2590471986.7416563</v>
      </c>
      <c r="W106" s="134">
        <f t="shared" si="38"/>
        <v>2670917507.8166699</v>
      </c>
      <c r="X106" s="134">
        <f t="shared" si="38"/>
        <v>2720821357.6689949</v>
      </c>
      <c r="Y106" s="134">
        <f t="shared" si="38"/>
        <v>2755636276.8822699</v>
      </c>
      <c r="Z106" s="134">
        <f t="shared" si="38"/>
        <v>2752858243.5031962</v>
      </c>
      <c r="AA106" s="134">
        <f t="shared" si="38"/>
        <v>2758987331.6307931</v>
      </c>
      <c r="AB106" s="134">
        <f t="shared" si="38"/>
        <v>2791051676.9657912</v>
      </c>
      <c r="AC106" s="134">
        <f t="shared" si="38"/>
        <v>2848147184.2444553</v>
      </c>
      <c r="AD106" s="134">
        <f t="shared" si="38"/>
        <v>2931190336.5768676</v>
      </c>
      <c r="AE106" s="134">
        <f t="shared" si="38"/>
        <v>3045210897.9633951</v>
      </c>
      <c r="AF106" s="134">
        <f t="shared" si="38"/>
        <v>3174783831.8802719</v>
      </c>
      <c r="AG106" s="134">
        <f t="shared" si="38"/>
        <v>3324041357.2660699</v>
      </c>
      <c r="AH106" s="134">
        <f t="shared" ref="AH106:AX106" si="39">AH42*AH$92</f>
        <v>3470130725.8677483</v>
      </c>
      <c r="AI106" s="134">
        <f t="shared" si="39"/>
        <v>3615272476.8838663</v>
      </c>
      <c r="AJ106" s="134">
        <f t="shared" si="39"/>
        <v>3737917596.9451413</v>
      </c>
      <c r="AK106" s="134">
        <f t="shared" si="39"/>
        <v>3845983944.9121313</v>
      </c>
      <c r="AL106" s="134">
        <f t="shared" si="39"/>
        <v>3939014806.4803104</v>
      </c>
      <c r="AM106" s="134">
        <f t="shared" si="39"/>
        <v>4034776680.8877487</v>
      </c>
      <c r="AN106" s="134">
        <f t="shared" si="39"/>
        <v>4129011912.6201105</v>
      </c>
      <c r="AO106" s="134">
        <f t="shared" si="39"/>
        <v>4216612627.2919936</v>
      </c>
      <c r="AP106" s="134">
        <f t="shared" si="39"/>
        <v>4293633219.2193794</v>
      </c>
      <c r="AQ106" s="134">
        <f t="shared" si="39"/>
        <v>4364183142.2845097</v>
      </c>
      <c r="AR106" s="134">
        <f t="shared" si="39"/>
        <v>4426412155.9033079</v>
      </c>
      <c r="AS106" s="134">
        <f t="shared" si="39"/>
        <v>4485583585.8410749</v>
      </c>
      <c r="AT106" s="134">
        <f t="shared" si="39"/>
        <v>4543440191.7407389</v>
      </c>
      <c r="AU106" s="134">
        <f t="shared" si="39"/>
        <v>4615085532.6794415</v>
      </c>
      <c r="AV106" s="134">
        <f t="shared" si="39"/>
        <v>4680154311.7604342</v>
      </c>
      <c r="AW106" s="134">
        <f t="shared" si="39"/>
        <v>4750397941.5843906</v>
      </c>
      <c r="AX106" s="134">
        <f t="shared" si="39"/>
        <v>4816888884.3313408</v>
      </c>
    </row>
    <row r="108" spans="1:50">
      <c r="A108" s="144" t="s">
        <v>8</v>
      </c>
      <c r="C108" s="134"/>
      <c r="D108" s="134"/>
      <c r="E108" s="127"/>
      <c r="F108" s="135"/>
      <c r="G108" s="135"/>
      <c r="H108" s="135"/>
      <c r="I108" s="127"/>
      <c r="J108" s="134"/>
      <c r="K108" s="127"/>
      <c r="L108" s="135"/>
      <c r="M108" s="135"/>
      <c r="N108" s="127"/>
      <c r="O108" s="134"/>
      <c r="P108" s="127"/>
      <c r="Q108" s="135"/>
      <c r="R108" s="135"/>
      <c r="S108" s="127"/>
      <c r="T108" s="134"/>
      <c r="U108" s="127"/>
      <c r="V108" s="135"/>
      <c r="W108" s="135"/>
      <c r="X108" s="127"/>
      <c r="Y108" s="134"/>
      <c r="Z108" s="127"/>
      <c r="AA108" s="135"/>
      <c r="AB108" s="127"/>
      <c r="AC108" s="127"/>
      <c r="AD108" s="134"/>
      <c r="AE108" s="127"/>
      <c r="AF108" s="135"/>
    </row>
    <row r="109" spans="1:50">
      <c r="A109" s="141" t="s">
        <v>9</v>
      </c>
      <c r="B109" s="134">
        <f t="shared" ref="B109:AG109" si="40">B45*B$92</f>
        <v>227700561.94596544</v>
      </c>
      <c r="C109" s="134">
        <f t="shared" si="40"/>
        <v>234915997.15835905</v>
      </c>
      <c r="D109" s="134">
        <f t="shared" si="40"/>
        <v>239602535.6410462</v>
      </c>
      <c r="E109" s="134">
        <f t="shared" si="40"/>
        <v>242936440.1715695</v>
      </c>
      <c r="F109" s="134">
        <f t="shared" si="40"/>
        <v>246942753.54371497</v>
      </c>
      <c r="G109" s="134">
        <f t="shared" si="40"/>
        <v>251208603.70747671</v>
      </c>
      <c r="H109" s="134">
        <f t="shared" si="40"/>
        <v>255098553.11968318</v>
      </c>
      <c r="I109" s="134">
        <f t="shared" si="40"/>
        <v>259622871.83818716</v>
      </c>
      <c r="J109" s="134">
        <f t="shared" si="40"/>
        <v>265499013.17622295</v>
      </c>
      <c r="K109" s="134">
        <f t="shared" si="40"/>
        <v>272755433.19142866</v>
      </c>
      <c r="L109" s="134">
        <f t="shared" si="40"/>
        <v>283226422.63557315</v>
      </c>
      <c r="M109" s="134">
        <f t="shared" si="40"/>
        <v>294005930.19149619</v>
      </c>
      <c r="N109" s="134">
        <f t="shared" si="40"/>
        <v>305042075.55714405</v>
      </c>
      <c r="O109" s="134">
        <f t="shared" si="40"/>
        <v>315642450.06979209</v>
      </c>
      <c r="P109" s="134">
        <f t="shared" si="40"/>
        <v>325128506.36841953</v>
      </c>
      <c r="Q109" s="134">
        <f t="shared" si="40"/>
        <v>333446521.90038544</v>
      </c>
      <c r="R109" s="134">
        <f t="shared" si="40"/>
        <v>341710703.46878767</v>
      </c>
      <c r="S109" s="134">
        <f t="shared" si="40"/>
        <v>350232639.72168136</v>
      </c>
      <c r="T109" s="134">
        <f t="shared" si="40"/>
        <v>358651353.30212939</v>
      </c>
      <c r="U109" s="134">
        <f t="shared" si="40"/>
        <v>368976082.25097466</v>
      </c>
      <c r="V109" s="134">
        <f t="shared" si="40"/>
        <v>379197515.51606363</v>
      </c>
      <c r="W109" s="134">
        <f t="shared" si="40"/>
        <v>389358739.56198835</v>
      </c>
      <c r="X109" s="134">
        <f t="shared" si="40"/>
        <v>399479241.41542816</v>
      </c>
      <c r="Y109" s="134">
        <f t="shared" si="40"/>
        <v>409439352.42843938</v>
      </c>
      <c r="Z109" s="134">
        <f t="shared" si="40"/>
        <v>419166919.29157537</v>
      </c>
      <c r="AA109" s="134">
        <f t="shared" si="40"/>
        <v>428609493.20616096</v>
      </c>
      <c r="AB109" s="134">
        <f t="shared" si="40"/>
        <v>437757311.35793865</v>
      </c>
      <c r="AC109" s="134">
        <f t="shared" si="40"/>
        <v>446637981.79954654</v>
      </c>
      <c r="AD109" s="134">
        <f t="shared" si="40"/>
        <v>455278504.99111676</v>
      </c>
      <c r="AE109" s="134">
        <f t="shared" si="40"/>
        <v>463728302.95157707</v>
      </c>
      <c r="AF109" s="134">
        <f t="shared" si="40"/>
        <v>472050770.67998123</v>
      </c>
      <c r="AG109" s="134">
        <f t="shared" si="40"/>
        <v>480301871.58732283</v>
      </c>
      <c r="AH109" s="134">
        <f t="shared" ref="AH109:AX109" si="41">AH45*AH$92</f>
        <v>488565738.59867126</v>
      </c>
      <c r="AI109" s="134">
        <f t="shared" si="41"/>
        <v>496946602.6729573</v>
      </c>
      <c r="AJ109" s="134">
        <f t="shared" si="41"/>
        <v>505527451.53671783</v>
      </c>
      <c r="AK109" s="134">
        <f t="shared" si="41"/>
        <v>514415640.6271804</v>
      </c>
      <c r="AL109" s="134">
        <f t="shared" si="41"/>
        <v>523692757.6645655</v>
      </c>
      <c r="AM109" s="134">
        <f t="shared" si="41"/>
        <v>533425489.49348706</v>
      </c>
      <c r="AN109" s="134">
        <f t="shared" si="41"/>
        <v>543710156.86650276</v>
      </c>
      <c r="AO109" s="134">
        <f t="shared" si="41"/>
        <v>554606804.83919346</v>
      </c>
      <c r="AP109" s="134">
        <f t="shared" si="41"/>
        <v>566157425.89550889</v>
      </c>
      <c r="AQ109" s="134">
        <f t="shared" si="41"/>
        <v>578383033.48077595</v>
      </c>
      <c r="AR109" s="134">
        <f t="shared" si="41"/>
        <v>591265058.7394495</v>
      </c>
      <c r="AS109" s="134">
        <f t="shared" si="41"/>
        <v>604777967.70180213</v>
      </c>
      <c r="AT109" s="134">
        <f t="shared" si="41"/>
        <v>618870964.57701004</v>
      </c>
      <c r="AU109" s="134">
        <f t="shared" si="41"/>
        <v>633486599.33467507</v>
      </c>
      <c r="AV109" s="134">
        <f t="shared" si="41"/>
        <v>648569072.59044588</v>
      </c>
      <c r="AW109" s="134">
        <f t="shared" si="41"/>
        <v>664055156.22658169</v>
      </c>
      <c r="AX109" s="134">
        <f t="shared" si="41"/>
        <v>679878433.38302898</v>
      </c>
    </row>
    <row r="110" spans="1:50">
      <c r="A110" s="141" t="s">
        <v>10</v>
      </c>
      <c r="B110" s="134">
        <f t="shared" ref="B110:AG110" si="42">B46*B$92</f>
        <v>341087474.38896757</v>
      </c>
      <c r="C110" s="134">
        <f t="shared" si="42"/>
        <v>351055856.98970926</v>
      </c>
      <c r="D110" s="134">
        <f t="shared" si="42"/>
        <v>358191023.31959546</v>
      </c>
      <c r="E110" s="134">
        <f t="shared" si="42"/>
        <v>364155526.92646229</v>
      </c>
      <c r="F110" s="134">
        <f t="shared" si="42"/>
        <v>370495592.50828761</v>
      </c>
      <c r="G110" s="134">
        <f t="shared" si="42"/>
        <v>377377064.99001646</v>
      </c>
      <c r="H110" s="134">
        <f t="shared" si="42"/>
        <v>383099269.86209631</v>
      </c>
      <c r="I110" s="134">
        <f t="shared" si="42"/>
        <v>388507575.38546723</v>
      </c>
      <c r="J110" s="134">
        <f t="shared" si="42"/>
        <v>393136967.60320592</v>
      </c>
      <c r="K110" s="134">
        <f t="shared" si="42"/>
        <v>399290037.38486987</v>
      </c>
      <c r="L110" s="134">
        <f t="shared" si="42"/>
        <v>405128209.63138223</v>
      </c>
      <c r="M110" s="134">
        <f t="shared" si="42"/>
        <v>412241856.61932588</v>
      </c>
      <c r="N110" s="134">
        <f t="shared" si="42"/>
        <v>420978657.89758861</v>
      </c>
      <c r="O110" s="134">
        <f t="shared" si="42"/>
        <v>431672815.35400808</v>
      </c>
      <c r="P110" s="134">
        <f t="shared" si="42"/>
        <v>445011485.52819127</v>
      </c>
      <c r="Q110" s="134">
        <f t="shared" si="42"/>
        <v>460137486.71154511</v>
      </c>
      <c r="R110" s="134">
        <f t="shared" si="42"/>
        <v>476500180.61531687</v>
      </c>
      <c r="S110" s="134">
        <f t="shared" si="42"/>
        <v>492762916.50769186</v>
      </c>
      <c r="T110" s="134">
        <f t="shared" si="42"/>
        <v>508825382.24988699</v>
      </c>
      <c r="U110" s="134">
        <f t="shared" si="42"/>
        <v>521432489.55946958</v>
      </c>
      <c r="V110" s="134">
        <f t="shared" si="42"/>
        <v>534914915.75183105</v>
      </c>
      <c r="W110" s="134">
        <f t="shared" si="42"/>
        <v>548267429.89613366</v>
      </c>
      <c r="X110" s="134">
        <f t="shared" si="42"/>
        <v>561832713.87138009</v>
      </c>
      <c r="Y110" s="134">
        <f t="shared" si="42"/>
        <v>575326205.33323455</v>
      </c>
      <c r="Z110" s="134">
        <f t="shared" si="42"/>
        <v>591086131.94861889</v>
      </c>
      <c r="AA110" s="134">
        <f t="shared" si="42"/>
        <v>606722963.41556966</v>
      </c>
      <c r="AB110" s="134">
        <f t="shared" si="42"/>
        <v>622219525.12599957</v>
      </c>
      <c r="AC110" s="134">
        <f t="shared" si="42"/>
        <v>637584949.29023874</v>
      </c>
      <c r="AD110" s="134">
        <f t="shared" si="42"/>
        <v>652707369.41277778</v>
      </c>
      <c r="AE110" s="134">
        <f t="shared" si="42"/>
        <v>667498391.81314445</v>
      </c>
      <c r="AF110" s="134">
        <f t="shared" si="42"/>
        <v>681890202.22345364</v>
      </c>
      <c r="AG110" s="134">
        <f t="shared" si="42"/>
        <v>695883106.99594963</v>
      </c>
      <c r="AH110" s="134">
        <f t="shared" ref="AH110:AX110" si="43">AH46*AH$92</f>
        <v>709536478.10242176</v>
      </c>
      <c r="AI110" s="134">
        <f t="shared" si="43"/>
        <v>722896896.6609211</v>
      </c>
      <c r="AJ110" s="134">
        <f t="shared" si="43"/>
        <v>736039581.46079504</v>
      </c>
      <c r="AK110" s="134">
        <f t="shared" si="43"/>
        <v>749045511.0777446</v>
      </c>
      <c r="AL110" s="134">
        <f t="shared" si="43"/>
        <v>762042591.9594723</v>
      </c>
      <c r="AM110" s="134">
        <f t="shared" si="43"/>
        <v>775167445.06586587</v>
      </c>
      <c r="AN110" s="134">
        <f t="shared" si="43"/>
        <v>788530535.07521486</v>
      </c>
      <c r="AO110" s="134">
        <f t="shared" si="43"/>
        <v>802261448.9156059</v>
      </c>
      <c r="AP110" s="134">
        <f t="shared" si="43"/>
        <v>816504086.97046363</v>
      </c>
      <c r="AQ110" s="134">
        <f t="shared" si="43"/>
        <v>831377526.67211926</v>
      </c>
      <c r="AR110" s="134">
        <f t="shared" si="43"/>
        <v>846986257.23793232</v>
      </c>
      <c r="AS110" s="134">
        <f t="shared" si="43"/>
        <v>863438383.51131535</v>
      </c>
      <c r="AT110" s="134">
        <f t="shared" si="43"/>
        <v>880809566.72910202</v>
      </c>
      <c r="AU110" s="134">
        <f t="shared" si="43"/>
        <v>899133672.28908038</v>
      </c>
      <c r="AV110" s="134">
        <f t="shared" si="43"/>
        <v>918419473.91550052</v>
      </c>
      <c r="AW110" s="134">
        <f t="shared" si="43"/>
        <v>938642506.61622632</v>
      </c>
      <c r="AX110" s="134">
        <f t="shared" si="43"/>
        <v>959765264.05650997</v>
      </c>
    </row>
    <row r="111" spans="1:50">
      <c r="A111" s="141" t="s">
        <v>11</v>
      </c>
      <c r="B111" s="134">
        <f t="shared" ref="B111:AG111" si="44">B47*B$92</f>
        <v>384099215.81885195</v>
      </c>
      <c r="C111" s="134">
        <f t="shared" si="44"/>
        <v>396334060.2611658</v>
      </c>
      <c r="D111" s="134">
        <f t="shared" si="44"/>
        <v>406492820.03641558</v>
      </c>
      <c r="E111" s="134">
        <f t="shared" si="44"/>
        <v>416468139.2667011</v>
      </c>
      <c r="F111" s="134">
        <f t="shared" si="44"/>
        <v>424480527.853926</v>
      </c>
      <c r="G111" s="134">
        <f t="shared" si="44"/>
        <v>431880560.00212222</v>
      </c>
      <c r="H111" s="134">
        <f t="shared" si="44"/>
        <v>439325532.36006194</v>
      </c>
      <c r="I111" s="134">
        <f t="shared" si="44"/>
        <v>446377487.5742079</v>
      </c>
      <c r="J111" s="134">
        <f t="shared" si="44"/>
        <v>452863986.46612751</v>
      </c>
      <c r="K111" s="134">
        <f t="shared" si="44"/>
        <v>460070073.73331225</v>
      </c>
      <c r="L111" s="134">
        <f t="shared" si="44"/>
        <v>468261781.04996747</v>
      </c>
      <c r="M111" s="134">
        <f t="shared" si="44"/>
        <v>475534310.34189445</v>
      </c>
      <c r="N111" s="134">
        <f t="shared" si="44"/>
        <v>482427691.76432997</v>
      </c>
      <c r="O111" s="134">
        <f t="shared" si="44"/>
        <v>488406939.45816153</v>
      </c>
      <c r="P111" s="134">
        <f t="shared" si="44"/>
        <v>496159395.68467253</v>
      </c>
      <c r="Q111" s="134">
        <f t="shared" si="44"/>
        <v>503539974.58336961</v>
      </c>
      <c r="R111" s="134">
        <f t="shared" si="44"/>
        <v>512405886.68166912</v>
      </c>
      <c r="S111" s="134">
        <f t="shared" si="44"/>
        <v>523169445.5677492</v>
      </c>
      <c r="T111" s="134">
        <f t="shared" si="44"/>
        <v>536223884.30789906</v>
      </c>
      <c r="U111" s="134">
        <f t="shared" si="44"/>
        <v>552374829.05905712</v>
      </c>
      <c r="V111" s="134">
        <f t="shared" si="44"/>
        <v>570620174.32889497</v>
      </c>
      <c r="W111" s="134">
        <f t="shared" si="44"/>
        <v>590314968.28290951</v>
      </c>
      <c r="X111" s="134">
        <f t="shared" si="44"/>
        <v>609898090.1016984</v>
      </c>
      <c r="Y111" s="134">
        <f t="shared" si="44"/>
        <v>629257707.28613949</v>
      </c>
      <c r="Z111" s="134">
        <f t="shared" si="44"/>
        <v>644587451.22534144</v>
      </c>
      <c r="AA111" s="134">
        <f t="shared" si="44"/>
        <v>660952475.89553964</v>
      </c>
      <c r="AB111" s="134">
        <f t="shared" si="44"/>
        <v>677175324.54528356</v>
      </c>
      <c r="AC111" s="134">
        <f t="shared" si="44"/>
        <v>693661046.16348898</v>
      </c>
      <c r="AD111" s="134">
        <f t="shared" si="44"/>
        <v>710080017.88831329</v>
      </c>
      <c r="AE111" s="134">
        <f t="shared" si="44"/>
        <v>729169050.08848429</v>
      </c>
      <c r="AF111" s="134">
        <f t="shared" si="44"/>
        <v>748128687.94310212</v>
      </c>
      <c r="AG111" s="134">
        <f t="shared" si="44"/>
        <v>766943419.27495718</v>
      </c>
      <c r="AH111" s="134">
        <f t="shared" ref="AH111:AX111" si="45">AH47*AH$92</f>
        <v>785620246.63494289</v>
      </c>
      <c r="AI111" s="134">
        <f t="shared" si="45"/>
        <v>804027454.62158811</v>
      </c>
      <c r="AJ111" s="134">
        <f t="shared" si="45"/>
        <v>822056199.01571047</v>
      </c>
      <c r="AK111" s="134">
        <f t="shared" si="45"/>
        <v>839628488.11023533</v>
      </c>
      <c r="AL111" s="134">
        <f t="shared" si="45"/>
        <v>856755909.53706968</v>
      </c>
      <c r="AM111" s="134">
        <f t="shared" si="45"/>
        <v>873506700.93102586</v>
      </c>
      <c r="AN111" s="134">
        <f t="shared" si="45"/>
        <v>889929672.41978788</v>
      </c>
      <c r="AO111" s="134">
        <f t="shared" si="45"/>
        <v>906107549.54540694</v>
      </c>
      <c r="AP111" s="134">
        <f t="shared" si="45"/>
        <v>922125044.36598444</v>
      </c>
      <c r="AQ111" s="134">
        <f t="shared" si="45"/>
        <v>938132768.52136612</v>
      </c>
      <c r="AR111" s="134">
        <f t="shared" si="45"/>
        <v>954291281.65916348</v>
      </c>
      <c r="AS111" s="134">
        <f t="shared" si="45"/>
        <v>970727838.29165483</v>
      </c>
      <c r="AT111" s="134">
        <f t="shared" si="45"/>
        <v>987587567.06952739</v>
      </c>
      <c r="AU111" s="134">
        <f t="shared" si="45"/>
        <v>1005038257.8284929</v>
      </c>
      <c r="AV111" s="134">
        <f t="shared" si="45"/>
        <v>1023222640.3893486</v>
      </c>
      <c r="AW111" s="134">
        <f t="shared" si="45"/>
        <v>1042265075.2190074</v>
      </c>
      <c r="AX111" s="134">
        <f t="shared" si="45"/>
        <v>1062301811.8660607</v>
      </c>
    </row>
    <row r="112" spans="1:50">
      <c r="A112" s="141" t="s">
        <v>12</v>
      </c>
      <c r="B112" s="134">
        <f t="shared" ref="B112:AG112" si="46">B48*B$92</f>
        <v>453751127.61462873</v>
      </c>
      <c r="C112" s="134">
        <f t="shared" si="46"/>
        <v>483337166.54113185</v>
      </c>
      <c r="D112" s="134">
        <f t="shared" si="46"/>
        <v>507916597.56909198</v>
      </c>
      <c r="E112" s="134">
        <f t="shared" si="46"/>
        <v>530704602.93591923</v>
      </c>
      <c r="F112" s="134">
        <f t="shared" si="46"/>
        <v>549008444.19440246</v>
      </c>
      <c r="G112" s="134">
        <f t="shared" si="46"/>
        <v>563633331.43014693</v>
      </c>
      <c r="H112" s="134">
        <f t="shared" si="46"/>
        <v>574853684.47760212</v>
      </c>
      <c r="I112" s="134">
        <f t="shared" si="46"/>
        <v>587161743.70264041</v>
      </c>
      <c r="J112" s="134">
        <f t="shared" si="46"/>
        <v>600369774.21377921</v>
      </c>
      <c r="K112" s="134">
        <f t="shared" si="46"/>
        <v>611308596.52246368</v>
      </c>
      <c r="L112" s="134">
        <f t="shared" si="46"/>
        <v>621786469.91543126</v>
      </c>
      <c r="M112" s="134">
        <f t="shared" si="46"/>
        <v>632654481.47604775</v>
      </c>
      <c r="N112" s="134">
        <f t="shared" si="46"/>
        <v>642972789.86644387</v>
      </c>
      <c r="O112" s="134">
        <f t="shared" si="46"/>
        <v>652516266.19857955</v>
      </c>
      <c r="P112" s="134">
        <f t="shared" si="46"/>
        <v>663030021.59025741</v>
      </c>
      <c r="Q112" s="134">
        <f t="shared" si="46"/>
        <v>674880425.25874496</v>
      </c>
      <c r="R112" s="134">
        <f t="shared" si="46"/>
        <v>685471645.53632867</v>
      </c>
      <c r="S112" s="134">
        <f t="shared" si="46"/>
        <v>695543842.83687735</v>
      </c>
      <c r="T112" s="134">
        <f t="shared" si="46"/>
        <v>704371673.94521105</v>
      </c>
      <c r="U112" s="134">
        <f t="shared" si="46"/>
        <v>715620160.7348814</v>
      </c>
      <c r="V112" s="134">
        <f t="shared" si="46"/>
        <v>726362371.05970061</v>
      </c>
      <c r="W112" s="134">
        <f t="shared" si="46"/>
        <v>739131397.16726696</v>
      </c>
      <c r="X112" s="134">
        <f t="shared" si="46"/>
        <v>754493056.40169406</v>
      </c>
      <c r="Y112" s="134">
        <f t="shared" si="46"/>
        <v>772988705.19082975</v>
      </c>
      <c r="Z112" s="134">
        <f t="shared" si="46"/>
        <v>795722484.34750104</v>
      </c>
      <c r="AA112" s="134">
        <f t="shared" si="46"/>
        <v>821326023.33097661</v>
      </c>
      <c r="AB112" s="134">
        <f t="shared" si="46"/>
        <v>848922736.6284622</v>
      </c>
      <c r="AC112" s="134">
        <f t="shared" si="46"/>
        <v>876381466.4924531</v>
      </c>
      <c r="AD112" s="134">
        <f t="shared" si="46"/>
        <v>903560254.39498305</v>
      </c>
      <c r="AE112" s="134">
        <f t="shared" si="46"/>
        <v>925261407.151492</v>
      </c>
      <c r="AF112" s="134">
        <f t="shared" si="46"/>
        <v>948394210.19220614</v>
      </c>
      <c r="AG112" s="134">
        <f t="shared" si="46"/>
        <v>971359856.48722625</v>
      </c>
      <c r="AH112" s="134">
        <f t="shared" ref="AH112:AX112" si="47">AH48*AH$92</f>
        <v>994702614.15493715</v>
      </c>
      <c r="AI112" s="134">
        <f t="shared" si="47"/>
        <v>1017974476.4502311</v>
      </c>
      <c r="AJ112" s="134">
        <f t="shared" si="47"/>
        <v>1044906920.1527522</v>
      </c>
      <c r="AK112" s="134">
        <f t="shared" si="47"/>
        <v>1071675106.5308471</v>
      </c>
      <c r="AL112" s="134">
        <f t="shared" si="47"/>
        <v>1098274132.0760324</v>
      </c>
      <c r="AM112" s="134">
        <f t="shared" si="47"/>
        <v>1124713944.5750158</v>
      </c>
      <c r="AN112" s="134">
        <f t="shared" si="47"/>
        <v>1150806870.3085384</v>
      </c>
      <c r="AO112" s="134">
        <f t="shared" si="47"/>
        <v>1176395631.586875</v>
      </c>
      <c r="AP112" s="134">
        <f t="shared" si="47"/>
        <v>1201361933.76914</v>
      </c>
      <c r="AQ112" s="134">
        <f t="shared" si="47"/>
        <v>1225720957.6420679</v>
      </c>
      <c r="AR112" s="134">
        <f t="shared" si="47"/>
        <v>1249568323.6011813</v>
      </c>
      <c r="AS112" s="134">
        <f t="shared" si="47"/>
        <v>1272975352.4848659</v>
      </c>
      <c r="AT112" s="134">
        <f t="shared" si="47"/>
        <v>1296043205.5164521</v>
      </c>
      <c r="AU112" s="134">
        <f t="shared" si="47"/>
        <v>1318880993.7552261</v>
      </c>
      <c r="AV112" s="134">
        <f t="shared" si="47"/>
        <v>1341695571.0065255</v>
      </c>
      <c r="AW112" s="134">
        <f t="shared" si="47"/>
        <v>1364712702.6063936</v>
      </c>
      <c r="AX112" s="134">
        <f t="shared" si="47"/>
        <v>1388110780.0481565</v>
      </c>
    </row>
    <row r="113" spans="1:50">
      <c r="A113" s="141" t="s">
        <v>13</v>
      </c>
      <c r="B113" s="134">
        <f t="shared" ref="B113:AG113" si="48">B49*B$92</f>
        <v>563081826.73405468</v>
      </c>
      <c r="C113" s="134">
        <f t="shared" si="48"/>
        <v>576082361.04564035</v>
      </c>
      <c r="D113" s="134">
        <f t="shared" si="48"/>
        <v>590981497.77761161</v>
      </c>
      <c r="E113" s="134">
        <f t="shared" si="48"/>
        <v>610286294.56195152</v>
      </c>
      <c r="F113" s="134">
        <f t="shared" si="48"/>
        <v>637101032.83350956</v>
      </c>
      <c r="G113" s="134">
        <f t="shared" si="48"/>
        <v>667462762.48152983</v>
      </c>
      <c r="H113" s="134">
        <f t="shared" si="48"/>
        <v>701567715.89247477</v>
      </c>
      <c r="I113" s="134">
        <f t="shared" si="48"/>
        <v>733360570.47179425</v>
      </c>
      <c r="J113" s="134">
        <f t="shared" si="48"/>
        <v>764029931.39416313</v>
      </c>
      <c r="K113" s="134">
        <f t="shared" si="48"/>
        <v>789004665.06273115</v>
      </c>
      <c r="L113" s="134">
        <f t="shared" si="48"/>
        <v>809400481.74526393</v>
      </c>
      <c r="M113" s="134">
        <f t="shared" si="48"/>
        <v>825619936.18529928</v>
      </c>
      <c r="N113" s="134">
        <f t="shared" si="48"/>
        <v>843305096.5183984</v>
      </c>
      <c r="O113" s="134">
        <f t="shared" si="48"/>
        <v>862217777.86418867</v>
      </c>
      <c r="P113" s="134">
        <f t="shared" si="48"/>
        <v>878011554.5736295</v>
      </c>
      <c r="Q113" s="134">
        <f t="shared" si="48"/>
        <v>893166778.46244323</v>
      </c>
      <c r="R113" s="134">
        <f t="shared" si="48"/>
        <v>908845694.04597914</v>
      </c>
      <c r="S113" s="134">
        <f t="shared" si="48"/>
        <v>923767688.79467964</v>
      </c>
      <c r="T113" s="134">
        <f t="shared" si="48"/>
        <v>937630834.28541422</v>
      </c>
      <c r="U113" s="134">
        <f t="shared" si="48"/>
        <v>952822941.5407573</v>
      </c>
      <c r="V113" s="134">
        <f t="shared" si="48"/>
        <v>969847811.09104741</v>
      </c>
      <c r="W113" s="134">
        <f t="shared" si="48"/>
        <v>985145094.23900509</v>
      </c>
      <c r="X113" s="134">
        <f t="shared" si="48"/>
        <v>999737346.10028434</v>
      </c>
      <c r="Y113" s="134">
        <f t="shared" si="48"/>
        <v>1012635744.745563</v>
      </c>
      <c r="Z113" s="134">
        <f t="shared" si="48"/>
        <v>1028867093.996803</v>
      </c>
      <c r="AA113" s="134">
        <f t="shared" si="48"/>
        <v>1044420865.137701</v>
      </c>
      <c r="AB113" s="134">
        <f t="shared" si="48"/>
        <v>1062766138.511699</v>
      </c>
      <c r="AC113" s="134">
        <f t="shared" si="48"/>
        <v>1084685220.7185185</v>
      </c>
      <c r="AD113" s="134">
        <f t="shared" si="48"/>
        <v>1110931130.3042281</v>
      </c>
      <c r="AE113" s="134">
        <f t="shared" si="48"/>
        <v>1143017844.3329766</v>
      </c>
      <c r="AF113" s="134">
        <f t="shared" si="48"/>
        <v>1179065935.6809967</v>
      </c>
      <c r="AG113" s="134">
        <f t="shared" si="48"/>
        <v>1217876883.191133</v>
      </c>
      <c r="AH113" s="134">
        <f t="shared" ref="AH113:AX113" si="49">AH49*AH$92</f>
        <v>1256524882.0252228</v>
      </c>
      <c r="AI113" s="134">
        <f t="shared" si="49"/>
        <v>1294813672.2051771</v>
      </c>
      <c r="AJ113" s="134">
        <f t="shared" si="49"/>
        <v>1325599170.4579461</v>
      </c>
      <c r="AK113" s="134">
        <f t="shared" si="49"/>
        <v>1358366302.171509</v>
      </c>
      <c r="AL113" s="134">
        <f t="shared" si="49"/>
        <v>1390941040.7677982</v>
      </c>
      <c r="AM113" s="134">
        <f t="shared" si="49"/>
        <v>1424066704.9015934</v>
      </c>
      <c r="AN113" s="134">
        <f t="shared" si="49"/>
        <v>1457124018.6233735</v>
      </c>
      <c r="AO113" s="134">
        <f t="shared" si="49"/>
        <v>1495223577.8858404</v>
      </c>
      <c r="AP113" s="134">
        <f t="shared" si="49"/>
        <v>1533100486.8558147</v>
      </c>
      <c r="AQ113" s="134">
        <f t="shared" si="49"/>
        <v>1570744338.4839182</v>
      </c>
      <c r="AR113" s="134">
        <f t="shared" si="49"/>
        <v>1608176830.8488946</v>
      </c>
      <c r="AS113" s="134">
        <f t="shared" si="49"/>
        <v>1645140671.7620599</v>
      </c>
      <c r="AT113" s="134">
        <f t="shared" si="49"/>
        <v>1681410035.4384553</v>
      </c>
      <c r="AU113" s="134">
        <f t="shared" si="49"/>
        <v>1716815682.8684568</v>
      </c>
      <c r="AV113" s="134">
        <f t="shared" si="49"/>
        <v>1751383739.9638088</v>
      </c>
      <c r="AW113" s="134">
        <f t="shared" si="49"/>
        <v>1785242333.5406756</v>
      </c>
      <c r="AX113" s="134">
        <f t="shared" si="49"/>
        <v>1818502747.5620883</v>
      </c>
    </row>
    <row r="114" spans="1:50">
      <c r="A114" s="141" t="s">
        <v>14</v>
      </c>
      <c r="B114" s="134">
        <f t="shared" ref="B114:AG114" si="50">B50*B$92</f>
        <v>750631173.68558347</v>
      </c>
      <c r="C114" s="134">
        <f t="shared" si="50"/>
        <v>780251017.54058719</v>
      </c>
      <c r="D114" s="134">
        <f t="shared" si="50"/>
        <v>796549007.39950371</v>
      </c>
      <c r="E114" s="134">
        <f t="shared" si="50"/>
        <v>806929446.83881605</v>
      </c>
      <c r="F114" s="134">
        <f t="shared" si="50"/>
        <v>807427658.80061495</v>
      </c>
      <c r="G114" s="134">
        <f t="shared" si="50"/>
        <v>810272624.94248855</v>
      </c>
      <c r="H114" s="134">
        <f t="shared" si="50"/>
        <v>820672728.78695953</v>
      </c>
      <c r="I114" s="134">
        <f t="shared" si="50"/>
        <v>839143686.92598438</v>
      </c>
      <c r="J114" s="134">
        <f t="shared" si="50"/>
        <v>865030862.01894283</v>
      </c>
      <c r="K114" s="134">
        <f t="shared" si="50"/>
        <v>901506317.67488766</v>
      </c>
      <c r="L114" s="134">
        <f t="shared" si="50"/>
        <v>943231819.83987236</v>
      </c>
      <c r="M114" s="134">
        <f t="shared" si="50"/>
        <v>990518174.79337597</v>
      </c>
      <c r="N114" s="134">
        <f t="shared" si="50"/>
        <v>1034645845.5428178</v>
      </c>
      <c r="O114" s="134">
        <f t="shared" si="50"/>
        <v>1077248947.2518151</v>
      </c>
      <c r="P114" s="134">
        <f t="shared" si="50"/>
        <v>1112099159.5010636</v>
      </c>
      <c r="Q114" s="134">
        <f t="shared" si="50"/>
        <v>1140714245.8865592</v>
      </c>
      <c r="R114" s="134">
        <f t="shared" si="50"/>
        <v>1163629556.6234121</v>
      </c>
      <c r="S114" s="134">
        <f t="shared" si="50"/>
        <v>1188537980.4778392</v>
      </c>
      <c r="T114" s="134">
        <f t="shared" si="50"/>
        <v>1215119173.5862367</v>
      </c>
      <c r="U114" s="134">
        <f t="shared" si="50"/>
        <v>1237452337.9392405</v>
      </c>
      <c r="V114" s="134">
        <f t="shared" si="50"/>
        <v>1258909241.5285072</v>
      </c>
      <c r="W114" s="134">
        <f t="shared" si="50"/>
        <v>1281077725.7212837</v>
      </c>
      <c r="X114" s="134">
        <f t="shared" si="50"/>
        <v>1302218093.3400426</v>
      </c>
      <c r="Y114" s="134">
        <f t="shared" si="50"/>
        <v>1321932183.0076396</v>
      </c>
      <c r="Z114" s="134">
        <f t="shared" si="50"/>
        <v>1343471869.9850538</v>
      </c>
      <c r="AA114" s="134">
        <f t="shared" si="50"/>
        <v>1367523613.3396158</v>
      </c>
      <c r="AB114" s="134">
        <f t="shared" si="50"/>
        <v>1389238823.1569943</v>
      </c>
      <c r="AC114" s="134">
        <f t="shared" si="50"/>
        <v>1410005045.0604489</v>
      </c>
      <c r="AD114" s="134">
        <f t="shared" si="50"/>
        <v>1428494116.3125932</v>
      </c>
      <c r="AE114" s="134">
        <f t="shared" si="50"/>
        <v>1451554334.3312762</v>
      </c>
      <c r="AF114" s="134">
        <f t="shared" si="50"/>
        <v>1473708371.4865482</v>
      </c>
      <c r="AG114" s="134">
        <f t="shared" si="50"/>
        <v>1499701403.2277567</v>
      </c>
      <c r="AH114" s="134">
        <f t="shared" ref="AH114:AX114" si="51">AH50*AH$92</f>
        <v>1530595651.6585329</v>
      </c>
      <c r="AI114" s="134">
        <f t="shared" si="51"/>
        <v>1567424558.6368022</v>
      </c>
      <c r="AJ114" s="134">
        <f t="shared" si="51"/>
        <v>1612245656.8718202</v>
      </c>
      <c r="AK114" s="134">
        <f t="shared" si="51"/>
        <v>1662491584.1519117</v>
      </c>
      <c r="AL114" s="134">
        <f t="shared" si="51"/>
        <v>1716547825.352144</v>
      </c>
      <c r="AM114" s="134">
        <f t="shared" si="51"/>
        <v>1770427365.1746733</v>
      </c>
      <c r="AN114" s="134">
        <f t="shared" si="51"/>
        <v>1823848006.4234259</v>
      </c>
      <c r="AO114" s="134">
        <f t="shared" si="51"/>
        <v>1867033368.5759637</v>
      </c>
      <c r="AP114" s="134">
        <f t="shared" si="51"/>
        <v>1912930068.0043113</v>
      </c>
      <c r="AQ114" s="134">
        <f t="shared" si="51"/>
        <v>1958557035.0462627</v>
      </c>
      <c r="AR114" s="134">
        <f t="shared" si="51"/>
        <v>2004941052.0591228</v>
      </c>
      <c r="AS114" s="134">
        <f t="shared" si="51"/>
        <v>2051235785.2838733</v>
      </c>
      <c r="AT114" s="134">
        <f t="shared" si="51"/>
        <v>2104407582.2340984</v>
      </c>
      <c r="AU114" s="134">
        <f t="shared" si="51"/>
        <v>2157253251.6574016</v>
      </c>
      <c r="AV114" s="134">
        <f t="shared" si="51"/>
        <v>2209773259.5163999</v>
      </c>
      <c r="AW114" s="134">
        <f t="shared" si="51"/>
        <v>2261997574.3028803</v>
      </c>
      <c r="AX114" s="134">
        <f t="shared" si="51"/>
        <v>2313579753.8503065</v>
      </c>
    </row>
    <row r="115" spans="1:50">
      <c r="A115" s="141" t="s">
        <v>17</v>
      </c>
      <c r="B115" s="134">
        <f t="shared" ref="B115:AG115" si="52">B51*B$92</f>
        <v>890383640.68217719</v>
      </c>
      <c r="C115" s="134">
        <f t="shared" si="52"/>
        <v>910563327.63005376</v>
      </c>
      <c r="D115" s="134">
        <f t="shared" si="52"/>
        <v>934268001.43563461</v>
      </c>
      <c r="E115" s="134">
        <f t="shared" si="52"/>
        <v>966281903.83227634</v>
      </c>
      <c r="F115" s="134">
        <f t="shared" si="52"/>
        <v>1011384916.3324747</v>
      </c>
      <c r="G115" s="134">
        <f t="shared" si="52"/>
        <v>1054343510.0356102</v>
      </c>
      <c r="H115" s="134">
        <f t="shared" si="52"/>
        <v>1085529700.3232512</v>
      </c>
      <c r="I115" s="134">
        <f t="shared" si="52"/>
        <v>1105844399.6073923</v>
      </c>
      <c r="J115" s="134">
        <f t="shared" si="52"/>
        <v>1119910629.7537117</v>
      </c>
      <c r="K115" s="134">
        <f t="shared" si="52"/>
        <v>1120949467.605201</v>
      </c>
      <c r="L115" s="134">
        <f t="shared" si="52"/>
        <v>1125467888.4033656</v>
      </c>
      <c r="M115" s="134">
        <f t="shared" si="52"/>
        <v>1140528975.9291868</v>
      </c>
      <c r="N115" s="134">
        <f t="shared" si="52"/>
        <v>1166472056.8287792</v>
      </c>
      <c r="O115" s="134">
        <f t="shared" si="52"/>
        <v>1202430075.6755292</v>
      </c>
      <c r="P115" s="134">
        <f t="shared" si="52"/>
        <v>1252713611.274817</v>
      </c>
      <c r="Q115" s="134">
        <f t="shared" si="52"/>
        <v>1310108977.684339</v>
      </c>
      <c r="R115" s="134">
        <f t="shared" si="52"/>
        <v>1375029261.3785007</v>
      </c>
      <c r="S115" s="134">
        <f t="shared" si="52"/>
        <v>1435669462.3245602</v>
      </c>
      <c r="T115" s="134">
        <f t="shared" si="52"/>
        <v>1494253823.7549868</v>
      </c>
      <c r="U115" s="134">
        <f t="shared" si="52"/>
        <v>1542341139.8097556</v>
      </c>
      <c r="V115" s="134">
        <f t="shared" si="52"/>
        <v>1581985870.2875037</v>
      </c>
      <c r="W115" s="134">
        <f t="shared" si="52"/>
        <v>1613898105.8216729</v>
      </c>
      <c r="X115" s="134">
        <f t="shared" si="52"/>
        <v>1648520919.6274977</v>
      </c>
      <c r="Y115" s="134">
        <f t="shared" si="52"/>
        <v>1685429908.6673636</v>
      </c>
      <c r="Z115" s="134">
        <f t="shared" si="52"/>
        <v>1716589278.9034877</v>
      </c>
      <c r="AA115" s="134">
        <f t="shared" si="52"/>
        <v>1746575208.0804422</v>
      </c>
      <c r="AB115" s="134">
        <f t="shared" si="52"/>
        <v>1777542449.4055033</v>
      </c>
      <c r="AC115" s="134">
        <f t="shared" si="52"/>
        <v>1807140508.9150355</v>
      </c>
      <c r="AD115" s="134">
        <f t="shared" si="52"/>
        <v>1834835919.5125239</v>
      </c>
      <c r="AE115" s="134">
        <f t="shared" si="52"/>
        <v>1865034554.7655756</v>
      </c>
      <c r="AF115" s="134">
        <f t="shared" si="52"/>
        <v>1898670797.1918774</v>
      </c>
      <c r="AG115" s="134">
        <f t="shared" si="52"/>
        <v>1929158909.6955914</v>
      </c>
      <c r="AH115" s="134">
        <f t="shared" ref="AH115:AX115" si="53">AH51*AH$92</f>
        <v>1958386046.3613265</v>
      </c>
      <c r="AI115" s="134">
        <f t="shared" si="53"/>
        <v>1984541292.4135344</v>
      </c>
      <c r="AJ115" s="134">
        <f t="shared" si="53"/>
        <v>2016917889.5264268</v>
      </c>
      <c r="AK115" s="134">
        <f t="shared" si="53"/>
        <v>2048073562.281666</v>
      </c>
      <c r="AL115" s="134">
        <f t="shared" si="53"/>
        <v>2084494694.7138288</v>
      </c>
      <c r="AM115" s="134">
        <f t="shared" si="53"/>
        <v>2127626089.567688</v>
      </c>
      <c r="AN115" s="134">
        <f t="shared" si="53"/>
        <v>2178856640.48879</v>
      </c>
      <c r="AO115" s="134">
        <f t="shared" si="53"/>
        <v>2240980685.2490878</v>
      </c>
      <c r="AP115" s="134">
        <f t="shared" si="53"/>
        <v>2310478967.6894479</v>
      </c>
      <c r="AQ115" s="134">
        <f t="shared" si="53"/>
        <v>2385163072.7209759</v>
      </c>
      <c r="AR115" s="134">
        <f t="shared" si="53"/>
        <v>2459589961.1824369</v>
      </c>
      <c r="AS115" s="134">
        <f t="shared" si="53"/>
        <v>2533383380.1825695</v>
      </c>
      <c r="AT115" s="134">
        <f t="shared" si="53"/>
        <v>2593210600.2897954</v>
      </c>
      <c r="AU115" s="134">
        <f t="shared" si="53"/>
        <v>2656696222.7616944</v>
      </c>
      <c r="AV115" s="134">
        <f t="shared" si="53"/>
        <v>2719787327.3289557</v>
      </c>
      <c r="AW115" s="134">
        <f t="shared" si="53"/>
        <v>2783889970.6472244</v>
      </c>
      <c r="AX115" s="134">
        <f t="shared" si="53"/>
        <v>2847866130.9614458</v>
      </c>
    </row>
    <row r="116" spans="1:50">
      <c r="A116" s="141" t="s">
        <v>18</v>
      </c>
      <c r="B116" s="134">
        <f t="shared" ref="B116:AG116" si="54">B52*B$92</f>
        <v>1072671595.5914191</v>
      </c>
      <c r="C116" s="134">
        <f t="shared" si="54"/>
        <v>1113073842.7295809</v>
      </c>
      <c r="D116" s="134">
        <f t="shared" si="54"/>
        <v>1139925964.6792243</v>
      </c>
      <c r="E116" s="134">
        <f t="shared" si="54"/>
        <v>1157219577.5350392</v>
      </c>
      <c r="F116" s="134">
        <f t="shared" si="54"/>
        <v>1165699890.992573</v>
      </c>
      <c r="G116" s="134">
        <f t="shared" si="54"/>
        <v>1174634485.9879577</v>
      </c>
      <c r="H116" s="134">
        <f t="shared" si="54"/>
        <v>1191479110.2039654</v>
      </c>
      <c r="I116" s="134">
        <f t="shared" si="54"/>
        <v>1220759386.0261276</v>
      </c>
      <c r="J116" s="134">
        <f t="shared" si="54"/>
        <v>1262488722.2690356</v>
      </c>
      <c r="K116" s="134">
        <f t="shared" si="54"/>
        <v>1321260076.9644253</v>
      </c>
      <c r="L116" s="134">
        <f t="shared" si="54"/>
        <v>1377481185.7841847</v>
      </c>
      <c r="M116" s="134">
        <f t="shared" si="54"/>
        <v>1418763509.8788218</v>
      </c>
      <c r="N116" s="134">
        <f t="shared" si="54"/>
        <v>1446007275.6809163</v>
      </c>
      <c r="O116" s="134">
        <f t="shared" si="54"/>
        <v>1465178395.7876139</v>
      </c>
      <c r="P116" s="134">
        <f t="shared" si="54"/>
        <v>1467542691.7996476</v>
      </c>
      <c r="Q116" s="134">
        <f t="shared" si="54"/>
        <v>1474362473.8556793</v>
      </c>
      <c r="R116" s="134">
        <f t="shared" si="54"/>
        <v>1494749643.8879375</v>
      </c>
      <c r="S116" s="134">
        <f t="shared" si="54"/>
        <v>1529170021.6975307</v>
      </c>
      <c r="T116" s="134">
        <f t="shared" si="54"/>
        <v>1576521699.9391882</v>
      </c>
      <c r="U116" s="134">
        <f t="shared" si="54"/>
        <v>1642396219.8671951</v>
      </c>
      <c r="V116" s="134">
        <f t="shared" si="54"/>
        <v>1717474330.6679227</v>
      </c>
      <c r="W116" s="134">
        <f t="shared" si="54"/>
        <v>1802289112.9917305</v>
      </c>
      <c r="X116" s="134">
        <f t="shared" si="54"/>
        <v>1881583155.6865628</v>
      </c>
      <c r="Y116" s="134">
        <f t="shared" si="54"/>
        <v>1958256448.0405233</v>
      </c>
      <c r="Z116" s="134">
        <f t="shared" si="54"/>
        <v>2021383599.517782</v>
      </c>
      <c r="AA116" s="134">
        <f t="shared" si="54"/>
        <v>2073609925.4726114</v>
      </c>
      <c r="AB116" s="134">
        <f t="shared" si="54"/>
        <v>2115856363.7457705</v>
      </c>
      <c r="AC116" s="134">
        <f t="shared" si="54"/>
        <v>2161636954.1705737</v>
      </c>
      <c r="AD116" s="134">
        <f t="shared" si="54"/>
        <v>2210422354.936008</v>
      </c>
      <c r="AE116" s="134">
        <f t="shared" si="54"/>
        <v>2251786168.2469416</v>
      </c>
      <c r="AF116" s="134">
        <f t="shared" si="54"/>
        <v>2291650109.0490017</v>
      </c>
      <c r="AG116" s="134">
        <f t="shared" si="54"/>
        <v>2332824865.3500738</v>
      </c>
      <c r="AH116" s="134">
        <f t="shared" ref="AH116:AX116" si="55">AH52*AH$92</f>
        <v>2372247061.9304786</v>
      </c>
      <c r="AI116" s="134">
        <f t="shared" si="55"/>
        <v>2409236176.3362517</v>
      </c>
      <c r="AJ116" s="134">
        <f t="shared" si="55"/>
        <v>2449475655.1620979</v>
      </c>
      <c r="AK116" s="134">
        <f t="shared" si="55"/>
        <v>2494176549.1909575</v>
      </c>
      <c r="AL116" s="134">
        <f t="shared" si="55"/>
        <v>2534836124.0179119</v>
      </c>
      <c r="AM116" s="134">
        <f t="shared" si="55"/>
        <v>2573899848.2883701</v>
      </c>
      <c r="AN116" s="134">
        <f t="shared" si="55"/>
        <v>2609001048.7401848</v>
      </c>
      <c r="AO116" s="134">
        <f t="shared" si="55"/>
        <v>2652184836.1677594</v>
      </c>
      <c r="AP116" s="134">
        <f t="shared" si="55"/>
        <v>2693759646.3814206</v>
      </c>
      <c r="AQ116" s="134">
        <f t="shared" si="55"/>
        <v>2742161660.3813572</v>
      </c>
      <c r="AR116" s="134">
        <f t="shared" si="55"/>
        <v>2799233622.3970795</v>
      </c>
      <c r="AS116" s="134">
        <f t="shared" si="55"/>
        <v>2866785623.5022259</v>
      </c>
      <c r="AT116" s="134">
        <f t="shared" si="55"/>
        <v>2948454663.0750113</v>
      </c>
      <c r="AU116" s="134">
        <f t="shared" si="55"/>
        <v>3039642980.294796</v>
      </c>
      <c r="AV116" s="134">
        <f t="shared" si="55"/>
        <v>3137521769.5823607</v>
      </c>
      <c r="AW116" s="134">
        <f t="shared" si="55"/>
        <v>3235040336.9438915</v>
      </c>
      <c r="AX116" s="134">
        <f t="shared" si="55"/>
        <v>3331729969.6535072</v>
      </c>
    </row>
    <row r="117" spans="1:50">
      <c r="A117" s="141" t="s">
        <v>19</v>
      </c>
      <c r="B117" s="134">
        <f t="shared" ref="B117:AG117" si="56">B53*B$92</f>
        <v>1253261427.2293212</v>
      </c>
      <c r="C117" s="134">
        <f t="shared" si="56"/>
        <v>1305565308.8518953</v>
      </c>
      <c r="D117" s="134">
        <f t="shared" si="56"/>
        <v>1356240177.0249128</v>
      </c>
      <c r="E117" s="134">
        <f t="shared" si="56"/>
        <v>1402439193.9906578</v>
      </c>
      <c r="F117" s="134">
        <f t="shared" si="56"/>
        <v>1451400235.5007279</v>
      </c>
      <c r="G117" s="134">
        <f t="shared" si="56"/>
        <v>1501446186.8731282</v>
      </c>
      <c r="H117" s="134">
        <f t="shared" si="56"/>
        <v>1546129550.7101796</v>
      </c>
      <c r="I117" s="134">
        <f t="shared" si="56"/>
        <v>1582271787.0532999</v>
      </c>
      <c r="J117" s="134">
        <f t="shared" si="56"/>
        <v>1607462517.3572607</v>
      </c>
      <c r="K117" s="134">
        <f t="shared" si="56"/>
        <v>1620628181.0019321</v>
      </c>
      <c r="L117" s="134">
        <f t="shared" si="56"/>
        <v>1634497021.2148986</v>
      </c>
      <c r="M117" s="134">
        <f t="shared" si="56"/>
        <v>1659371365.6127727</v>
      </c>
      <c r="N117" s="134">
        <f t="shared" si="56"/>
        <v>1701376297.934948</v>
      </c>
      <c r="O117" s="134">
        <f t="shared" si="56"/>
        <v>1760539228.1175218</v>
      </c>
      <c r="P117" s="134">
        <f t="shared" si="56"/>
        <v>1843275833.7374411</v>
      </c>
      <c r="Q117" s="134">
        <f t="shared" si="56"/>
        <v>1922466739.0690782</v>
      </c>
      <c r="R117" s="134">
        <f t="shared" si="56"/>
        <v>1980935006.7117758</v>
      </c>
      <c r="S117" s="134">
        <f t="shared" si="56"/>
        <v>2019947166.7324698</v>
      </c>
      <c r="T117" s="134">
        <f t="shared" si="56"/>
        <v>2047765145.9120166</v>
      </c>
      <c r="U117" s="134">
        <f t="shared" si="56"/>
        <v>2052311848.1940234</v>
      </c>
      <c r="V117" s="134">
        <f t="shared" si="56"/>
        <v>2063016723.4267936</v>
      </c>
      <c r="W117" s="134">
        <f t="shared" si="56"/>
        <v>2092506318.6697252</v>
      </c>
      <c r="X117" s="134">
        <f t="shared" si="56"/>
        <v>2141477667.6730957</v>
      </c>
      <c r="Y117" s="134">
        <f t="shared" si="56"/>
        <v>2208434390.5941887</v>
      </c>
      <c r="Z117" s="134">
        <f t="shared" si="56"/>
        <v>2301188784.7910805</v>
      </c>
      <c r="AA117" s="134">
        <f t="shared" si="56"/>
        <v>2406776560.9855933</v>
      </c>
      <c r="AB117" s="134">
        <f t="shared" si="56"/>
        <v>2525974940.0740118</v>
      </c>
      <c r="AC117" s="134">
        <f t="shared" si="56"/>
        <v>2637546826.0714712</v>
      </c>
      <c r="AD117" s="134">
        <f t="shared" si="56"/>
        <v>2745536863.1758571</v>
      </c>
      <c r="AE117" s="134">
        <f t="shared" si="56"/>
        <v>2834741159.9551296</v>
      </c>
      <c r="AF117" s="134">
        <f t="shared" si="56"/>
        <v>2908810489.894423</v>
      </c>
      <c r="AG117" s="134">
        <f t="shared" si="56"/>
        <v>2969046021.9071474</v>
      </c>
      <c r="AH117" s="134">
        <f t="shared" ref="AH117:AX117" si="57">AH53*AH$92</f>
        <v>3034245581.7894244</v>
      </c>
      <c r="AI117" s="134">
        <f t="shared" si="57"/>
        <v>3103682448.8572354</v>
      </c>
      <c r="AJ117" s="134">
        <f t="shared" si="57"/>
        <v>3162767653.9860296</v>
      </c>
      <c r="AK117" s="134">
        <f t="shared" si="57"/>
        <v>3219757564.5142303</v>
      </c>
      <c r="AL117" s="134">
        <f t="shared" si="57"/>
        <v>3278631735.1754026</v>
      </c>
      <c r="AM117" s="134">
        <f t="shared" si="57"/>
        <v>3335121618.0178647</v>
      </c>
      <c r="AN117" s="134">
        <f t="shared" si="57"/>
        <v>3388246485.5371819</v>
      </c>
      <c r="AO117" s="134">
        <f t="shared" si="57"/>
        <v>3445900564.2018194</v>
      </c>
      <c r="AP117" s="134">
        <f t="shared" si="57"/>
        <v>3509747159.3838992</v>
      </c>
      <c r="AQ117" s="134">
        <f t="shared" si="57"/>
        <v>3567914059.294703</v>
      </c>
      <c r="AR117" s="134">
        <f t="shared" si="57"/>
        <v>3623739487.4436598</v>
      </c>
      <c r="AS117" s="134">
        <f t="shared" si="57"/>
        <v>3673927073.6842513</v>
      </c>
      <c r="AT117" s="134">
        <f t="shared" si="57"/>
        <v>3735302015.7808566</v>
      </c>
      <c r="AU117" s="134">
        <f t="shared" si="57"/>
        <v>3794289664.9130716</v>
      </c>
      <c r="AV117" s="134">
        <f t="shared" si="57"/>
        <v>3862722861.5180535</v>
      </c>
      <c r="AW117" s="134">
        <f t="shared" si="57"/>
        <v>3943255427.9514351</v>
      </c>
      <c r="AX117" s="134">
        <f t="shared" si="57"/>
        <v>4038446480.4754386</v>
      </c>
    </row>
    <row r="118" spans="1:50">
      <c r="A118" s="142" t="s">
        <v>20</v>
      </c>
      <c r="B118" s="134">
        <f t="shared" ref="B118:AG118" si="58">B54*B$92</f>
        <v>1715363868.3606241</v>
      </c>
      <c r="C118" s="134">
        <f t="shared" si="58"/>
        <v>1771079273.3429794</v>
      </c>
      <c r="D118" s="134">
        <f t="shared" si="58"/>
        <v>1825290691.7132835</v>
      </c>
      <c r="E118" s="134">
        <f t="shared" si="58"/>
        <v>1882867322.3245878</v>
      </c>
      <c r="F118" s="134">
        <f t="shared" si="58"/>
        <v>1950539632.1449704</v>
      </c>
      <c r="G118" s="134">
        <f t="shared" si="58"/>
        <v>2019934074.3254123</v>
      </c>
      <c r="H118" s="134">
        <f t="shared" si="58"/>
        <v>2089167498.9383414</v>
      </c>
      <c r="I118" s="134">
        <f t="shared" si="58"/>
        <v>2169405915.584599</v>
      </c>
      <c r="J118" s="134">
        <f t="shared" si="58"/>
        <v>2245641858.2136455</v>
      </c>
      <c r="K118" s="134">
        <f t="shared" si="58"/>
        <v>2326535579.8138633</v>
      </c>
      <c r="L118" s="134">
        <f t="shared" si="58"/>
        <v>2409242163.7958159</v>
      </c>
      <c r="M118" s="134">
        <f t="shared" si="58"/>
        <v>2483445363.3230104</v>
      </c>
      <c r="N118" s="134">
        <f t="shared" si="58"/>
        <v>2543955515.1826067</v>
      </c>
      <c r="O118" s="134">
        <f t="shared" si="58"/>
        <v>2586866145.4053845</v>
      </c>
      <c r="P118" s="134">
        <f t="shared" si="58"/>
        <v>2610552007.7623763</v>
      </c>
      <c r="Q118" s="134">
        <f t="shared" si="58"/>
        <v>2635349740.8041244</v>
      </c>
      <c r="R118" s="134">
        <f t="shared" si="58"/>
        <v>2677772943.3414183</v>
      </c>
      <c r="S118" s="134">
        <f t="shared" si="58"/>
        <v>2747680469.3420253</v>
      </c>
      <c r="T118" s="134">
        <f t="shared" si="58"/>
        <v>2845074192.3158803</v>
      </c>
      <c r="U118" s="134">
        <f t="shared" si="58"/>
        <v>2980379604.9127407</v>
      </c>
      <c r="V118" s="134">
        <f t="shared" si="58"/>
        <v>3109951263.001431</v>
      </c>
      <c r="W118" s="134">
        <f t="shared" si="58"/>
        <v>3206154760.4479847</v>
      </c>
      <c r="X118" s="134">
        <f t="shared" si="58"/>
        <v>3271084599.1035972</v>
      </c>
      <c r="Y118" s="134">
        <f t="shared" si="58"/>
        <v>3318013175.0303349</v>
      </c>
      <c r="Z118" s="134">
        <f t="shared" si="58"/>
        <v>3327592843.852531</v>
      </c>
      <c r="AA118" s="134">
        <f t="shared" si="58"/>
        <v>3347117496.8452368</v>
      </c>
      <c r="AB118" s="134">
        <f t="shared" si="58"/>
        <v>3396906820.1488638</v>
      </c>
      <c r="AC118" s="134">
        <f t="shared" si="58"/>
        <v>3478182184.6817799</v>
      </c>
      <c r="AD118" s="134">
        <f t="shared" si="58"/>
        <v>3588570882.2870426</v>
      </c>
      <c r="AE118" s="134">
        <f t="shared" si="58"/>
        <v>3740734283.1308427</v>
      </c>
      <c r="AF118" s="134">
        <f t="shared" si="58"/>
        <v>3913747634.9312711</v>
      </c>
      <c r="AG118" s="134">
        <f t="shared" si="58"/>
        <v>4108901134.6485224</v>
      </c>
      <c r="AH118" s="134">
        <f t="shared" ref="AH118:AX118" si="59">AH54*AH$92</f>
        <v>4291821806.9486365</v>
      </c>
      <c r="AI118" s="134">
        <f t="shared" si="59"/>
        <v>4469041087.1920862</v>
      </c>
      <c r="AJ118" s="134">
        <f t="shared" si="59"/>
        <v>4615952022.2141218</v>
      </c>
      <c r="AK118" s="134">
        <f t="shared" si="59"/>
        <v>4738387191.7429934</v>
      </c>
      <c r="AL118" s="134">
        <f t="shared" si="59"/>
        <v>4838551687.3777418</v>
      </c>
      <c r="AM118" s="134">
        <f t="shared" si="59"/>
        <v>4946855388.9056492</v>
      </c>
      <c r="AN118" s="134">
        <f t="shared" si="59"/>
        <v>5062136011.2857199</v>
      </c>
      <c r="AO118" s="134">
        <f t="shared" si="59"/>
        <v>5160583292.6473427</v>
      </c>
      <c r="AP118" s="134">
        <f t="shared" si="59"/>
        <v>5255549521.9482708</v>
      </c>
      <c r="AQ118" s="134">
        <f t="shared" si="59"/>
        <v>5353534125.0443306</v>
      </c>
      <c r="AR118" s="134">
        <f t="shared" si="59"/>
        <v>5447441173.2449913</v>
      </c>
      <c r="AS118" s="134">
        <f t="shared" si="59"/>
        <v>5535714439.2323856</v>
      </c>
      <c r="AT118" s="134">
        <f t="shared" si="59"/>
        <v>5631059414.5616894</v>
      </c>
      <c r="AU118" s="134">
        <f t="shared" si="59"/>
        <v>5736205611.2949162</v>
      </c>
      <c r="AV118" s="134">
        <f t="shared" si="59"/>
        <v>5831879383.4783144</v>
      </c>
      <c r="AW118" s="134">
        <f t="shared" si="59"/>
        <v>5923712859.7359457</v>
      </c>
      <c r="AX118" s="134">
        <f t="shared" si="59"/>
        <v>6006361139.9300623</v>
      </c>
    </row>
    <row r="120" spans="1:50" ht="15">
      <c r="A120" s="129" t="s">
        <v>287</v>
      </c>
    </row>
    <row r="121" spans="1:50">
      <c r="A121" s="136" t="s">
        <v>15</v>
      </c>
    </row>
    <row r="122" spans="1:50">
      <c r="A122" s="131" t="s">
        <v>37</v>
      </c>
      <c r="B122" s="148">
        <f>B82*B$92</f>
        <v>133374342.3064322</v>
      </c>
      <c r="C122" s="147">
        <f t="shared" ref="C122:AG122" si="60">C82*C$92</f>
        <v>144033947.30670759</v>
      </c>
      <c r="D122" s="147">
        <f t="shared" si="60"/>
        <v>151479495.33386651</v>
      </c>
      <c r="E122" s="147">
        <f t="shared" si="60"/>
        <v>158760270.67186862</v>
      </c>
      <c r="F122" s="147">
        <f t="shared" si="60"/>
        <v>166033347.30872646</v>
      </c>
      <c r="G122" s="147">
        <f t="shared" si="60"/>
        <v>168779068.21523422</v>
      </c>
      <c r="H122" s="147">
        <f t="shared" si="60"/>
        <v>174276294.3552047</v>
      </c>
      <c r="I122" s="147">
        <f t="shared" si="60"/>
        <v>180645626.88167709</v>
      </c>
      <c r="J122" s="147">
        <f t="shared" si="60"/>
        <v>187338948.15034887</v>
      </c>
      <c r="K122" s="147">
        <f t="shared" si="60"/>
        <v>194555706.62846786</v>
      </c>
      <c r="L122" s="147">
        <f t="shared" si="60"/>
        <v>202288964.38515657</v>
      </c>
      <c r="M122" s="147">
        <f t="shared" si="60"/>
        <v>209994345.19371694</v>
      </c>
      <c r="N122" s="147">
        <f t="shared" si="60"/>
        <v>218363875.23897281</v>
      </c>
      <c r="O122" s="147">
        <f t="shared" si="60"/>
        <v>226482410.98337272</v>
      </c>
      <c r="P122" s="147">
        <f t="shared" si="60"/>
        <v>235330106.84831572</v>
      </c>
      <c r="Q122" s="147">
        <f t="shared" si="60"/>
        <v>243699883.4481504</v>
      </c>
      <c r="R122" s="147">
        <f t="shared" si="60"/>
        <v>251255236.82866409</v>
      </c>
      <c r="S122" s="147">
        <f t="shared" si="60"/>
        <v>257364372.21106815</v>
      </c>
      <c r="T122" s="147">
        <f t="shared" si="60"/>
        <v>261671626.2466878</v>
      </c>
      <c r="U122" s="147">
        <f t="shared" si="60"/>
        <v>263940690.97588533</v>
      </c>
      <c r="V122" s="147">
        <f t="shared" si="60"/>
        <v>266437593.54780334</v>
      </c>
      <c r="W122" s="147">
        <f t="shared" si="60"/>
        <v>270204398.630099</v>
      </c>
      <c r="X122" s="147">
        <f t="shared" si="60"/>
        <v>277200665.61270219</v>
      </c>
      <c r="Y122" s="147">
        <f t="shared" si="60"/>
        <v>286403151.76923281</v>
      </c>
      <c r="Z122" s="147">
        <f t="shared" si="60"/>
        <v>300287252.64015067</v>
      </c>
      <c r="AA122" s="147">
        <f t="shared" si="60"/>
        <v>313565619.90893745</v>
      </c>
      <c r="AB122" s="147">
        <f t="shared" si="60"/>
        <v>323420835.02733374</v>
      </c>
      <c r="AC122" s="147">
        <f t="shared" si="60"/>
        <v>329600382.69698167</v>
      </c>
      <c r="AD122" s="147">
        <f t="shared" si="60"/>
        <v>333963900.52438736</v>
      </c>
      <c r="AE122" s="147">
        <f t="shared" si="60"/>
        <v>333809418.01123202</v>
      </c>
      <c r="AF122" s="147">
        <f t="shared" si="60"/>
        <v>334735181.56732315</v>
      </c>
      <c r="AG122" s="147">
        <f t="shared" si="60"/>
        <v>338793706.00039166</v>
      </c>
      <c r="AH122" s="147">
        <f t="shared" ref="AH122:AX122" si="61">AH82*AH$92</f>
        <v>345882242.34539145</v>
      </c>
      <c r="AI122" s="147">
        <f t="shared" si="61"/>
        <v>356113008.43834156</v>
      </c>
      <c r="AJ122" s="147">
        <f t="shared" si="61"/>
        <v>370096252.91249037</v>
      </c>
      <c r="AK122" s="147">
        <f t="shared" si="61"/>
        <v>385968599.54144144</v>
      </c>
      <c r="AL122" s="147">
        <f t="shared" si="61"/>
        <v>404237677.48499787</v>
      </c>
      <c r="AM122" s="147">
        <f t="shared" si="61"/>
        <v>422133320.16183764</v>
      </c>
      <c r="AN122" s="147">
        <f t="shared" si="61"/>
        <v>439925001.30719733</v>
      </c>
      <c r="AO122" s="147">
        <f t="shared" si="61"/>
        <v>454997386.38584858</v>
      </c>
      <c r="AP122" s="147">
        <f t="shared" si="61"/>
        <v>468301798.66046506</v>
      </c>
      <c r="AQ122" s="147">
        <f t="shared" si="61"/>
        <v>479786154.77070153</v>
      </c>
      <c r="AR122" s="147">
        <f t="shared" si="61"/>
        <v>491589612.21740544</v>
      </c>
      <c r="AS122" s="147">
        <f t="shared" si="61"/>
        <v>503198139.63654172</v>
      </c>
      <c r="AT122" s="147">
        <f t="shared" si="61"/>
        <v>513979725.89690876</v>
      </c>
      <c r="AU122" s="147">
        <f t="shared" si="61"/>
        <v>523455401.79361969</v>
      </c>
      <c r="AV122" s="147">
        <f t="shared" si="61"/>
        <v>532131683.39170074</v>
      </c>
      <c r="AW122" s="147">
        <f t="shared" si="61"/>
        <v>539793723.94997334</v>
      </c>
      <c r="AX122" s="147">
        <f t="shared" si="61"/>
        <v>547085136.34032798</v>
      </c>
    </row>
    <row r="123" spans="1:50">
      <c r="A123" s="131" t="s">
        <v>198</v>
      </c>
      <c r="B123" s="147">
        <f t="shared" ref="B123:AG123" si="62">B83*B$92</f>
        <v>133374342.3064322</v>
      </c>
      <c r="C123" s="147">
        <f t="shared" si="62"/>
        <v>144033947.30670759</v>
      </c>
      <c r="D123" s="147">
        <f t="shared" si="62"/>
        <v>151479495.33386651</v>
      </c>
      <c r="E123" s="147">
        <f t="shared" si="62"/>
        <v>158760270.67186862</v>
      </c>
      <c r="F123" s="147">
        <f t="shared" si="62"/>
        <v>166033347.30872646</v>
      </c>
      <c r="G123" s="147">
        <f t="shared" si="62"/>
        <v>168779068.21523422</v>
      </c>
      <c r="H123" s="147">
        <f t="shared" si="62"/>
        <v>339927623.43894023</v>
      </c>
      <c r="I123" s="147">
        <f t="shared" si="62"/>
        <v>352351069.07523113</v>
      </c>
      <c r="J123" s="147">
        <f t="shared" si="62"/>
        <v>543473967.71880376</v>
      </c>
      <c r="K123" s="147">
        <f t="shared" si="62"/>
        <v>564409925.79317045</v>
      </c>
      <c r="L123" s="147">
        <f t="shared" si="62"/>
        <v>779121905.43465555</v>
      </c>
      <c r="M123" s="147">
        <f t="shared" si="62"/>
        <v>808799406.60686338</v>
      </c>
      <c r="N123" s="147">
        <f t="shared" si="62"/>
        <v>1048591905.7589618</v>
      </c>
      <c r="O123" s="147">
        <f t="shared" si="62"/>
        <v>1087577433.2821202</v>
      </c>
      <c r="P123" s="147">
        <f t="shared" si="62"/>
        <v>1130064416.3439617</v>
      </c>
      <c r="Q123" s="147">
        <f t="shared" si="62"/>
        <v>1170256412.3231163</v>
      </c>
      <c r="R123" s="147">
        <f t="shared" si="62"/>
        <v>1206537516.0143063</v>
      </c>
      <c r="S123" s="147">
        <f t="shared" si="62"/>
        <v>1235873824.0742545</v>
      </c>
      <c r="T123" s="147">
        <f t="shared" si="62"/>
        <v>1256557427.132936</v>
      </c>
      <c r="U123" s="147">
        <f t="shared" si="62"/>
        <v>1267453565.0865047</v>
      </c>
      <c r="V123" s="147">
        <f t="shared" si="62"/>
        <v>1279443789.3097954</v>
      </c>
      <c r="W123" s="147">
        <f t="shared" si="62"/>
        <v>1297532135.2669475</v>
      </c>
      <c r="X123" s="147">
        <f t="shared" si="62"/>
        <v>1331128484.1156652</v>
      </c>
      <c r="Y123" s="147">
        <f t="shared" si="62"/>
        <v>1375319184.0931065</v>
      </c>
      <c r="Z123" s="147">
        <f t="shared" si="62"/>
        <v>1441991181.8127506</v>
      </c>
      <c r="AA123" s="147">
        <f t="shared" si="62"/>
        <v>1505754422.9830534</v>
      </c>
      <c r="AB123" s="147">
        <f t="shared" si="62"/>
        <v>1553079553.0731578</v>
      </c>
      <c r="AC123" s="147">
        <f t="shared" si="62"/>
        <v>1582753983.7020936</v>
      </c>
      <c r="AD123" s="147">
        <f t="shared" si="62"/>
        <v>1603707767.6988518</v>
      </c>
      <c r="AE123" s="147">
        <f t="shared" si="62"/>
        <v>1602965936.6029403</v>
      </c>
      <c r="AF123" s="147">
        <f t="shared" si="62"/>
        <v>1607411489.5612829</v>
      </c>
      <c r="AG123" s="147">
        <f t="shared" si="62"/>
        <v>1626900683.2989523</v>
      </c>
      <c r="AH123" s="147">
        <f t="shared" ref="AH123:AX123" si="63">AH83*AH$92</f>
        <v>1660940113.2500401</v>
      </c>
      <c r="AI123" s="147">
        <f t="shared" si="63"/>
        <v>1710068653.8707829</v>
      </c>
      <c r="AJ123" s="147">
        <f t="shared" si="63"/>
        <v>1777216743.0672884</v>
      </c>
      <c r="AK123" s="147">
        <f t="shared" si="63"/>
        <v>1853436375.0110071</v>
      </c>
      <c r="AL123" s="147">
        <f t="shared" si="63"/>
        <v>1941165204.8658907</v>
      </c>
      <c r="AM123" s="147">
        <f t="shared" si="63"/>
        <v>2027100783.9022701</v>
      </c>
      <c r="AN123" s="147">
        <f t="shared" si="63"/>
        <v>2112537135.5810976</v>
      </c>
      <c r="AO123" s="147">
        <f t="shared" si="63"/>
        <v>2184915320.7395148</v>
      </c>
      <c r="AP123" s="147">
        <f t="shared" si="63"/>
        <v>2248803631.0508037</v>
      </c>
      <c r="AQ123" s="147">
        <f t="shared" si="63"/>
        <v>2303951960.1728635</v>
      </c>
      <c r="AR123" s="147">
        <f t="shared" si="63"/>
        <v>2360632626.4462523</v>
      </c>
      <c r="AS123" s="147">
        <f t="shared" si="63"/>
        <v>2416377231.0708308</v>
      </c>
      <c r="AT123" s="147">
        <f t="shared" si="63"/>
        <v>2468150831.7705364</v>
      </c>
      <c r="AU123" s="147">
        <f t="shared" si="63"/>
        <v>2513653399.6106267</v>
      </c>
      <c r="AV123" s="147">
        <f t="shared" si="63"/>
        <v>2555317244.6302142</v>
      </c>
      <c r="AW123" s="147">
        <f t="shared" si="63"/>
        <v>2592110664.3394451</v>
      </c>
      <c r="AX123" s="147">
        <f t="shared" si="63"/>
        <v>2627124313.0288596</v>
      </c>
    </row>
    <row r="124" spans="1:50">
      <c r="A124" s="131" t="s">
        <v>38</v>
      </c>
      <c r="B124" s="147">
        <f t="shared" ref="B124:AG124" si="64">B84*B$92</f>
        <v>133374342.3064322</v>
      </c>
      <c r="C124" s="147">
        <f t="shared" si="64"/>
        <v>144033947.30670759</v>
      </c>
      <c r="D124" s="147">
        <f t="shared" si="64"/>
        <v>151479495.33386651</v>
      </c>
      <c r="E124" s="147">
        <f t="shared" si="64"/>
        <v>158760270.67186862</v>
      </c>
      <c r="F124" s="147">
        <f t="shared" si="64"/>
        <v>166033347.30872646</v>
      </c>
      <c r="G124" s="147">
        <f t="shared" si="64"/>
        <v>168779068.21523422</v>
      </c>
      <c r="H124" s="147">
        <f t="shared" si="64"/>
        <v>339927623.43894023</v>
      </c>
      <c r="I124" s="147">
        <f t="shared" si="64"/>
        <v>352351069.07523113</v>
      </c>
      <c r="J124" s="147">
        <f t="shared" si="64"/>
        <v>543473967.71880376</v>
      </c>
      <c r="K124" s="147">
        <f t="shared" si="64"/>
        <v>564409925.79317045</v>
      </c>
      <c r="L124" s="147">
        <f t="shared" si="64"/>
        <v>779121905.43465555</v>
      </c>
      <c r="M124" s="147">
        <f t="shared" si="64"/>
        <v>808799406.60686338</v>
      </c>
      <c r="N124" s="147">
        <f t="shared" si="64"/>
        <v>1048591905.7589618</v>
      </c>
      <c r="O124" s="147">
        <f t="shared" si="64"/>
        <v>1087577433.2821202</v>
      </c>
      <c r="P124" s="147">
        <f t="shared" si="64"/>
        <v>1353747993.7178733</v>
      </c>
      <c r="Q124" s="147">
        <f t="shared" si="64"/>
        <v>1401895544.541858</v>
      </c>
      <c r="R124" s="147">
        <f t="shared" si="64"/>
        <v>1684178655.6071277</v>
      </c>
      <c r="S124" s="147">
        <f t="shared" si="64"/>
        <v>1725128550.0058477</v>
      </c>
      <c r="T124" s="147">
        <f t="shared" si="64"/>
        <v>2002721777.7976224</v>
      </c>
      <c r="U124" s="147">
        <f t="shared" si="64"/>
        <v>2020088220.6694691</v>
      </c>
      <c r="V124" s="147">
        <f t="shared" si="64"/>
        <v>2292449985.0717878</v>
      </c>
      <c r="W124" s="147">
        <f t="shared" si="64"/>
        <v>2324859871.9037967</v>
      </c>
      <c r="X124" s="147">
        <f t="shared" si="64"/>
        <v>2648538257.244369</v>
      </c>
      <c r="Y124" s="147">
        <f t="shared" si="64"/>
        <v>2736464224.4979491</v>
      </c>
      <c r="Z124" s="147">
        <f t="shared" si="64"/>
        <v>3154547075.571651</v>
      </c>
      <c r="AA124" s="147">
        <f t="shared" si="64"/>
        <v>3294037627.5942278</v>
      </c>
      <c r="AB124" s="147">
        <f t="shared" si="64"/>
        <v>3397567630.1418939</v>
      </c>
      <c r="AC124" s="147">
        <f t="shared" si="64"/>
        <v>3462484385.2097611</v>
      </c>
      <c r="AD124" s="147">
        <f t="shared" si="64"/>
        <v>3508323568.4605489</v>
      </c>
      <c r="AE124" s="147">
        <f t="shared" si="64"/>
        <v>3506700714.4905033</v>
      </c>
      <c r="AF124" s="147">
        <f t="shared" si="64"/>
        <v>3516425951.5522232</v>
      </c>
      <c r="AG124" s="147">
        <f t="shared" si="64"/>
        <v>3559061149.2467942</v>
      </c>
      <c r="AH124" s="147">
        <f t="shared" ref="AH124:AX124" si="65">AH84*AH$92</f>
        <v>3633526919.6070132</v>
      </c>
      <c r="AI124" s="147">
        <f t="shared" si="65"/>
        <v>3741002122.0194454</v>
      </c>
      <c r="AJ124" s="147">
        <f t="shared" si="65"/>
        <v>3887897478.2994857</v>
      </c>
      <c r="AK124" s="147">
        <f t="shared" si="65"/>
        <v>4054638038.2153563</v>
      </c>
      <c r="AL124" s="147">
        <f t="shared" si="65"/>
        <v>4246556495.9372301</v>
      </c>
      <c r="AM124" s="147">
        <f t="shared" si="65"/>
        <v>4434551979.5129194</v>
      </c>
      <c r="AN124" s="147">
        <f t="shared" si="65"/>
        <v>4621455336.9919481</v>
      </c>
      <c r="AO124" s="147">
        <f t="shared" si="65"/>
        <v>4779792222.2700148</v>
      </c>
      <c r="AP124" s="147">
        <f t="shared" si="65"/>
        <v>4919556379.6363106</v>
      </c>
      <c r="AQ124" s="147">
        <f t="shared" si="65"/>
        <v>5040200668.2761078</v>
      </c>
      <c r="AR124" s="147">
        <f t="shared" si="65"/>
        <v>5164197147.7895231</v>
      </c>
      <c r="AS124" s="147">
        <f t="shared" si="65"/>
        <v>5286145868.2222643</v>
      </c>
      <c r="AT124" s="147">
        <f t="shared" si="65"/>
        <v>5399407490.5809784</v>
      </c>
      <c r="AU124" s="147">
        <f t="shared" si="65"/>
        <v>5498950396.3361368</v>
      </c>
      <c r="AV124" s="147">
        <f t="shared" si="65"/>
        <v>5590095586.4879856</v>
      </c>
      <c r="AW124" s="147">
        <f t="shared" si="65"/>
        <v>5670586074.9236526</v>
      </c>
      <c r="AX124" s="147">
        <f t="shared" si="65"/>
        <v>5747183078.061657</v>
      </c>
    </row>
    <row r="125" spans="1:50">
      <c r="A125" s="131"/>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7"/>
      <c r="AD125" s="147"/>
      <c r="AE125" s="147"/>
      <c r="AF125" s="147"/>
      <c r="AG125" s="147"/>
      <c r="AH125" s="147"/>
      <c r="AI125" s="147"/>
      <c r="AJ125" s="147"/>
      <c r="AK125" s="147"/>
      <c r="AL125" s="147"/>
      <c r="AM125" s="147"/>
      <c r="AN125" s="147"/>
      <c r="AO125" s="147"/>
      <c r="AP125" s="147"/>
      <c r="AQ125" s="147"/>
      <c r="AR125" s="147"/>
      <c r="AS125" s="147"/>
      <c r="AT125" s="147"/>
      <c r="AU125" s="147"/>
      <c r="AV125" s="147"/>
      <c r="AW125" s="147"/>
      <c r="AX125" s="147"/>
    </row>
    <row r="126" spans="1:50">
      <c r="A126" s="144" t="s">
        <v>16</v>
      </c>
    </row>
    <row r="127" spans="1:50">
      <c r="A127" s="131" t="s">
        <v>37</v>
      </c>
      <c r="B127" s="147">
        <f t="shared" ref="B127:AG127" si="66">B87*B$92</f>
        <v>253169585.88503814</v>
      </c>
      <c r="C127" s="147">
        <f t="shared" si="66"/>
        <v>273187693.66442662</v>
      </c>
      <c r="D127" s="147">
        <f t="shared" si="66"/>
        <v>286465326.07793069</v>
      </c>
      <c r="E127" s="147">
        <f t="shared" si="66"/>
        <v>298955857.68304706</v>
      </c>
      <c r="F127" s="147">
        <f t="shared" si="66"/>
        <v>310645317.61989737</v>
      </c>
      <c r="G127" s="147">
        <f t="shared" si="66"/>
        <v>314006784.57513297</v>
      </c>
      <c r="H127" s="147">
        <f t="shared" si="66"/>
        <v>322200622.70717746</v>
      </c>
      <c r="I127" s="147">
        <f t="shared" si="66"/>
        <v>332207971.96918523</v>
      </c>
      <c r="J127" s="147">
        <f t="shared" si="66"/>
        <v>343298853.73146546</v>
      </c>
      <c r="K127" s="147">
        <f t="shared" si="66"/>
        <v>356250236.11664051</v>
      </c>
      <c r="L127" s="147">
        <f t="shared" si="66"/>
        <v>369515533.72869241</v>
      </c>
      <c r="M127" s="147">
        <f t="shared" si="66"/>
        <v>382770176.93987155</v>
      </c>
      <c r="N127" s="147">
        <f t="shared" si="66"/>
        <v>398031987.46539772</v>
      </c>
      <c r="O127" s="147">
        <f t="shared" si="66"/>
        <v>412575133.81510299</v>
      </c>
      <c r="P127" s="147">
        <f t="shared" si="66"/>
        <v>428002933.09007728</v>
      </c>
      <c r="Q127" s="147">
        <f t="shared" si="66"/>
        <v>443758390.20121521</v>
      </c>
      <c r="R127" s="147">
        <f t="shared" si="66"/>
        <v>457945224.62524414</v>
      </c>
      <c r="S127" s="147">
        <f t="shared" si="66"/>
        <v>469614438.35971248</v>
      </c>
      <c r="T127" s="147">
        <f t="shared" si="66"/>
        <v>478029060.61017847</v>
      </c>
      <c r="U127" s="147">
        <f t="shared" si="66"/>
        <v>482920829.1574232</v>
      </c>
      <c r="V127" s="147">
        <f t="shared" si="66"/>
        <v>488028336.37285882</v>
      </c>
      <c r="W127" s="147">
        <f t="shared" si="66"/>
        <v>496400612.65818185</v>
      </c>
      <c r="X127" s="147">
        <f t="shared" si="66"/>
        <v>509872932.65273231</v>
      </c>
      <c r="Y127" s="147">
        <f t="shared" si="66"/>
        <v>528421353.60294384</v>
      </c>
      <c r="Z127" s="147">
        <f t="shared" si="66"/>
        <v>554016848.46286666</v>
      </c>
      <c r="AA127" s="147">
        <f t="shared" si="66"/>
        <v>578541237.47964656</v>
      </c>
      <c r="AB127" s="147">
        <f t="shared" si="66"/>
        <v>596864413.04001915</v>
      </c>
      <c r="AC127" s="147">
        <f t="shared" si="66"/>
        <v>609398589.28606617</v>
      </c>
      <c r="AD127" s="147">
        <f t="shared" si="66"/>
        <v>618596731.44574082</v>
      </c>
      <c r="AE127" s="147">
        <f t="shared" si="66"/>
        <v>620898111.11558092</v>
      </c>
      <c r="AF127" s="147">
        <f t="shared" si="66"/>
        <v>625060204.7132107</v>
      </c>
      <c r="AG127" s="147">
        <f t="shared" si="66"/>
        <v>634856841.9678545</v>
      </c>
      <c r="AH127" s="147">
        <f t="shared" ref="AH127:AX127" si="67">AH87*AH$92</f>
        <v>650533737.56673515</v>
      </c>
      <c r="AI127" s="147">
        <f t="shared" si="67"/>
        <v>671655610.18633974</v>
      </c>
      <c r="AJ127" s="147">
        <f t="shared" si="67"/>
        <v>700597381.82189643</v>
      </c>
      <c r="AK127" s="147">
        <f t="shared" si="67"/>
        <v>733448309.18455386</v>
      </c>
      <c r="AL127" s="147">
        <f t="shared" si="67"/>
        <v>770468573.96065784</v>
      </c>
      <c r="AM127" s="147">
        <f t="shared" si="67"/>
        <v>805222097.12228155</v>
      </c>
      <c r="AN127" s="147">
        <f t="shared" si="67"/>
        <v>838929464.80927312</v>
      </c>
      <c r="AO127" s="147">
        <f t="shared" si="67"/>
        <v>866986602.85166347</v>
      </c>
      <c r="AP127" s="147">
        <f t="shared" si="67"/>
        <v>890460431.84344625</v>
      </c>
      <c r="AQ127" s="147">
        <f t="shared" si="67"/>
        <v>909769569.74147844</v>
      </c>
      <c r="AR127" s="147">
        <f t="shared" si="67"/>
        <v>930554778.05739629</v>
      </c>
      <c r="AS127" s="147">
        <f t="shared" si="67"/>
        <v>952609689.67558396</v>
      </c>
      <c r="AT127" s="147">
        <f t="shared" si="67"/>
        <v>971435956.6633929</v>
      </c>
      <c r="AU127" s="147">
        <f t="shared" si="67"/>
        <v>989539475.44259202</v>
      </c>
      <c r="AV127" s="147">
        <f t="shared" si="67"/>
        <v>1008162311.8566067</v>
      </c>
      <c r="AW127" s="147">
        <f t="shared" si="67"/>
        <v>1026018102.010422</v>
      </c>
      <c r="AX127" s="147">
        <f t="shared" si="67"/>
        <v>1042834834.6987773</v>
      </c>
    </row>
    <row r="128" spans="1:50">
      <c r="A128" s="131" t="s">
        <v>198</v>
      </c>
      <c r="B128" s="147">
        <f t="shared" ref="B128:AG128" si="68">B88*B$92</f>
        <v>253169585.88503814</v>
      </c>
      <c r="C128" s="147">
        <f t="shared" si="68"/>
        <v>273187693.66442662</v>
      </c>
      <c r="D128" s="147">
        <f t="shared" si="68"/>
        <v>286465326.07793069</v>
      </c>
      <c r="E128" s="147">
        <f t="shared" si="68"/>
        <v>298955857.68304706</v>
      </c>
      <c r="F128" s="147">
        <f t="shared" si="68"/>
        <v>310645317.61989737</v>
      </c>
      <c r="G128" s="147">
        <f t="shared" si="68"/>
        <v>314006784.57513297</v>
      </c>
      <c r="H128" s="147">
        <f t="shared" si="68"/>
        <v>535491828.605474</v>
      </c>
      <c r="I128" s="147">
        <f t="shared" si="68"/>
        <v>552123868.94971776</v>
      </c>
      <c r="J128" s="147">
        <f t="shared" si="68"/>
        <v>797814589.18014228</v>
      </c>
      <c r="K128" s="147">
        <f t="shared" si="68"/>
        <v>827913151.13172352</v>
      </c>
      <c r="L128" s="147">
        <f t="shared" si="68"/>
        <v>1103354094.8550031</v>
      </c>
      <c r="M128" s="147">
        <f t="shared" si="68"/>
        <v>1142931767.5858994</v>
      </c>
      <c r="N128" s="147">
        <f t="shared" si="68"/>
        <v>1451992987.0348642</v>
      </c>
      <c r="O128" s="147">
        <f t="shared" si="68"/>
        <v>1505045372.7078364</v>
      </c>
      <c r="P128" s="147">
        <f t="shared" si="68"/>
        <v>1561324910.6798732</v>
      </c>
      <c r="Q128" s="147">
        <f t="shared" si="68"/>
        <v>1618799721.6330748</v>
      </c>
      <c r="R128" s="147">
        <f t="shared" si="68"/>
        <v>1670552306.2006795</v>
      </c>
      <c r="S128" s="147">
        <f t="shared" si="68"/>
        <v>1713120785.7205119</v>
      </c>
      <c r="T128" s="147">
        <f t="shared" si="68"/>
        <v>1743816742.0280094</v>
      </c>
      <c r="U128" s="147">
        <f t="shared" si="68"/>
        <v>1761661573.2186544</v>
      </c>
      <c r="V128" s="147">
        <f t="shared" si="68"/>
        <v>1780293404.0553336</v>
      </c>
      <c r="W128" s="147">
        <f t="shared" si="68"/>
        <v>1810834885.2292914</v>
      </c>
      <c r="X128" s="147">
        <f t="shared" si="68"/>
        <v>1859980970.8887446</v>
      </c>
      <c r="Y128" s="147">
        <f t="shared" si="68"/>
        <v>1927644319.5351121</v>
      </c>
      <c r="Z128" s="147">
        <f t="shared" si="68"/>
        <v>2021014903.3239982</v>
      </c>
      <c r="AA128" s="147">
        <f t="shared" si="68"/>
        <v>2110478167.5466375</v>
      </c>
      <c r="AB128" s="147">
        <f t="shared" si="68"/>
        <v>2177319836.6880722</v>
      </c>
      <c r="AC128" s="147">
        <f t="shared" si="68"/>
        <v>2223043639.2482905</v>
      </c>
      <c r="AD128" s="147">
        <f t="shared" si="68"/>
        <v>2256597821.6511769</v>
      </c>
      <c r="AE128" s="147">
        <f t="shared" si="68"/>
        <v>2264993094.5094991</v>
      </c>
      <c r="AF128" s="147">
        <f t="shared" si="68"/>
        <v>2280176122.2697153</v>
      </c>
      <c r="AG128" s="147">
        <f t="shared" si="68"/>
        <v>2315913573.1234708</v>
      </c>
      <c r="AH128" s="147">
        <f t="shared" ref="AH128:AX128" si="69">AH88*AH$92</f>
        <v>2373101797.1478815</v>
      </c>
      <c r="AI128" s="147">
        <f t="shared" si="69"/>
        <v>2450152918.370584</v>
      </c>
      <c r="AJ128" s="147">
        <f t="shared" si="69"/>
        <v>2555730486.9343324</v>
      </c>
      <c r="AK128" s="147">
        <f t="shared" si="69"/>
        <v>2675568383.5112171</v>
      </c>
      <c r="AL128" s="147">
        <f t="shared" si="69"/>
        <v>2810615732.7842441</v>
      </c>
      <c r="AM128" s="147">
        <f t="shared" si="69"/>
        <v>2937394166.4140739</v>
      </c>
      <c r="AN128" s="147">
        <f t="shared" si="69"/>
        <v>3060356297.6854262</v>
      </c>
      <c r="AO128" s="147">
        <f t="shared" si="69"/>
        <v>3162706784.4722738</v>
      </c>
      <c r="AP128" s="147">
        <f t="shared" si="69"/>
        <v>3248337678.8432631</v>
      </c>
      <c r="AQ128" s="147">
        <f t="shared" si="69"/>
        <v>3318776069.9689741</v>
      </c>
      <c r="AR128" s="147">
        <f t="shared" si="69"/>
        <v>3394599063.2438431</v>
      </c>
      <c r="AS128" s="147">
        <f t="shared" si="69"/>
        <v>3475053845.793364</v>
      </c>
      <c r="AT128" s="147">
        <f t="shared" si="69"/>
        <v>3543730757.4466538</v>
      </c>
      <c r="AU128" s="147">
        <f t="shared" si="69"/>
        <v>3609771133.9385967</v>
      </c>
      <c r="AV128" s="147">
        <f t="shared" si="69"/>
        <v>3677705945.0175619</v>
      </c>
      <c r="AW128" s="147">
        <f t="shared" si="69"/>
        <v>3742842624.7261491</v>
      </c>
      <c r="AX128" s="147">
        <f t="shared" si="69"/>
        <v>3804188895.1196928</v>
      </c>
    </row>
    <row r="129" spans="1:50">
      <c r="A129" s="131" t="s">
        <v>38</v>
      </c>
      <c r="B129" s="147">
        <f t="shared" ref="B129:AG129" si="70">B89*B$92</f>
        <v>253169585.88503814</v>
      </c>
      <c r="C129" s="147">
        <f t="shared" si="70"/>
        <v>273187693.66442662</v>
      </c>
      <c r="D129" s="147">
        <f t="shared" si="70"/>
        <v>286465326.07793069</v>
      </c>
      <c r="E129" s="147">
        <f t="shared" si="70"/>
        <v>298955857.68304706</v>
      </c>
      <c r="F129" s="147">
        <f t="shared" si="70"/>
        <v>310645317.61989737</v>
      </c>
      <c r="G129" s="147">
        <f t="shared" si="70"/>
        <v>314006784.57513297</v>
      </c>
      <c r="H129" s="147">
        <f t="shared" si="70"/>
        <v>535491828.605474</v>
      </c>
      <c r="I129" s="147">
        <f t="shared" si="70"/>
        <v>552123868.94971776</v>
      </c>
      <c r="J129" s="147">
        <f t="shared" si="70"/>
        <v>797814589.18014228</v>
      </c>
      <c r="K129" s="147">
        <f t="shared" si="70"/>
        <v>827913151.13172352</v>
      </c>
      <c r="L129" s="147">
        <f t="shared" si="70"/>
        <v>1103354094.8550031</v>
      </c>
      <c r="M129" s="147">
        <f t="shared" si="70"/>
        <v>1142931767.5858994</v>
      </c>
      <c r="N129" s="147">
        <f t="shared" si="70"/>
        <v>1451992987.0348642</v>
      </c>
      <c r="O129" s="147">
        <f t="shared" si="70"/>
        <v>1505045372.7078364</v>
      </c>
      <c r="P129" s="147">
        <f t="shared" si="70"/>
        <v>1844655405.0773222</v>
      </c>
      <c r="Q129" s="147">
        <f t="shared" si="70"/>
        <v>1912560054.4910398</v>
      </c>
      <c r="R129" s="147">
        <f t="shared" si="70"/>
        <v>2276855846.9883971</v>
      </c>
      <c r="S129" s="147">
        <f t="shared" si="70"/>
        <v>2334873959.4009118</v>
      </c>
      <c r="T129" s="147">
        <f t="shared" si="70"/>
        <v>2693157503.0913825</v>
      </c>
      <c r="U129" s="147">
        <f t="shared" si="70"/>
        <v>2720717131.2645779</v>
      </c>
      <c r="V129" s="147">
        <f t="shared" si="70"/>
        <v>3072558471.7378087</v>
      </c>
      <c r="W129" s="147">
        <f t="shared" si="70"/>
        <v>3125269157.8004007</v>
      </c>
      <c r="X129" s="147">
        <f t="shared" si="70"/>
        <v>3547616018.6837597</v>
      </c>
      <c r="Y129" s="147">
        <f t="shared" si="70"/>
        <v>3676673026.9503222</v>
      </c>
      <c r="Z129" s="147">
        <f t="shared" si="70"/>
        <v>4221511985.615695</v>
      </c>
      <c r="AA129" s="147">
        <f t="shared" si="70"/>
        <v>4408383562.6471243</v>
      </c>
      <c r="AB129" s="147">
        <f t="shared" si="70"/>
        <v>4548002972.1601515</v>
      </c>
      <c r="AC129" s="147">
        <f t="shared" si="70"/>
        <v>4643511214.1916275</v>
      </c>
      <c r="AD129" s="147">
        <f t="shared" si="70"/>
        <v>4713599456.9593315</v>
      </c>
      <c r="AE129" s="147">
        <f t="shared" si="70"/>
        <v>4731135569.6003761</v>
      </c>
      <c r="AF129" s="147">
        <f t="shared" si="70"/>
        <v>4762849998.6044722</v>
      </c>
      <c r="AG129" s="147">
        <f t="shared" si="70"/>
        <v>4837498669.8568964</v>
      </c>
      <c r="AH129" s="147">
        <f t="shared" ref="AH129:AX129" si="71">AH89*AH$92</f>
        <v>4956953886.5196009</v>
      </c>
      <c r="AI129" s="147">
        <f t="shared" si="71"/>
        <v>5117898880.6469507</v>
      </c>
      <c r="AJ129" s="147">
        <f t="shared" si="71"/>
        <v>5338430144.6029863</v>
      </c>
      <c r="AK129" s="147">
        <f t="shared" si="71"/>
        <v>5588748495.0012121</v>
      </c>
      <c r="AL129" s="147">
        <f t="shared" si="71"/>
        <v>5870836471.0196247</v>
      </c>
      <c r="AM129" s="147">
        <f t="shared" si="71"/>
        <v>6135652270.3517637</v>
      </c>
      <c r="AN129" s="147">
        <f t="shared" si="71"/>
        <v>6392496546.9996576</v>
      </c>
      <c r="AO129" s="147">
        <f t="shared" si="71"/>
        <v>6606287056.9031906</v>
      </c>
      <c r="AP129" s="147">
        <f t="shared" si="71"/>
        <v>6785153549.342988</v>
      </c>
      <c r="AQ129" s="147">
        <f t="shared" si="71"/>
        <v>6932285820.3102179</v>
      </c>
      <c r="AR129" s="147">
        <f t="shared" si="71"/>
        <v>7090665491.0235138</v>
      </c>
      <c r="AS129" s="147">
        <f t="shared" si="71"/>
        <v>7258720079.9700356</v>
      </c>
      <c r="AT129" s="147">
        <f t="shared" si="71"/>
        <v>7402172958.6215458</v>
      </c>
      <c r="AU129" s="147">
        <f t="shared" si="71"/>
        <v>7540118621.6826038</v>
      </c>
      <c r="AV129" s="147">
        <f t="shared" si="71"/>
        <v>7682021394.7589951</v>
      </c>
      <c r="AW129" s="147">
        <f t="shared" si="71"/>
        <v>7818079408.7997398</v>
      </c>
      <c r="AX129" s="147">
        <f t="shared" si="71"/>
        <v>7946219985.7510662</v>
      </c>
    </row>
    <row r="131" spans="1:50" ht="15">
      <c r="A131" s="129" t="s">
        <v>288</v>
      </c>
    </row>
    <row r="132" spans="1:50">
      <c r="A132" s="131" t="s">
        <v>37</v>
      </c>
      <c r="B132" s="147">
        <f t="shared" ref="B132:AG132" si="72">SUM(B97:B106,B109:B118,B122,B127)</f>
        <v>14503973000.000002</v>
      </c>
      <c r="C132" s="147">
        <f t="shared" si="72"/>
        <v>15047709396.222767</v>
      </c>
      <c r="D132" s="147">
        <f t="shared" si="72"/>
        <v>15509916845.135086</v>
      </c>
      <c r="E132" s="147">
        <f t="shared" si="72"/>
        <v>15951763904.184319</v>
      </c>
      <c r="F132" s="147">
        <f t="shared" si="72"/>
        <v>16407687128.663549</v>
      </c>
      <c r="G132" s="147">
        <f t="shared" si="72"/>
        <v>16856271910.59297</v>
      </c>
      <c r="H132" s="147">
        <f t="shared" si="72"/>
        <v>17304652565.277481</v>
      </c>
      <c r="I132" s="147">
        <f t="shared" si="72"/>
        <v>17771783704.094563</v>
      </c>
      <c r="J132" s="147">
        <f t="shared" si="72"/>
        <v>18235351607.859539</v>
      </c>
      <c r="K132" s="147">
        <f t="shared" si="72"/>
        <v>18708697297.984474</v>
      </c>
      <c r="L132" s="147">
        <f t="shared" si="72"/>
        <v>19191533745.88129</v>
      </c>
      <c r="M132" s="147">
        <f t="shared" si="72"/>
        <v>19672669747.337833</v>
      </c>
      <c r="N132" s="147">
        <f t="shared" si="72"/>
        <v>20157436876.584656</v>
      </c>
      <c r="O132" s="147">
        <f t="shared" si="72"/>
        <v>20642194802.742584</v>
      </c>
      <c r="P132" s="147">
        <f t="shared" si="72"/>
        <v>21123177515.124733</v>
      </c>
      <c r="Q132" s="147">
        <f t="shared" si="72"/>
        <v>21612508985.282558</v>
      </c>
      <c r="R132" s="147">
        <f t="shared" si="72"/>
        <v>22119754527.951023</v>
      </c>
      <c r="S132" s="147">
        <f t="shared" si="72"/>
        <v>22659907945.922672</v>
      </c>
      <c r="T132" s="147">
        <f t="shared" si="72"/>
        <v>23243356313.655827</v>
      </c>
      <c r="U132" s="147">
        <f t="shared" si="72"/>
        <v>23863961660.634087</v>
      </c>
      <c r="V132" s="147">
        <f t="shared" si="72"/>
        <v>24495228650.52599</v>
      </c>
      <c r="W132" s="147">
        <f t="shared" si="72"/>
        <v>25116680120.997578</v>
      </c>
      <c r="X132" s="147">
        <f t="shared" si="72"/>
        <v>25720348068.417847</v>
      </c>
      <c r="Y132" s="147">
        <f t="shared" si="72"/>
        <v>26334053014.353352</v>
      </c>
      <c r="Z132" s="147">
        <f t="shared" si="72"/>
        <v>26911270617.497501</v>
      </c>
      <c r="AA132" s="147">
        <f t="shared" si="72"/>
        <v>27517098408.17218</v>
      </c>
      <c r="AB132" s="147">
        <f t="shared" si="72"/>
        <v>28182469164.696087</v>
      </c>
      <c r="AC132" s="147">
        <f t="shared" si="72"/>
        <v>28890338452.01733</v>
      </c>
      <c r="AD132" s="147">
        <f t="shared" si="72"/>
        <v>29645366748.107937</v>
      </c>
      <c r="AE132" s="147">
        <f t="shared" si="72"/>
        <v>30429680477.121777</v>
      </c>
      <c r="AF132" s="147">
        <f t="shared" si="72"/>
        <v>31234535954.892239</v>
      </c>
      <c r="AG132" s="147">
        <f t="shared" si="72"/>
        <v>32068128862.531216</v>
      </c>
      <c r="AH132" s="147">
        <f t="shared" ref="AH132:AX132" si="73">SUM(AH97:AH106,AH109:AH118,AH122,AH127)</f>
        <v>32903391227.60178</v>
      </c>
      <c r="AI132" s="147">
        <f t="shared" si="73"/>
        <v>33743561124.237648</v>
      </c>
      <c r="AJ132" s="147">
        <f t="shared" si="73"/>
        <v>34547836434.53614</v>
      </c>
      <c r="AK132" s="147">
        <f t="shared" si="73"/>
        <v>35329568036.007507</v>
      </c>
      <c r="AL132" s="147">
        <f t="shared" si="73"/>
        <v>36086868927.048912</v>
      </c>
      <c r="AM132" s="147">
        <f t="shared" si="73"/>
        <v>36855546452.335197</v>
      </c>
      <c r="AN132" s="147">
        <f t="shared" si="73"/>
        <v>37630107652.571877</v>
      </c>
      <c r="AO132" s="147">
        <f t="shared" si="73"/>
        <v>38402825328.774086</v>
      </c>
      <c r="AP132" s="147">
        <f t="shared" si="73"/>
        <v>39185833535.477577</v>
      </c>
      <c r="AQ132" s="147">
        <f t="shared" si="73"/>
        <v>39973313697.07885</v>
      </c>
      <c r="AR132" s="147">
        <f t="shared" si="73"/>
        <v>40767342476.900665</v>
      </c>
      <c r="AS132" s="147">
        <f t="shared" si="73"/>
        <v>41564221382.035782</v>
      </c>
      <c r="AT132" s="147">
        <f t="shared" si="73"/>
        <v>42400134452.978424</v>
      </c>
      <c r="AU132" s="147">
        <f t="shared" si="73"/>
        <v>43277063118.130783</v>
      </c>
      <c r="AV132" s="147">
        <f t="shared" si="73"/>
        <v>44172377297.26516</v>
      </c>
      <c r="AW132" s="147">
        <f t="shared" si="73"/>
        <v>45089652878.304008</v>
      </c>
      <c r="AX132" s="147">
        <f t="shared" si="73"/>
        <v>46019911682.861427</v>
      </c>
    </row>
    <row r="133" spans="1:50">
      <c r="A133" s="131" t="s">
        <v>198</v>
      </c>
      <c r="B133" s="147">
        <f t="shared" ref="B133:AG133" si="74">SUM(B97:B106,B109:B118,B123,B128)</f>
        <v>14503973000.000002</v>
      </c>
      <c r="C133" s="147">
        <f t="shared" si="74"/>
        <v>15047709396.222767</v>
      </c>
      <c r="D133" s="147">
        <f t="shared" si="74"/>
        <v>15509916845.135086</v>
      </c>
      <c r="E133" s="147">
        <f t="shared" si="74"/>
        <v>15951763904.184319</v>
      </c>
      <c r="F133" s="147">
        <f t="shared" si="74"/>
        <v>16407687128.663549</v>
      </c>
      <c r="G133" s="147">
        <f t="shared" si="74"/>
        <v>16856271910.59297</v>
      </c>
      <c r="H133" s="147">
        <f t="shared" si="74"/>
        <v>17683595100.259514</v>
      </c>
      <c r="I133" s="147">
        <f t="shared" si="74"/>
        <v>18163405043.26865</v>
      </c>
      <c r="J133" s="147">
        <f t="shared" si="74"/>
        <v>19046002362.876671</v>
      </c>
      <c r="K133" s="147">
        <f t="shared" si="74"/>
        <v>19550214432.164261</v>
      </c>
      <c r="L133" s="147">
        <f t="shared" si="74"/>
        <v>20502205248.057102</v>
      </c>
      <c r="M133" s="147">
        <f t="shared" si="74"/>
        <v>21031636399.397007</v>
      </c>
      <c r="N133" s="147">
        <f t="shared" si="74"/>
        <v>22041625906.67411</v>
      </c>
      <c r="O133" s="147">
        <f t="shared" si="74"/>
        <v>22595760063.934067</v>
      </c>
      <c r="P133" s="147">
        <f t="shared" si="74"/>
        <v>23151233802.210178</v>
      </c>
      <c r="Q133" s="147">
        <f t="shared" si="74"/>
        <v>23714106845.589386</v>
      </c>
      <c r="R133" s="147">
        <f t="shared" si="74"/>
        <v>24287643888.712101</v>
      </c>
      <c r="S133" s="147">
        <f t="shared" si="74"/>
        <v>24881923745.14666</v>
      </c>
      <c r="T133" s="147">
        <f t="shared" si="74"/>
        <v>25504029795.9599</v>
      </c>
      <c r="U133" s="147">
        <f t="shared" si="74"/>
        <v>26146215278.805939</v>
      </c>
      <c r="V133" s="147">
        <f t="shared" si="74"/>
        <v>26800499913.970455</v>
      </c>
      <c r="W133" s="147">
        <f t="shared" si="74"/>
        <v>27458442130.205536</v>
      </c>
      <c r="X133" s="147">
        <f t="shared" si="74"/>
        <v>28124383925.156822</v>
      </c>
      <c r="Y133" s="147">
        <f t="shared" si="74"/>
        <v>28822192012.60939</v>
      </c>
      <c r="Z133" s="147">
        <f t="shared" si="74"/>
        <v>29519972601.531231</v>
      </c>
      <c r="AA133" s="147">
        <f t="shared" si="74"/>
        <v>30241224141.31329</v>
      </c>
      <c r="AB133" s="147">
        <f t="shared" si="74"/>
        <v>30992583306.389965</v>
      </c>
      <c r="AC133" s="147">
        <f t="shared" si="74"/>
        <v>31757137102.984665</v>
      </c>
      <c r="AD133" s="147">
        <f t="shared" si="74"/>
        <v>32553111705.487839</v>
      </c>
      <c r="AE133" s="147">
        <f t="shared" si="74"/>
        <v>33342931979.107403</v>
      </c>
      <c r="AF133" s="147">
        <f t="shared" si="74"/>
        <v>34162328180.442703</v>
      </c>
      <c r="AG133" s="147">
        <f t="shared" si="74"/>
        <v>35037292570.985397</v>
      </c>
      <c r="AH133" s="147">
        <f t="shared" ref="AH133:AX133" si="75">SUM(AH97:AH106,AH109:AH118,AH123,AH128)</f>
        <v>35941017158.087578</v>
      </c>
      <c r="AI133" s="147">
        <f t="shared" si="75"/>
        <v>36876014077.854332</v>
      </c>
      <c r="AJ133" s="147">
        <f t="shared" si="75"/>
        <v>37810090029.803375</v>
      </c>
      <c r="AK133" s="147">
        <f t="shared" si="75"/>
        <v>38739155885.803734</v>
      </c>
      <c r="AL133" s="147">
        <f t="shared" si="75"/>
        <v>39663943613.253387</v>
      </c>
      <c r="AM133" s="147">
        <f t="shared" si="75"/>
        <v>40592685985.367416</v>
      </c>
      <c r="AN133" s="147">
        <f t="shared" si="75"/>
        <v>41524146619.721931</v>
      </c>
      <c r="AO133" s="147">
        <f t="shared" si="75"/>
        <v>42428463444.748367</v>
      </c>
      <c r="AP133" s="147">
        <f t="shared" si="75"/>
        <v>43324212614.867737</v>
      </c>
      <c r="AQ133" s="147">
        <f t="shared" si="75"/>
        <v>44206486002.708511</v>
      </c>
      <c r="AR133" s="147">
        <f t="shared" si="75"/>
        <v>45100429776.315956</v>
      </c>
      <c r="AS133" s="147">
        <f t="shared" si="75"/>
        <v>45999844629.587852</v>
      </c>
      <c r="AT133" s="147">
        <f t="shared" si="75"/>
        <v>46926600359.635315</v>
      </c>
      <c r="AU133" s="147">
        <f t="shared" si="75"/>
        <v>47887492774.443802</v>
      </c>
      <c r="AV133" s="147">
        <f t="shared" si="75"/>
        <v>48865106491.664627</v>
      </c>
      <c r="AW133" s="147">
        <f t="shared" si="75"/>
        <v>49858794341.40921</v>
      </c>
      <c r="AX133" s="147">
        <f t="shared" si="75"/>
        <v>50861304919.970879</v>
      </c>
    </row>
    <row r="134" spans="1:50">
      <c r="A134" s="131" t="s">
        <v>38</v>
      </c>
      <c r="B134" s="147">
        <f t="shared" ref="B134:AG134" si="76">SUM(B97:B106,B109:B118,B124,B129)</f>
        <v>14503973000.000002</v>
      </c>
      <c r="C134" s="147">
        <f t="shared" si="76"/>
        <v>15047709396.222767</v>
      </c>
      <c r="D134" s="147">
        <f t="shared" si="76"/>
        <v>15509916845.135086</v>
      </c>
      <c r="E134" s="147">
        <f t="shared" si="76"/>
        <v>15951763904.184319</v>
      </c>
      <c r="F134" s="147">
        <f t="shared" si="76"/>
        <v>16407687128.663549</v>
      </c>
      <c r="G134" s="147">
        <f t="shared" si="76"/>
        <v>16856271910.59297</v>
      </c>
      <c r="H134" s="147">
        <f t="shared" si="76"/>
        <v>17683595100.259514</v>
      </c>
      <c r="I134" s="147">
        <f t="shared" si="76"/>
        <v>18163405043.26865</v>
      </c>
      <c r="J134" s="147">
        <f t="shared" si="76"/>
        <v>19046002362.876671</v>
      </c>
      <c r="K134" s="147">
        <f t="shared" si="76"/>
        <v>19550214432.164261</v>
      </c>
      <c r="L134" s="147">
        <f t="shared" si="76"/>
        <v>20502205248.057102</v>
      </c>
      <c r="M134" s="147">
        <f t="shared" si="76"/>
        <v>21031636399.397007</v>
      </c>
      <c r="N134" s="147">
        <f t="shared" si="76"/>
        <v>22041625906.67411</v>
      </c>
      <c r="O134" s="147">
        <f t="shared" si="76"/>
        <v>22595760063.934067</v>
      </c>
      <c r="P134" s="147">
        <f t="shared" si="76"/>
        <v>23658247873.981537</v>
      </c>
      <c r="Q134" s="147">
        <f t="shared" si="76"/>
        <v>24239506310.666092</v>
      </c>
      <c r="R134" s="147">
        <f t="shared" si="76"/>
        <v>25371588569.09264</v>
      </c>
      <c r="S134" s="147">
        <f t="shared" si="76"/>
        <v>25992931644.758656</v>
      </c>
      <c r="T134" s="147">
        <f t="shared" si="76"/>
        <v>27199534907.687962</v>
      </c>
      <c r="U134" s="147">
        <f t="shared" si="76"/>
        <v>27857905492.434822</v>
      </c>
      <c r="V134" s="147">
        <f t="shared" si="76"/>
        <v>29105771177.414925</v>
      </c>
      <c r="W134" s="147">
        <f t="shared" si="76"/>
        <v>29800204139.413494</v>
      </c>
      <c r="X134" s="147">
        <f t="shared" si="76"/>
        <v>31129428746.080544</v>
      </c>
      <c r="Y134" s="147">
        <f t="shared" si="76"/>
        <v>31932365760.429443</v>
      </c>
      <c r="Z134" s="147">
        <f t="shared" si="76"/>
        <v>33433025577.581829</v>
      </c>
      <c r="AA134" s="147">
        <f t="shared" si="76"/>
        <v>34327412741.024948</v>
      </c>
      <c r="AB134" s="147">
        <f t="shared" si="76"/>
        <v>35207754518.930779</v>
      </c>
      <c r="AC134" s="147">
        <f t="shared" si="76"/>
        <v>36057335079.435669</v>
      </c>
      <c r="AD134" s="147">
        <f t="shared" si="76"/>
        <v>36914729141.557693</v>
      </c>
      <c r="AE134" s="147">
        <f t="shared" si="76"/>
        <v>37712809232.085846</v>
      </c>
      <c r="AF134" s="147">
        <f t="shared" si="76"/>
        <v>38554016518.768402</v>
      </c>
      <c r="AG134" s="147">
        <f t="shared" si="76"/>
        <v>39491038133.666656</v>
      </c>
      <c r="AH134" s="147">
        <f t="shared" ref="AH134:AX134" si="77">SUM(AH97:AH106,AH109:AH118,AH124,AH129)</f>
        <v>40497456053.816269</v>
      </c>
      <c r="AI134" s="147">
        <f t="shared" si="77"/>
        <v>41574693508.279358</v>
      </c>
      <c r="AJ134" s="147">
        <f t="shared" si="77"/>
        <v>42703470422.704231</v>
      </c>
      <c r="AK134" s="147">
        <f t="shared" si="77"/>
        <v>43853537660.498085</v>
      </c>
      <c r="AL134" s="147">
        <f t="shared" si="77"/>
        <v>45029555642.560112</v>
      </c>
      <c r="AM134" s="147">
        <f t="shared" si="77"/>
        <v>46198395284.915756</v>
      </c>
      <c r="AN134" s="147">
        <f t="shared" si="77"/>
        <v>47365205070.447014</v>
      </c>
      <c r="AO134" s="147">
        <f t="shared" si="77"/>
        <v>48466920618.709778</v>
      </c>
      <c r="AP134" s="147">
        <f t="shared" si="77"/>
        <v>49531781233.952972</v>
      </c>
      <c r="AQ134" s="147">
        <f t="shared" si="77"/>
        <v>50556244461.153</v>
      </c>
      <c r="AR134" s="147">
        <f t="shared" si="77"/>
        <v>51600060725.438896</v>
      </c>
      <c r="AS134" s="147">
        <f t="shared" si="77"/>
        <v>52653279500.915955</v>
      </c>
      <c r="AT134" s="147">
        <f t="shared" si="77"/>
        <v>53716299219.620644</v>
      </c>
      <c r="AU134" s="147">
        <f t="shared" si="77"/>
        <v>54803137258.913315</v>
      </c>
      <c r="AV134" s="147">
        <f t="shared" si="77"/>
        <v>55904200283.263832</v>
      </c>
      <c r="AW134" s="147">
        <f t="shared" si="77"/>
        <v>57012506536.067001</v>
      </c>
      <c r="AX134" s="147">
        <f t="shared" si="77"/>
        <v>58123394775.635056</v>
      </c>
    </row>
    <row r="135" spans="1:50">
      <c r="A135" s="160"/>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c r="AC135" s="147"/>
      <c r="AD135" s="147"/>
      <c r="AE135" s="147"/>
      <c r="AF135" s="147"/>
      <c r="AG135" s="147"/>
      <c r="AH135" s="147"/>
      <c r="AI135" s="147"/>
      <c r="AJ135" s="147"/>
      <c r="AK135" s="147"/>
      <c r="AL135" s="147"/>
      <c r="AM135" s="147"/>
      <c r="AN135" s="147"/>
      <c r="AO135" s="147"/>
      <c r="AP135" s="147"/>
      <c r="AQ135" s="147"/>
      <c r="AR135" s="147"/>
      <c r="AS135" s="147"/>
      <c r="AT135" s="147"/>
      <c r="AU135" s="147"/>
      <c r="AV135" s="147"/>
      <c r="AW135" s="147"/>
      <c r="AX135" s="147"/>
    </row>
    <row r="136" spans="1:50">
      <c r="A136" s="131"/>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c r="AC136" s="147"/>
      <c r="AD136" s="147"/>
      <c r="AE136" s="147"/>
      <c r="AF136" s="147"/>
      <c r="AG136" s="147"/>
      <c r="AH136" s="147"/>
      <c r="AI136" s="147"/>
      <c r="AJ136" s="147"/>
      <c r="AK136" s="147"/>
      <c r="AL136" s="147"/>
      <c r="AM136" s="147"/>
      <c r="AN136" s="147"/>
      <c r="AO136" s="147"/>
      <c r="AP136" s="147"/>
      <c r="AQ136" s="147"/>
      <c r="AR136" s="147"/>
      <c r="AS136" s="147"/>
      <c r="AT136" s="147"/>
      <c r="AU136" s="147"/>
      <c r="AV136" s="147"/>
      <c r="AW136" s="147"/>
      <c r="AX136" s="147"/>
    </row>
  </sheetData>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C00000"/>
  </sheetPr>
  <dimension ref="A2:O17"/>
  <sheetViews>
    <sheetView topLeftCell="A4" zoomScale="110" zoomScaleNormal="110" workbookViewId="0">
      <selection activeCell="D43" sqref="D43"/>
    </sheetView>
  </sheetViews>
  <sheetFormatPr defaultRowHeight="15"/>
  <cols>
    <col min="1" max="1" width="27" style="10" customWidth="1"/>
    <col min="2" max="2" width="9.140625" style="10"/>
    <col min="3" max="3" width="12.42578125" style="10" customWidth="1"/>
    <col min="4" max="4" width="15.7109375" style="10" customWidth="1"/>
    <col min="5" max="5" width="11.42578125" style="10" bestFit="1" customWidth="1"/>
    <col min="6" max="16384" width="9.140625" style="10"/>
  </cols>
  <sheetData>
    <row r="2" spans="1:15">
      <c r="H2" s="10" t="s">
        <v>271</v>
      </c>
      <c r="J2" s="10" t="s">
        <v>272</v>
      </c>
    </row>
    <row r="3" spans="1:15">
      <c r="B3" s="10" t="s">
        <v>33</v>
      </c>
      <c r="C3" s="10" t="s">
        <v>23</v>
      </c>
      <c r="D3" s="10" t="s">
        <v>39</v>
      </c>
      <c r="E3" s="10" t="s">
        <v>36</v>
      </c>
      <c r="H3" s="10" t="s">
        <v>16</v>
      </c>
      <c r="I3" s="10" t="s">
        <v>15</v>
      </c>
      <c r="J3" s="10" t="s">
        <v>16</v>
      </c>
      <c r="K3" s="10" t="s">
        <v>15</v>
      </c>
    </row>
    <row r="4" spans="1:15">
      <c r="A4" s="10" t="s">
        <v>40</v>
      </c>
      <c r="B4" s="10" t="s">
        <v>9</v>
      </c>
      <c r="C4" s="2">
        <f>'DSP takeup summary'!M5*100</f>
        <v>1.7684417849267089</v>
      </c>
      <c r="D4" s="2"/>
      <c r="E4" s="2"/>
    </row>
    <row r="5" spans="1:15">
      <c r="B5" s="10" t="s">
        <v>10</v>
      </c>
      <c r="C5" s="2">
        <f>'DSP takeup summary'!M6*100</f>
        <v>2.0533286095000931</v>
      </c>
      <c r="D5" s="2"/>
      <c r="E5" s="2"/>
    </row>
    <row r="6" spans="1:15">
      <c r="B6" s="10" t="s">
        <v>11</v>
      </c>
      <c r="C6" s="2">
        <f>'DSP takeup summary'!M7*100</f>
        <v>2.2463249200193824</v>
      </c>
      <c r="D6" s="2"/>
      <c r="E6" s="2"/>
    </row>
    <row r="7" spans="1:15">
      <c r="B7" s="10" t="s">
        <v>12</v>
      </c>
      <c r="C7" s="2">
        <f>'DSP takeup summary'!M8*100</f>
        <v>2.789679621737986</v>
      </c>
      <c r="D7" s="2"/>
      <c r="E7" s="2"/>
    </row>
    <row r="8" spans="1:15">
      <c r="B8" s="10" t="s">
        <v>13</v>
      </c>
      <c r="C8" s="2">
        <f>'DSP takeup summary'!M9*100</f>
        <v>3.6103465948818378</v>
      </c>
      <c r="D8" s="2"/>
      <c r="E8" s="2"/>
    </row>
    <row r="9" spans="1:15">
      <c r="B9" s="10" t="s">
        <v>14</v>
      </c>
      <c r="C9" s="2">
        <f>'DSP takeup summary'!M10*100</f>
        <v>4.7158682084676284</v>
      </c>
      <c r="D9" s="2"/>
      <c r="E9" s="2"/>
    </row>
    <row r="10" spans="1:15">
      <c r="B10" s="10" t="s">
        <v>17</v>
      </c>
      <c r="C10" s="2">
        <f>'DSP takeup summary'!M11*100</f>
        <v>6.1797408335565569</v>
      </c>
      <c r="D10" s="2"/>
      <c r="E10" s="2"/>
    </row>
    <row r="11" spans="1:15">
      <c r="B11" s="10" t="s">
        <v>18</v>
      </c>
      <c r="C11" s="2">
        <f>'DSP takeup summary'!M12*100</f>
        <v>7.9132896826609178</v>
      </c>
      <c r="D11" s="2"/>
      <c r="E11" s="2"/>
    </row>
    <row r="12" spans="1:15">
      <c r="B12" s="10" t="s">
        <v>19</v>
      </c>
      <c r="C12" s="2">
        <f>'DSP takeup summary'!M13*100</f>
        <v>10.542024946788917</v>
      </c>
      <c r="D12" s="2"/>
      <c r="E12" s="2"/>
    </row>
    <row r="13" spans="1:15">
      <c r="B13" s="10" t="s">
        <v>20</v>
      </c>
      <c r="C13" s="2">
        <f>'DSP takeup summary'!M14*100</f>
        <v>14.543198666945429</v>
      </c>
      <c r="D13" s="2">
        <f>C13</f>
        <v>14.543198666945429</v>
      </c>
      <c r="E13" s="2"/>
    </row>
    <row r="14" spans="1:15">
      <c r="A14" s="10" t="s">
        <v>36</v>
      </c>
      <c r="B14" s="10" t="s">
        <v>3</v>
      </c>
      <c r="C14" s="168"/>
      <c r="D14" s="2">
        <f>C13-C12+C13</f>
        <v>18.544372387101941</v>
      </c>
      <c r="E14" s="2">
        <f>100*SUMPRODUCT(H14:I14,J14:K14)/(J14+K14)</f>
        <v>58.142630860314313</v>
      </c>
      <c r="H14" s="167">
        <f>'Age Pension'!P64</f>
        <v>0.5153413464683716</v>
      </c>
      <c r="I14" s="167">
        <f>'Age Pension'!P72</f>
        <v>0.64391437277216013</v>
      </c>
      <c r="J14" s="96">
        <f>'Age Pension'!P19</f>
        <v>697725</v>
      </c>
      <c r="K14" s="96">
        <f>'Age Pension'!P28</f>
        <v>737887</v>
      </c>
      <c r="M14" s="14"/>
      <c r="N14" s="14"/>
    </row>
    <row r="15" spans="1:15">
      <c r="B15" s="10" t="s">
        <v>4</v>
      </c>
      <c r="C15" s="2"/>
      <c r="D15" s="2"/>
      <c r="E15" s="2">
        <f t="shared" ref="E15:E16" si="0">100*SUMPRODUCT(H15:I15,J15:K15)/(J15+K15)</f>
        <v>71.696169801638504</v>
      </c>
      <c r="H15" s="167">
        <f>'Age Pension'!P65</f>
        <v>0.63265414761314209</v>
      </c>
      <c r="I15" s="167">
        <f>'Age Pension'!P73</f>
        <v>0.79538715953451866</v>
      </c>
      <c r="J15" s="96">
        <f>'Age Pension'!P20</f>
        <v>590582</v>
      </c>
      <c r="K15" s="96">
        <f>'Age Pension'!P29</f>
        <v>634877</v>
      </c>
      <c r="O15" s="14"/>
    </row>
    <row r="16" spans="1:15">
      <c r="B16" s="10" t="s">
        <v>5</v>
      </c>
      <c r="C16" s="2"/>
      <c r="D16" s="2"/>
      <c r="E16" s="2">
        <f t="shared" si="0"/>
        <v>78.877726808073291</v>
      </c>
      <c r="H16" s="167">
        <f>'Age Pension'!P66</f>
        <v>0.72778058108177623</v>
      </c>
      <c r="I16" s="167">
        <f>'Age Pension'!P74</f>
        <v>0.84431859570270129</v>
      </c>
      <c r="J16" s="96">
        <f>'Age Pension'!P21</f>
        <v>495227</v>
      </c>
      <c r="K16" s="96">
        <f>'Age Pension'!P30</f>
        <v>543869</v>
      </c>
      <c r="O16" s="14"/>
    </row>
    <row r="17" spans="3:5">
      <c r="C17" s="2"/>
      <c r="E17" s="14"/>
    </row>
  </sheetData>
  <pageMargins left="0.7" right="0.7" top="0.75" bottom="0.75" header="0.3" footer="0.3"/>
  <pageSetup paperSize="9"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6" tint="-0.249977111117893"/>
  </sheetPr>
  <dimension ref="A1:AY314"/>
  <sheetViews>
    <sheetView workbookViewId="0">
      <pane ySplit="10500" topLeftCell="A217" activePane="bottomLeft"/>
      <selection activeCell="B67" sqref="B67"/>
      <selection pane="bottomLeft" activeCell="J222" sqref="J222"/>
    </sheetView>
  </sheetViews>
  <sheetFormatPr defaultRowHeight="15"/>
  <sheetData>
    <row r="1" spans="1:51">
      <c r="A1" s="1" t="s">
        <v>0</v>
      </c>
    </row>
    <row r="2" spans="1:51">
      <c r="B2" t="s">
        <v>1</v>
      </c>
    </row>
    <row r="3" spans="1:51">
      <c r="C3">
        <v>2012</v>
      </c>
      <c r="D3">
        <v>2013</v>
      </c>
      <c r="E3">
        <v>2014</v>
      </c>
      <c r="F3">
        <v>2015</v>
      </c>
      <c r="G3">
        <v>2016</v>
      </c>
      <c r="H3">
        <v>2017</v>
      </c>
      <c r="I3">
        <v>2018</v>
      </c>
      <c r="J3">
        <v>2019</v>
      </c>
      <c r="K3">
        <v>2020</v>
      </c>
      <c r="L3">
        <v>2021</v>
      </c>
      <c r="M3">
        <v>2022</v>
      </c>
      <c r="N3">
        <v>2023</v>
      </c>
      <c r="O3">
        <v>2024</v>
      </c>
      <c r="P3">
        <v>2025</v>
      </c>
      <c r="Q3">
        <v>2026</v>
      </c>
      <c r="R3">
        <v>2027</v>
      </c>
      <c r="S3">
        <v>2028</v>
      </c>
      <c r="T3">
        <v>2029</v>
      </c>
      <c r="U3">
        <v>2030</v>
      </c>
      <c r="V3">
        <v>2031</v>
      </c>
      <c r="W3">
        <v>2032</v>
      </c>
      <c r="X3">
        <v>2033</v>
      </c>
      <c r="Y3">
        <v>2034</v>
      </c>
      <c r="Z3">
        <v>2035</v>
      </c>
      <c r="AA3">
        <v>2036</v>
      </c>
      <c r="AB3">
        <v>2037</v>
      </c>
      <c r="AC3">
        <v>2038</v>
      </c>
      <c r="AD3">
        <v>2039</v>
      </c>
      <c r="AE3">
        <v>2040</v>
      </c>
      <c r="AF3">
        <v>2041</v>
      </c>
      <c r="AG3">
        <v>2042</v>
      </c>
      <c r="AH3">
        <v>2043</v>
      </c>
      <c r="AI3">
        <v>2044</v>
      </c>
      <c r="AJ3">
        <v>2045</v>
      </c>
      <c r="AK3">
        <v>2046</v>
      </c>
      <c r="AL3">
        <v>2047</v>
      </c>
      <c r="AM3">
        <v>2048</v>
      </c>
      <c r="AN3">
        <v>2049</v>
      </c>
      <c r="AO3">
        <v>2050</v>
      </c>
      <c r="AP3">
        <v>2051</v>
      </c>
      <c r="AQ3">
        <v>2052</v>
      </c>
      <c r="AR3">
        <v>2053</v>
      </c>
      <c r="AS3">
        <v>2054</v>
      </c>
      <c r="AT3">
        <v>2055</v>
      </c>
      <c r="AU3">
        <v>2056</v>
      </c>
      <c r="AV3">
        <v>2057</v>
      </c>
      <c r="AW3">
        <v>2058</v>
      </c>
      <c r="AX3">
        <v>2059</v>
      </c>
      <c r="AY3">
        <v>2060</v>
      </c>
    </row>
    <row r="4" spans="1:51">
      <c r="B4">
        <v>0</v>
      </c>
      <c r="C4">
        <v>297246</v>
      </c>
      <c r="D4">
        <v>303340</v>
      </c>
      <c r="E4">
        <v>308509</v>
      </c>
      <c r="F4">
        <v>313380</v>
      </c>
      <c r="G4">
        <v>317859</v>
      </c>
      <c r="H4">
        <v>321869</v>
      </c>
      <c r="I4">
        <v>325315</v>
      </c>
      <c r="J4">
        <v>328263</v>
      </c>
      <c r="K4">
        <v>330814</v>
      </c>
      <c r="L4">
        <v>332957</v>
      </c>
      <c r="M4">
        <v>334700</v>
      </c>
      <c r="N4">
        <v>336093</v>
      </c>
      <c r="O4">
        <v>337222</v>
      </c>
      <c r="P4">
        <v>338156</v>
      </c>
      <c r="Q4">
        <v>338942</v>
      </c>
      <c r="R4">
        <v>339607</v>
      </c>
      <c r="S4">
        <v>340307</v>
      </c>
      <c r="T4">
        <v>341135</v>
      </c>
      <c r="U4">
        <v>342076</v>
      </c>
      <c r="V4">
        <v>343203</v>
      </c>
      <c r="W4">
        <v>344572</v>
      </c>
      <c r="X4">
        <v>346245</v>
      </c>
      <c r="Y4">
        <v>348248</v>
      </c>
      <c r="Z4">
        <v>350575</v>
      </c>
      <c r="AA4">
        <v>353211</v>
      </c>
      <c r="AB4">
        <v>356129</v>
      </c>
      <c r="AC4">
        <v>359269</v>
      </c>
      <c r="AD4">
        <v>362589</v>
      </c>
      <c r="AE4">
        <v>366054</v>
      </c>
      <c r="AF4">
        <v>369607</v>
      </c>
      <c r="AG4">
        <v>373186</v>
      </c>
      <c r="AH4">
        <v>376739</v>
      </c>
      <c r="AI4">
        <v>380238</v>
      </c>
      <c r="AJ4">
        <v>383634</v>
      </c>
      <c r="AK4">
        <v>386896</v>
      </c>
      <c r="AL4">
        <v>390007</v>
      </c>
      <c r="AM4">
        <v>392968</v>
      </c>
      <c r="AN4">
        <v>395777</v>
      </c>
      <c r="AO4">
        <v>398422</v>
      </c>
      <c r="AP4">
        <v>400907</v>
      </c>
      <c r="AQ4">
        <v>403226</v>
      </c>
      <c r="AR4">
        <v>405382</v>
      </c>
      <c r="AS4">
        <v>407370</v>
      </c>
      <c r="AT4">
        <v>409208</v>
      </c>
      <c r="AU4">
        <v>410911</v>
      </c>
      <c r="AV4">
        <v>412500</v>
      </c>
      <c r="AW4">
        <v>414005</v>
      </c>
      <c r="AX4">
        <v>415459</v>
      </c>
      <c r="AY4">
        <v>416895</v>
      </c>
    </row>
    <row r="5" spans="1:51">
      <c r="B5">
        <v>1</v>
      </c>
      <c r="C5">
        <v>292890</v>
      </c>
      <c r="D5">
        <v>298985</v>
      </c>
      <c r="E5">
        <v>304990</v>
      </c>
      <c r="F5">
        <v>310071</v>
      </c>
      <c r="G5">
        <v>314854</v>
      </c>
      <c r="H5">
        <v>319245</v>
      </c>
      <c r="I5">
        <v>323167</v>
      </c>
      <c r="J5">
        <v>326618</v>
      </c>
      <c r="K5">
        <v>329570</v>
      </c>
      <c r="L5">
        <v>332126</v>
      </c>
      <c r="M5">
        <v>334273</v>
      </c>
      <c r="N5">
        <v>336020</v>
      </c>
      <c r="O5">
        <v>337418</v>
      </c>
      <c r="P5">
        <v>338552</v>
      </c>
      <c r="Q5">
        <v>339490</v>
      </c>
      <c r="R5">
        <v>340281</v>
      </c>
      <c r="S5">
        <v>340950</v>
      </c>
      <c r="T5">
        <v>341654</v>
      </c>
      <c r="U5">
        <v>342486</v>
      </c>
      <c r="V5">
        <v>343430</v>
      </c>
      <c r="W5">
        <v>344561</v>
      </c>
      <c r="X5">
        <v>345933</v>
      </c>
      <c r="Y5">
        <v>347609</v>
      </c>
      <c r="Z5">
        <v>349616</v>
      </c>
      <c r="AA5">
        <v>351946</v>
      </c>
      <c r="AB5">
        <v>354584</v>
      </c>
      <c r="AC5">
        <v>357505</v>
      </c>
      <c r="AD5">
        <v>360647</v>
      </c>
      <c r="AE5">
        <v>363969</v>
      </c>
      <c r="AF5">
        <v>367437</v>
      </c>
      <c r="AG5">
        <v>370992</v>
      </c>
      <c r="AH5">
        <v>374573</v>
      </c>
      <c r="AI5">
        <v>378127</v>
      </c>
      <c r="AJ5">
        <v>381629</v>
      </c>
      <c r="AK5">
        <v>385027</v>
      </c>
      <c r="AL5">
        <v>388291</v>
      </c>
      <c r="AM5">
        <v>391404</v>
      </c>
      <c r="AN5">
        <v>394366</v>
      </c>
      <c r="AO5">
        <v>397177</v>
      </c>
      <c r="AP5">
        <v>399824</v>
      </c>
      <c r="AQ5">
        <v>402311</v>
      </c>
      <c r="AR5">
        <v>404631</v>
      </c>
      <c r="AS5">
        <v>406789</v>
      </c>
      <c r="AT5">
        <v>408777</v>
      </c>
      <c r="AU5">
        <v>410615</v>
      </c>
      <c r="AV5">
        <v>412318</v>
      </c>
      <c r="AW5">
        <v>413908</v>
      </c>
      <c r="AX5">
        <v>415414</v>
      </c>
      <c r="AY5">
        <v>416868</v>
      </c>
    </row>
    <row r="6" spans="1:51">
      <c r="B6">
        <v>2</v>
      </c>
      <c r="C6">
        <v>298181</v>
      </c>
      <c r="D6">
        <v>296801</v>
      </c>
      <c r="E6">
        <v>302706</v>
      </c>
      <c r="F6">
        <v>308521</v>
      </c>
      <c r="G6">
        <v>313413</v>
      </c>
      <c r="H6">
        <v>318007</v>
      </c>
      <c r="I6">
        <v>322208</v>
      </c>
      <c r="J6">
        <v>326132</v>
      </c>
      <c r="K6">
        <v>329584</v>
      </c>
      <c r="L6">
        <v>332537</v>
      </c>
      <c r="M6">
        <v>335095</v>
      </c>
      <c r="N6">
        <v>337244</v>
      </c>
      <c r="O6">
        <v>338993</v>
      </c>
      <c r="P6">
        <v>340392</v>
      </c>
      <c r="Q6">
        <v>341528</v>
      </c>
      <c r="R6">
        <v>342468</v>
      </c>
      <c r="S6">
        <v>343260</v>
      </c>
      <c r="T6">
        <v>343931</v>
      </c>
      <c r="U6">
        <v>344636</v>
      </c>
      <c r="V6">
        <v>345469</v>
      </c>
      <c r="W6">
        <v>346415</v>
      </c>
      <c r="X6">
        <v>347548</v>
      </c>
      <c r="Y6">
        <v>348921</v>
      </c>
      <c r="Z6">
        <v>350598</v>
      </c>
      <c r="AA6">
        <v>352606</v>
      </c>
      <c r="AB6">
        <v>354937</v>
      </c>
      <c r="AC6">
        <v>357576</v>
      </c>
      <c r="AD6">
        <v>360497</v>
      </c>
      <c r="AE6">
        <v>363641</v>
      </c>
      <c r="AF6">
        <v>366963</v>
      </c>
      <c r="AG6">
        <v>370432</v>
      </c>
      <c r="AH6">
        <v>373988</v>
      </c>
      <c r="AI6">
        <v>377570</v>
      </c>
      <c r="AJ6">
        <v>381124</v>
      </c>
      <c r="AK6">
        <v>384628</v>
      </c>
      <c r="AL6">
        <v>388026</v>
      </c>
      <c r="AM6">
        <v>391290</v>
      </c>
      <c r="AN6">
        <v>394405</v>
      </c>
      <c r="AO6">
        <v>397367</v>
      </c>
      <c r="AP6">
        <v>400179</v>
      </c>
      <c r="AQ6">
        <v>402827</v>
      </c>
      <c r="AR6">
        <v>405315</v>
      </c>
      <c r="AS6">
        <v>407635</v>
      </c>
      <c r="AT6">
        <v>409793</v>
      </c>
      <c r="AU6">
        <v>411781</v>
      </c>
      <c r="AV6">
        <v>413619</v>
      </c>
      <c r="AW6">
        <v>415322</v>
      </c>
      <c r="AX6">
        <v>416912</v>
      </c>
      <c r="AY6">
        <v>418418</v>
      </c>
    </row>
    <row r="7" spans="1:51">
      <c r="B7">
        <v>3</v>
      </c>
      <c r="C7">
        <v>296433</v>
      </c>
      <c r="D7">
        <v>302373</v>
      </c>
      <c r="E7">
        <v>300793</v>
      </c>
      <c r="F7">
        <v>306495</v>
      </c>
      <c r="G7">
        <v>312108</v>
      </c>
      <c r="H7">
        <v>316798</v>
      </c>
      <c r="I7">
        <v>321190</v>
      </c>
      <c r="J7">
        <v>325392</v>
      </c>
      <c r="K7">
        <v>329317</v>
      </c>
      <c r="L7">
        <v>332771</v>
      </c>
      <c r="M7">
        <v>335724</v>
      </c>
      <c r="N7">
        <v>338284</v>
      </c>
      <c r="O7">
        <v>340433</v>
      </c>
      <c r="P7">
        <v>342184</v>
      </c>
      <c r="Q7">
        <v>343583</v>
      </c>
      <c r="R7">
        <v>344720</v>
      </c>
      <c r="S7">
        <v>345662</v>
      </c>
      <c r="T7">
        <v>346454</v>
      </c>
      <c r="U7">
        <v>347127</v>
      </c>
      <c r="V7">
        <v>347832</v>
      </c>
      <c r="W7">
        <v>348667</v>
      </c>
      <c r="X7">
        <v>349613</v>
      </c>
      <c r="Y7">
        <v>350747</v>
      </c>
      <c r="Z7">
        <v>352121</v>
      </c>
      <c r="AA7">
        <v>353798</v>
      </c>
      <c r="AB7">
        <v>355807</v>
      </c>
      <c r="AC7">
        <v>358139</v>
      </c>
      <c r="AD7">
        <v>360778</v>
      </c>
      <c r="AE7">
        <v>363700</v>
      </c>
      <c r="AF7">
        <v>366844</v>
      </c>
      <c r="AG7">
        <v>370167</v>
      </c>
      <c r="AH7">
        <v>373637</v>
      </c>
      <c r="AI7">
        <v>377193</v>
      </c>
      <c r="AJ7">
        <v>380775</v>
      </c>
      <c r="AK7">
        <v>384329</v>
      </c>
      <c r="AL7">
        <v>387835</v>
      </c>
      <c r="AM7">
        <v>391233</v>
      </c>
      <c r="AN7">
        <v>394497</v>
      </c>
      <c r="AO7">
        <v>397612</v>
      </c>
      <c r="AP7">
        <v>400574</v>
      </c>
      <c r="AQ7">
        <v>403388</v>
      </c>
      <c r="AR7">
        <v>406036</v>
      </c>
      <c r="AS7">
        <v>408524</v>
      </c>
      <c r="AT7">
        <v>410844</v>
      </c>
      <c r="AU7">
        <v>413002</v>
      </c>
      <c r="AV7">
        <v>414990</v>
      </c>
      <c r="AW7">
        <v>416828</v>
      </c>
      <c r="AX7">
        <v>418531</v>
      </c>
      <c r="AY7">
        <v>420121</v>
      </c>
    </row>
    <row r="8" spans="1:51">
      <c r="B8">
        <v>4</v>
      </c>
      <c r="C8">
        <v>295533</v>
      </c>
      <c r="D8">
        <v>300572</v>
      </c>
      <c r="E8">
        <v>306314</v>
      </c>
      <c r="F8">
        <v>304535</v>
      </c>
      <c r="G8">
        <v>310037</v>
      </c>
      <c r="H8">
        <v>315452</v>
      </c>
      <c r="I8">
        <v>319942</v>
      </c>
      <c r="J8">
        <v>324335</v>
      </c>
      <c r="K8">
        <v>328538</v>
      </c>
      <c r="L8">
        <v>332463</v>
      </c>
      <c r="M8">
        <v>335919</v>
      </c>
      <c r="N8">
        <v>338872</v>
      </c>
      <c r="O8">
        <v>341434</v>
      </c>
      <c r="P8">
        <v>343583</v>
      </c>
      <c r="Q8">
        <v>345335</v>
      </c>
      <c r="R8">
        <v>346735</v>
      </c>
      <c r="S8">
        <v>347873</v>
      </c>
      <c r="T8">
        <v>348816</v>
      </c>
      <c r="U8">
        <v>349609</v>
      </c>
      <c r="V8">
        <v>350282</v>
      </c>
      <c r="W8">
        <v>350989</v>
      </c>
      <c r="X8">
        <v>351824</v>
      </c>
      <c r="Y8">
        <v>352770</v>
      </c>
      <c r="Z8">
        <v>353906</v>
      </c>
      <c r="AA8">
        <v>355280</v>
      </c>
      <c r="AB8">
        <v>356958</v>
      </c>
      <c r="AC8">
        <v>358967</v>
      </c>
      <c r="AD8">
        <v>361300</v>
      </c>
      <c r="AE8">
        <v>363939</v>
      </c>
      <c r="AF8">
        <v>366862</v>
      </c>
      <c r="AG8">
        <v>370006</v>
      </c>
      <c r="AH8">
        <v>373329</v>
      </c>
      <c r="AI8">
        <v>376800</v>
      </c>
      <c r="AJ8">
        <v>380357</v>
      </c>
      <c r="AK8">
        <v>383939</v>
      </c>
      <c r="AL8">
        <v>387493</v>
      </c>
      <c r="AM8">
        <v>390999</v>
      </c>
      <c r="AN8">
        <v>394398</v>
      </c>
      <c r="AO8">
        <v>397663</v>
      </c>
      <c r="AP8">
        <v>400778</v>
      </c>
      <c r="AQ8">
        <v>403740</v>
      </c>
      <c r="AR8">
        <v>406554</v>
      </c>
      <c r="AS8">
        <v>409202</v>
      </c>
      <c r="AT8">
        <v>411690</v>
      </c>
      <c r="AU8">
        <v>414010</v>
      </c>
      <c r="AV8">
        <v>416168</v>
      </c>
      <c r="AW8">
        <v>418156</v>
      </c>
      <c r="AX8">
        <v>419994</v>
      </c>
      <c r="AY8">
        <v>421697</v>
      </c>
    </row>
    <row r="9" spans="1:51">
      <c r="B9">
        <v>5</v>
      </c>
      <c r="C9">
        <v>291762</v>
      </c>
      <c r="D9">
        <v>299446</v>
      </c>
      <c r="E9">
        <v>304297</v>
      </c>
      <c r="F9">
        <v>309851</v>
      </c>
      <c r="G9">
        <v>307884</v>
      </c>
      <c r="H9">
        <v>313198</v>
      </c>
      <c r="I9">
        <v>318424</v>
      </c>
      <c r="J9">
        <v>322916</v>
      </c>
      <c r="K9">
        <v>327309</v>
      </c>
      <c r="L9">
        <v>331513</v>
      </c>
      <c r="M9">
        <v>335438</v>
      </c>
      <c r="N9">
        <v>338895</v>
      </c>
      <c r="O9">
        <v>341849</v>
      </c>
      <c r="P9">
        <v>344411</v>
      </c>
      <c r="Q9">
        <v>346562</v>
      </c>
      <c r="R9">
        <v>348314</v>
      </c>
      <c r="S9">
        <v>349715</v>
      </c>
      <c r="T9">
        <v>350854</v>
      </c>
      <c r="U9">
        <v>351797</v>
      </c>
      <c r="V9">
        <v>352591</v>
      </c>
      <c r="W9">
        <v>353265</v>
      </c>
      <c r="X9">
        <v>353972</v>
      </c>
      <c r="Y9">
        <v>354808</v>
      </c>
      <c r="Z9">
        <v>355754</v>
      </c>
      <c r="AA9">
        <v>356891</v>
      </c>
      <c r="AB9">
        <v>358266</v>
      </c>
      <c r="AC9">
        <v>359944</v>
      </c>
      <c r="AD9">
        <v>361953</v>
      </c>
      <c r="AE9">
        <v>364286</v>
      </c>
      <c r="AF9">
        <v>366927</v>
      </c>
      <c r="AG9">
        <v>369850</v>
      </c>
      <c r="AH9">
        <v>372994</v>
      </c>
      <c r="AI9">
        <v>376317</v>
      </c>
      <c r="AJ9">
        <v>379788</v>
      </c>
      <c r="AK9">
        <v>383346</v>
      </c>
      <c r="AL9">
        <v>386928</v>
      </c>
      <c r="AM9">
        <v>390483</v>
      </c>
      <c r="AN9">
        <v>393989</v>
      </c>
      <c r="AO9">
        <v>397388</v>
      </c>
      <c r="AP9">
        <v>400654</v>
      </c>
      <c r="AQ9">
        <v>403769</v>
      </c>
      <c r="AR9">
        <v>406731</v>
      </c>
      <c r="AS9">
        <v>409545</v>
      </c>
      <c r="AT9">
        <v>412193</v>
      </c>
      <c r="AU9">
        <v>414681</v>
      </c>
      <c r="AV9">
        <v>417001</v>
      </c>
      <c r="AW9">
        <v>419159</v>
      </c>
      <c r="AX9">
        <v>421147</v>
      </c>
      <c r="AY9">
        <v>422986</v>
      </c>
    </row>
    <row r="10" spans="1:51">
      <c r="B10">
        <v>6</v>
      </c>
      <c r="C10">
        <v>291847</v>
      </c>
      <c r="D10">
        <v>295373</v>
      </c>
      <c r="E10">
        <v>302883</v>
      </c>
      <c r="F10">
        <v>307561</v>
      </c>
      <c r="G10">
        <v>312941</v>
      </c>
      <c r="H10">
        <v>310801</v>
      </c>
      <c r="I10">
        <v>315941</v>
      </c>
      <c r="J10">
        <v>321167</v>
      </c>
      <c r="K10">
        <v>325660</v>
      </c>
      <c r="L10">
        <v>330053</v>
      </c>
      <c r="M10">
        <v>334258</v>
      </c>
      <c r="N10">
        <v>338184</v>
      </c>
      <c r="O10">
        <v>341641</v>
      </c>
      <c r="P10">
        <v>344596</v>
      </c>
      <c r="Q10">
        <v>347158</v>
      </c>
      <c r="R10">
        <v>349310</v>
      </c>
      <c r="S10">
        <v>351063</v>
      </c>
      <c r="T10">
        <v>352464</v>
      </c>
      <c r="U10">
        <v>353603</v>
      </c>
      <c r="V10">
        <v>354548</v>
      </c>
      <c r="W10">
        <v>355342</v>
      </c>
      <c r="X10">
        <v>356016</v>
      </c>
      <c r="Y10">
        <v>356724</v>
      </c>
      <c r="Z10">
        <v>357560</v>
      </c>
      <c r="AA10">
        <v>358507</v>
      </c>
      <c r="AB10">
        <v>359644</v>
      </c>
      <c r="AC10">
        <v>361020</v>
      </c>
      <c r="AD10">
        <v>362698</v>
      </c>
      <c r="AE10">
        <v>364707</v>
      </c>
      <c r="AF10">
        <v>367040</v>
      </c>
      <c r="AG10">
        <v>369683</v>
      </c>
      <c r="AH10">
        <v>372606</v>
      </c>
      <c r="AI10">
        <v>375750</v>
      </c>
      <c r="AJ10">
        <v>379073</v>
      </c>
      <c r="AK10">
        <v>382544</v>
      </c>
      <c r="AL10">
        <v>386102</v>
      </c>
      <c r="AM10">
        <v>389685</v>
      </c>
      <c r="AN10">
        <v>393240</v>
      </c>
      <c r="AO10">
        <v>396746</v>
      </c>
      <c r="AP10">
        <v>400146</v>
      </c>
      <c r="AQ10">
        <v>403412</v>
      </c>
      <c r="AR10">
        <v>406527</v>
      </c>
      <c r="AS10">
        <v>409489</v>
      </c>
      <c r="AT10">
        <v>412303</v>
      </c>
      <c r="AU10">
        <v>414951</v>
      </c>
      <c r="AV10">
        <v>417440</v>
      </c>
      <c r="AW10">
        <v>419760</v>
      </c>
      <c r="AX10">
        <v>421918</v>
      </c>
      <c r="AY10">
        <v>423906</v>
      </c>
    </row>
    <row r="11" spans="1:51">
      <c r="B11">
        <v>7</v>
      </c>
      <c r="C11">
        <v>282668</v>
      </c>
      <c r="D11">
        <v>295098</v>
      </c>
      <c r="E11">
        <v>298468</v>
      </c>
      <c r="F11">
        <v>305822</v>
      </c>
      <c r="G11">
        <v>310344</v>
      </c>
      <c r="H11">
        <v>315567</v>
      </c>
      <c r="I11">
        <v>313271</v>
      </c>
      <c r="J11">
        <v>318411</v>
      </c>
      <c r="K11">
        <v>323638</v>
      </c>
      <c r="L11">
        <v>328131</v>
      </c>
      <c r="M11">
        <v>332525</v>
      </c>
      <c r="N11">
        <v>336730</v>
      </c>
      <c r="O11">
        <v>340656</v>
      </c>
      <c r="P11">
        <v>344115</v>
      </c>
      <c r="Q11">
        <v>347070</v>
      </c>
      <c r="R11">
        <v>349632</v>
      </c>
      <c r="S11">
        <v>351785</v>
      </c>
      <c r="T11">
        <v>353539</v>
      </c>
      <c r="U11">
        <v>354940</v>
      </c>
      <c r="V11">
        <v>356080</v>
      </c>
      <c r="W11">
        <v>357025</v>
      </c>
      <c r="X11">
        <v>357819</v>
      </c>
      <c r="Y11">
        <v>358494</v>
      </c>
      <c r="Z11">
        <v>359203</v>
      </c>
      <c r="AA11">
        <v>360039</v>
      </c>
      <c r="AB11">
        <v>360986</v>
      </c>
      <c r="AC11">
        <v>362123</v>
      </c>
      <c r="AD11">
        <v>363501</v>
      </c>
      <c r="AE11">
        <v>365179</v>
      </c>
      <c r="AF11">
        <v>367188</v>
      </c>
      <c r="AG11">
        <v>369521</v>
      </c>
      <c r="AH11">
        <v>372164</v>
      </c>
      <c r="AI11">
        <v>375088</v>
      </c>
      <c r="AJ11">
        <v>378232</v>
      </c>
      <c r="AK11">
        <v>381556</v>
      </c>
      <c r="AL11">
        <v>385027</v>
      </c>
      <c r="AM11">
        <v>388585</v>
      </c>
      <c r="AN11">
        <v>392168</v>
      </c>
      <c r="AO11">
        <v>395724</v>
      </c>
      <c r="AP11">
        <v>399230</v>
      </c>
      <c r="AQ11">
        <v>402630</v>
      </c>
      <c r="AR11">
        <v>405896</v>
      </c>
      <c r="AS11">
        <v>409011</v>
      </c>
      <c r="AT11">
        <v>411973</v>
      </c>
      <c r="AU11">
        <v>414787</v>
      </c>
      <c r="AV11">
        <v>417435</v>
      </c>
      <c r="AW11">
        <v>419924</v>
      </c>
      <c r="AX11">
        <v>422244</v>
      </c>
      <c r="AY11">
        <v>424402</v>
      </c>
    </row>
    <row r="12" spans="1:51">
      <c r="B12">
        <v>8</v>
      </c>
      <c r="C12">
        <v>277946</v>
      </c>
      <c r="D12">
        <v>285782</v>
      </c>
      <c r="E12">
        <v>298061</v>
      </c>
      <c r="F12">
        <v>301281</v>
      </c>
      <c r="G12">
        <v>308486</v>
      </c>
      <c r="H12">
        <v>312858</v>
      </c>
      <c r="I12">
        <v>317931</v>
      </c>
      <c r="J12">
        <v>315636</v>
      </c>
      <c r="K12">
        <v>320776</v>
      </c>
      <c r="L12">
        <v>326003</v>
      </c>
      <c r="M12">
        <v>330497</v>
      </c>
      <c r="N12">
        <v>334892</v>
      </c>
      <c r="O12">
        <v>339097</v>
      </c>
      <c r="P12">
        <v>343024</v>
      </c>
      <c r="Q12">
        <v>346483</v>
      </c>
      <c r="R12">
        <v>349438</v>
      </c>
      <c r="S12">
        <v>352000</v>
      </c>
      <c r="T12">
        <v>354155</v>
      </c>
      <c r="U12">
        <v>355909</v>
      </c>
      <c r="V12">
        <v>357310</v>
      </c>
      <c r="W12">
        <v>358451</v>
      </c>
      <c r="X12">
        <v>359396</v>
      </c>
      <c r="Y12">
        <v>360191</v>
      </c>
      <c r="Z12">
        <v>360867</v>
      </c>
      <c r="AA12">
        <v>361576</v>
      </c>
      <c r="AB12">
        <v>362412</v>
      </c>
      <c r="AC12">
        <v>363359</v>
      </c>
      <c r="AD12">
        <v>364497</v>
      </c>
      <c r="AE12">
        <v>365876</v>
      </c>
      <c r="AF12">
        <v>367554</v>
      </c>
      <c r="AG12">
        <v>369563</v>
      </c>
      <c r="AH12">
        <v>371896</v>
      </c>
      <c r="AI12">
        <v>374539</v>
      </c>
      <c r="AJ12">
        <v>377464</v>
      </c>
      <c r="AK12">
        <v>380608</v>
      </c>
      <c r="AL12">
        <v>383932</v>
      </c>
      <c r="AM12">
        <v>387403</v>
      </c>
      <c r="AN12">
        <v>390962</v>
      </c>
      <c r="AO12">
        <v>394545</v>
      </c>
      <c r="AP12">
        <v>398102</v>
      </c>
      <c r="AQ12">
        <v>401608</v>
      </c>
      <c r="AR12">
        <v>405008</v>
      </c>
      <c r="AS12">
        <v>408274</v>
      </c>
      <c r="AT12">
        <v>411389</v>
      </c>
      <c r="AU12">
        <v>414351</v>
      </c>
      <c r="AV12">
        <v>417165</v>
      </c>
      <c r="AW12">
        <v>419813</v>
      </c>
      <c r="AX12">
        <v>422302</v>
      </c>
      <c r="AY12">
        <v>424622</v>
      </c>
    </row>
    <row r="13" spans="1:51">
      <c r="B13">
        <v>9</v>
      </c>
      <c r="C13">
        <v>274992</v>
      </c>
      <c r="D13">
        <v>280977</v>
      </c>
      <c r="E13">
        <v>288667</v>
      </c>
      <c r="F13">
        <v>300800</v>
      </c>
      <c r="G13">
        <v>303874</v>
      </c>
      <c r="H13">
        <v>310933</v>
      </c>
      <c r="I13">
        <v>315159</v>
      </c>
      <c r="J13">
        <v>320233</v>
      </c>
      <c r="K13">
        <v>317938</v>
      </c>
      <c r="L13">
        <v>323079</v>
      </c>
      <c r="M13">
        <v>328307</v>
      </c>
      <c r="N13">
        <v>332801</v>
      </c>
      <c r="O13">
        <v>337196</v>
      </c>
      <c r="P13">
        <v>341401</v>
      </c>
      <c r="Q13">
        <v>345329</v>
      </c>
      <c r="R13">
        <v>348789</v>
      </c>
      <c r="S13">
        <v>351744</v>
      </c>
      <c r="T13">
        <v>354306</v>
      </c>
      <c r="U13">
        <v>356462</v>
      </c>
      <c r="V13">
        <v>358216</v>
      </c>
      <c r="W13">
        <v>359617</v>
      </c>
      <c r="X13">
        <v>360759</v>
      </c>
      <c r="Y13">
        <v>361705</v>
      </c>
      <c r="Z13">
        <v>362500</v>
      </c>
      <c r="AA13">
        <v>363176</v>
      </c>
      <c r="AB13">
        <v>363885</v>
      </c>
      <c r="AC13">
        <v>364722</v>
      </c>
      <c r="AD13">
        <v>365669</v>
      </c>
      <c r="AE13">
        <v>366808</v>
      </c>
      <c r="AF13">
        <v>368187</v>
      </c>
      <c r="AG13">
        <v>369865</v>
      </c>
      <c r="AH13">
        <v>371875</v>
      </c>
      <c r="AI13">
        <v>374208</v>
      </c>
      <c r="AJ13">
        <v>376851</v>
      </c>
      <c r="AK13">
        <v>379776</v>
      </c>
      <c r="AL13">
        <v>382920</v>
      </c>
      <c r="AM13">
        <v>386244</v>
      </c>
      <c r="AN13">
        <v>389715</v>
      </c>
      <c r="AO13">
        <v>393276</v>
      </c>
      <c r="AP13">
        <v>396859</v>
      </c>
      <c r="AQ13">
        <v>400416</v>
      </c>
      <c r="AR13">
        <v>403922</v>
      </c>
      <c r="AS13">
        <v>407322</v>
      </c>
      <c r="AT13">
        <v>410588</v>
      </c>
      <c r="AU13">
        <v>413703</v>
      </c>
      <c r="AV13">
        <v>416665</v>
      </c>
      <c r="AW13">
        <v>419479</v>
      </c>
      <c r="AX13">
        <v>422127</v>
      </c>
      <c r="AY13">
        <v>424616</v>
      </c>
    </row>
    <row r="14" spans="1:51">
      <c r="B14">
        <v>10</v>
      </c>
      <c r="C14">
        <v>274319</v>
      </c>
      <c r="D14">
        <v>277926</v>
      </c>
      <c r="E14">
        <v>283770</v>
      </c>
      <c r="F14">
        <v>291319</v>
      </c>
      <c r="G14">
        <v>303311</v>
      </c>
      <c r="H14">
        <v>306244</v>
      </c>
      <c r="I14">
        <v>313161</v>
      </c>
      <c r="J14">
        <v>317388</v>
      </c>
      <c r="K14">
        <v>322462</v>
      </c>
      <c r="L14">
        <v>320167</v>
      </c>
      <c r="M14">
        <v>325309</v>
      </c>
      <c r="N14">
        <v>330538</v>
      </c>
      <c r="O14">
        <v>335032</v>
      </c>
      <c r="P14">
        <v>339427</v>
      </c>
      <c r="Q14">
        <v>343633</v>
      </c>
      <c r="R14">
        <v>347561</v>
      </c>
      <c r="S14">
        <v>351021</v>
      </c>
      <c r="T14">
        <v>353978</v>
      </c>
      <c r="U14">
        <v>356540</v>
      </c>
      <c r="V14">
        <v>358696</v>
      </c>
      <c r="W14">
        <v>360450</v>
      </c>
      <c r="X14">
        <v>361852</v>
      </c>
      <c r="Y14">
        <v>362995</v>
      </c>
      <c r="Z14">
        <v>363941</v>
      </c>
      <c r="AA14">
        <v>364736</v>
      </c>
      <c r="AB14">
        <v>365413</v>
      </c>
      <c r="AC14">
        <v>366122</v>
      </c>
      <c r="AD14">
        <v>366959</v>
      </c>
      <c r="AE14">
        <v>367906</v>
      </c>
      <c r="AF14">
        <v>369046</v>
      </c>
      <c r="AG14">
        <v>370426</v>
      </c>
      <c r="AH14">
        <v>372104</v>
      </c>
      <c r="AI14">
        <v>374114</v>
      </c>
      <c r="AJ14">
        <v>376447</v>
      </c>
      <c r="AK14">
        <v>379090</v>
      </c>
      <c r="AL14">
        <v>382015</v>
      </c>
      <c r="AM14">
        <v>385159</v>
      </c>
      <c r="AN14">
        <v>388485</v>
      </c>
      <c r="AO14">
        <v>391956</v>
      </c>
      <c r="AP14">
        <v>395517</v>
      </c>
      <c r="AQ14">
        <v>399100</v>
      </c>
      <c r="AR14">
        <v>402657</v>
      </c>
      <c r="AS14">
        <v>406163</v>
      </c>
      <c r="AT14">
        <v>409563</v>
      </c>
      <c r="AU14">
        <v>412829</v>
      </c>
      <c r="AV14">
        <v>415944</v>
      </c>
      <c r="AW14">
        <v>418906</v>
      </c>
      <c r="AX14">
        <v>421720</v>
      </c>
      <c r="AY14">
        <v>424368</v>
      </c>
    </row>
    <row r="15" spans="1:51">
      <c r="B15">
        <v>11</v>
      </c>
      <c r="C15">
        <v>278231</v>
      </c>
      <c r="D15">
        <v>277189</v>
      </c>
      <c r="E15">
        <v>280658</v>
      </c>
      <c r="F15">
        <v>286364</v>
      </c>
      <c r="G15">
        <v>293774</v>
      </c>
      <c r="H15">
        <v>305628</v>
      </c>
      <c r="I15">
        <v>308423</v>
      </c>
      <c r="J15">
        <v>315340</v>
      </c>
      <c r="K15">
        <v>319568</v>
      </c>
      <c r="L15">
        <v>324642</v>
      </c>
      <c r="M15">
        <v>322348</v>
      </c>
      <c r="N15">
        <v>327490</v>
      </c>
      <c r="O15">
        <v>332720</v>
      </c>
      <c r="P15">
        <v>337214</v>
      </c>
      <c r="Q15">
        <v>341609</v>
      </c>
      <c r="R15">
        <v>345815</v>
      </c>
      <c r="S15">
        <v>349745</v>
      </c>
      <c r="T15">
        <v>353205</v>
      </c>
      <c r="U15">
        <v>356162</v>
      </c>
      <c r="V15">
        <v>358725</v>
      </c>
      <c r="W15">
        <v>360881</v>
      </c>
      <c r="X15">
        <v>362635</v>
      </c>
      <c r="Y15">
        <v>364038</v>
      </c>
      <c r="Z15">
        <v>365182</v>
      </c>
      <c r="AA15">
        <v>366128</v>
      </c>
      <c r="AB15">
        <v>366923</v>
      </c>
      <c r="AC15">
        <v>367600</v>
      </c>
      <c r="AD15">
        <v>368309</v>
      </c>
      <c r="AE15">
        <v>369148</v>
      </c>
      <c r="AF15">
        <v>370095</v>
      </c>
      <c r="AG15">
        <v>371235</v>
      </c>
      <c r="AH15">
        <v>372615</v>
      </c>
      <c r="AI15">
        <v>374293</v>
      </c>
      <c r="AJ15">
        <v>376304</v>
      </c>
      <c r="AK15">
        <v>378637</v>
      </c>
      <c r="AL15">
        <v>381280</v>
      </c>
      <c r="AM15">
        <v>384206</v>
      </c>
      <c r="AN15">
        <v>387350</v>
      </c>
      <c r="AO15">
        <v>390676</v>
      </c>
      <c r="AP15">
        <v>394147</v>
      </c>
      <c r="AQ15">
        <v>397708</v>
      </c>
      <c r="AR15">
        <v>401292</v>
      </c>
      <c r="AS15">
        <v>404849</v>
      </c>
      <c r="AT15">
        <v>408355</v>
      </c>
      <c r="AU15">
        <v>411755</v>
      </c>
      <c r="AV15">
        <v>415021</v>
      </c>
      <c r="AW15">
        <v>418136</v>
      </c>
      <c r="AX15">
        <v>421098</v>
      </c>
      <c r="AY15">
        <v>423912</v>
      </c>
    </row>
    <row r="16" spans="1:51">
      <c r="B16">
        <v>12</v>
      </c>
      <c r="C16">
        <v>279031</v>
      </c>
      <c r="D16">
        <v>281041</v>
      </c>
      <c r="E16">
        <v>279865</v>
      </c>
      <c r="F16">
        <v>283198</v>
      </c>
      <c r="G16">
        <v>288769</v>
      </c>
      <c r="H16">
        <v>296043</v>
      </c>
      <c r="I16">
        <v>307762</v>
      </c>
      <c r="J16">
        <v>310557</v>
      </c>
      <c r="K16">
        <v>317475</v>
      </c>
      <c r="L16">
        <v>321703</v>
      </c>
      <c r="M16">
        <v>326777</v>
      </c>
      <c r="N16">
        <v>324484</v>
      </c>
      <c r="O16">
        <v>329627</v>
      </c>
      <c r="P16">
        <v>334857</v>
      </c>
      <c r="Q16">
        <v>339351</v>
      </c>
      <c r="R16">
        <v>343747</v>
      </c>
      <c r="S16">
        <v>347953</v>
      </c>
      <c r="T16">
        <v>351883</v>
      </c>
      <c r="U16">
        <v>355343</v>
      </c>
      <c r="V16">
        <v>358302</v>
      </c>
      <c r="W16">
        <v>360865</v>
      </c>
      <c r="X16">
        <v>363021</v>
      </c>
      <c r="Y16">
        <v>364776</v>
      </c>
      <c r="Z16">
        <v>366179</v>
      </c>
      <c r="AA16">
        <v>367323</v>
      </c>
      <c r="AB16">
        <v>368270</v>
      </c>
      <c r="AC16">
        <v>369066</v>
      </c>
      <c r="AD16">
        <v>369743</v>
      </c>
      <c r="AE16">
        <v>370452</v>
      </c>
      <c r="AF16">
        <v>371291</v>
      </c>
      <c r="AG16">
        <v>372238</v>
      </c>
      <c r="AH16">
        <v>373379</v>
      </c>
      <c r="AI16">
        <v>374760</v>
      </c>
      <c r="AJ16">
        <v>376438</v>
      </c>
      <c r="AK16">
        <v>378449</v>
      </c>
      <c r="AL16">
        <v>380782</v>
      </c>
      <c r="AM16">
        <v>383426</v>
      </c>
      <c r="AN16">
        <v>386352</v>
      </c>
      <c r="AO16">
        <v>389496</v>
      </c>
      <c r="AP16">
        <v>392822</v>
      </c>
      <c r="AQ16">
        <v>396293</v>
      </c>
      <c r="AR16">
        <v>399854</v>
      </c>
      <c r="AS16">
        <v>403438</v>
      </c>
      <c r="AT16">
        <v>406995</v>
      </c>
      <c r="AU16">
        <v>410501</v>
      </c>
      <c r="AV16">
        <v>413902</v>
      </c>
      <c r="AW16">
        <v>417168</v>
      </c>
      <c r="AX16">
        <v>420283</v>
      </c>
      <c r="AY16">
        <v>423245</v>
      </c>
    </row>
    <row r="17" spans="2:51">
      <c r="B17">
        <v>13</v>
      </c>
      <c r="C17">
        <v>279824</v>
      </c>
      <c r="D17">
        <v>281857</v>
      </c>
      <c r="E17">
        <v>283731</v>
      </c>
      <c r="F17">
        <v>282420</v>
      </c>
      <c r="G17">
        <v>285616</v>
      </c>
      <c r="H17">
        <v>291052</v>
      </c>
      <c r="I17">
        <v>298189</v>
      </c>
      <c r="J17">
        <v>309908</v>
      </c>
      <c r="K17">
        <v>312703</v>
      </c>
      <c r="L17">
        <v>319622</v>
      </c>
      <c r="M17">
        <v>323851</v>
      </c>
      <c r="N17">
        <v>328925</v>
      </c>
      <c r="O17">
        <v>326633</v>
      </c>
      <c r="P17">
        <v>331776</v>
      </c>
      <c r="Q17">
        <v>337006</v>
      </c>
      <c r="R17">
        <v>341501</v>
      </c>
      <c r="S17">
        <v>345897</v>
      </c>
      <c r="T17">
        <v>350104</v>
      </c>
      <c r="U17">
        <v>354034</v>
      </c>
      <c r="V17">
        <v>357494</v>
      </c>
      <c r="W17">
        <v>360454</v>
      </c>
      <c r="X17">
        <v>363018</v>
      </c>
      <c r="Y17">
        <v>365174</v>
      </c>
      <c r="Z17">
        <v>366929</v>
      </c>
      <c r="AA17">
        <v>368333</v>
      </c>
      <c r="AB17">
        <v>369477</v>
      </c>
      <c r="AC17">
        <v>370425</v>
      </c>
      <c r="AD17">
        <v>371221</v>
      </c>
      <c r="AE17">
        <v>371899</v>
      </c>
      <c r="AF17">
        <v>372608</v>
      </c>
      <c r="AG17">
        <v>373447</v>
      </c>
      <c r="AH17">
        <v>374394</v>
      </c>
      <c r="AI17">
        <v>375536</v>
      </c>
      <c r="AJ17">
        <v>376918</v>
      </c>
      <c r="AK17">
        <v>378596</v>
      </c>
      <c r="AL17">
        <v>380607</v>
      </c>
      <c r="AM17">
        <v>382940</v>
      </c>
      <c r="AN17">
        <v>385584</v>
      </c>
      <c r="AO17">
        <v>388510</v>
      </c>
      <c r="AP17">
        <v>391654</v>
      </c>
      <c r="AQ17">
        <v>394982</v>
      </c>
      <c r="AR17">
        <v>398453</v>
      </c>
      <c r="AS17">
        <v>402014</v>
      </c>
      <c r="AT17">
        <v>405598</v>
      </c>
      <c r="AU17">
        <v>409155</v>
      </c>
      <c r="AV17">
        <v>412661</v>
      </c>
      <c r="AW17">
        <v>416062</v>
      </c>
      <c r="AX17">
        <v>419328</v>
      </c>
      <c r="AY17">
        <v>422443</v>
      </c>
    </row>
    <row r="18" spans="2:51">
      <c r="B18">
        <v>14</v>
      </c>
      <c r="C18">
        <v>279817</v>
      </c>
      <c r="D18">
        <v>282735</v>
      </c>
      <c r="E18">
        <v>284628</v>
      </c>
      <c r="F18">
        <v>286361</v>
      </c>
      <c r="G18">
        <v>284910</v>
      </c>
      <c r="H18">
        <v>287967</v>
      </c>
      <c r="I18">
        <v>293262</v>
      </c>
      <c r="J18">
        <v>300399</v>
      </c>
      <c r="K18">
        <v>312117</v>
      </c>
      <c r="L18">
        <v>314914</v>
      </c>
      <c r="M18">
        <v>321833</v>
      </c>
      <c r="N18">
        <v>326062</v>
      </c>
      <c r="O18">
        <v>331136</v>
      </c>
      <c r="P18">
        <v>328845</v>
      </c>
      <c r="Q18">
        <v>333989</v>
      </c>
      <c r="R18">
        <v>339220</v>
      </c>
      <c r="S18">
        <v>343715</v>
      </c>
      <c r="T18">
        <v>348111</v>
      </c>
      <c r="U18">
        <v>352319</v>
      </c>
      <c r="V18">
        <v>356249</v>
      </c>
      <c r="W18">
        <v>359709</v>
      </c>
      <c r="X18">
        <v>362671</v>
      </c>
      <c r="Y18">
        <v>365235</v>
      </c>
      <c r="Z18">
        <v>367391</v>
      </c>
      <c r="AA18">
        <v>369147</v>
      </c>
      <c r="AB18">
        <v>370551</v>
      </c>
      <c r="AC18">
        <v>371696</v>
      </c>
      <c r="AD18">
        <v>372645</v>
      </c>
      <c r="AE18">
        <v>373441</v>
      </c>
      <c r="AF18">
        <v>374119</v>
      </c>
      <c r="AG18">
        <v>374829</v>
      </c>
      <c r="AH18">
        <v>375669</v>
      </c>
      <c r="AI18">
        <v>376616</v>
      </c>
      <c r="AJ18">
        <v>377758</v>
      </c>
      <c r="AK18">
        <v>379141</v>
      </c>
      <c r="AL18">
        <v>380819</v>
      </c>
      <c r="AM18">
        <v>382831</v>
      </c>
      <c r="AN18">
        <v>385164</v>
      </c>
      <c r="AO18">
        <v>387809</v>
      </c>
      <c r="AP18">
        <v>390735</v>
      </c>
      <c r="AQ18">
        <v>393879</v>
      </c>
      <c r="AR18">
        <v>397207</v>
      </c>
      <c r="AS18">
        <v>400678</v>
      </c>
      <c r="AT18">
        <v>404239</v>
      </c>
      <c r="AU18">
        <v>407823</v>
      </c>
      <c r="AV18">
        <v>411380</v>
      </c>
      <c r="AW18">
        <v>414886</v>
      </c>
      <c r="AX18">
        <v>418287</v>
      </c>
      <c r="AY18">
        <v>421553</v>
      </c>
    </row>
    <row r="19" spans="2:51">
      <c r="B19">
        <v>15</v>
      </c>
      <c r="C19">
        <v>283692</v>
      </c>
      <c r="D19">
        <v>283202</v>
      </c>
      <c r="E19">
        <v>285956</v>
      </c>
      <c r="F19">
        <v>287686</v>
      </c>
      <c r="G19">
        <v>289255</v>
      </c>
      <c r="H19">
        <v>287641</v>
      </c>
      <c r="I19">
        <v>290535</v>
      </c>
      <c r="J19">
        <v>295830</v>
      </c>
      <c r="K19">
        <v>302967</v>
      </c>
      <c r="L19">
        <v>314685</v>
      </c>
      <c r="M19">
        <v>317482</v>
      </c>
      <c r="N19">
        <v>324402</v>
      </c>
      <c r="O19">
        <v>328631</v>
      </c>
      <c r="P19">
        <v>333706</v>
      </c>
      <c r="Q19">
        <v>331416</v>
      </c>
      <c r="R19">
        <v>336561</v>
      </c>
      <c r="S19">
        <v>341792</v>
      </c>
      <c r="T19">
        <v>346288</v>
      </c>
      <c r="U19">
        <v>350684</v>
      </c>
      <c r="V19">
        <v>354893</v>
      </c>
      <c r="W19">
        <v>358824</v>
      </c>
      <c r="X19">
        <v>362284</v>
      </c>
      <c r="Y19">
        <v>365247</v>
      </c>
      <c r="Z19">
        <v>367811</v>
      </c>
      <c r="AA19">
        <v>369969</v>
      </c>
      <c r="AB19">
        <v>371725</v>
      </c>
      <c r="AC19">
        <v>373130</v>
      </c>
      <c r="AD19">
        <v>374275</v>
      </c>
      <c r="AE19">
        <v>375226</v>
      </c>
      <c r="AF19">
        <v>376022</v>
      </c>
      <c r="AG19">
        <v>376701</v>
      </c>
      <c r="AH19">
        <v>377411</v>
      </c>
      <c r="AI19">
        <v>378252</v>
      </c>
      <c r="AJ19">
        <v>379200</v>
      </c>
      <c r="AK19">
        <v>380342</v>
      </c>
      <c r="AL19">
        <v>381726</v>
      </c>
      <c r="AM19">
        <v>383405</v>
      </c>
      <c r="AN19">
        <v>385417</v>
      </c>
      <c r="AO19">
        <v>387751</v>
      </c>
      <c r="AP19">
        <v>390396</v>
      </c>
      <c r="AQ19">
        <v>393322</v>
      </c>
      <c r="AR19">
        <v>396467</v>
      </c>
      <c r="AS19">
        <v>399796</v>
      </c>
      <c r="AT19">
        <v>403267</v>
      </c>
      <c r="AU19">
        <v>406828</v>
      </c>
      <c r="AV19">
        <v>410412</v>
      </c>
      <c r="AW19">
        <v>413969</v>
      </c>
      <c r="AX19">
        <v>417475</v>
      </c>
      <c r="AY19">
        <v>420876</v>
      </c>
    </row>
    <row r="20" spans="2:51">
      <c r="B20">
        <v>16</v>
      </c>
      <c r="C20">
        <v>286027</v>
      </c>
      <c r="D20">
        <v>287997</v>
      </c>
      <c r="E20">
        <v>287300</v>
      </c>
      <c r="F20">
        <v>289846</v>
      </c>
      <c r="G20">
        <v>291368</v>
      </c>
      <c r="H20">
        <v>292729</v>
      </c>
      <c r="I20">
        <v>290907</v>
      </c>
      <c r="J20">
        <v>293803</v>
      </c>
      <c r="K20">
        <v>299098</v>
      </c>
      <c r="L20">
        <v>306235</v>
      </c>
      <c r="M20">
        <v>317952</v>
      </c>
      <c r="N20">
        <v>320751</v>
      </c>
      <c r="O20">
        <v>327671</v>
      </c>
      <c r="P20">
        <v>331901</v>
      </c>
      <c r="Q20">
        <v>336977</v>
      </c>
      <c r="R20">
        <v>334689</v>
      </c>
      <c r="S20">
        <v>339834</v>
      </c>
      <c r="T20">
        <v>345066</v>
      </c>
      <c r="U20">
        <v>349562</v>
      </c>
      <c r="V20">
        <v>353959</v>
      </c>
      <c r="W20">
        <v>358169</v>
      </c>
      <c r="X20">
        <v>362101</v>
      </c>
      <c r="Y20">
        <v>365562</v>
      </c>
      <c r="Z20">
        <v>368525</v>
      </c>
      <c r="AA20">
        <v>371090</v>
      </c>
      <c r="AB20">
        <v>373250</v>
      </c>
      <c r="AC20">
        <v>375006</v>
      </c>
      <c r="AD20">
        <v>376412</v>
      </c>
      <c r="AE20">
        <v>377559</v>
      </c>
      <c r="AF20">
        <v>378510</v>
      </c>
      <c r="AG20">
        <v>379307</v>
      </c>
      <c r="AH20">
        <v>379987</v>
      </c>
      <c r="AI20">
        <v>380698</v>
      </c>
      <c r="AJ20">
        <v>381540</v>
      </c>
      <c r="AK20">
        <v>382489</v>
      </c>
      <c r="AL20">
        <v>383632</v>
      </c>
      <c r="AM20">
        <v>385017</v>
      </c>
      <c r="AN20">
        <v>386696</v>
      </c>
      <c r="AO20">
        <v>388709</v>
      </c>
      <c r="AP20">
        <v>391044</v>
      </c>
      <c r="AQ20">
        <v>393690</v>
      </c>
      <c r="AR20">
        <v>396616</v>
      </c>
      <c r="AS20">
        <v>399761</v>
      </c>
      <c r="AT20">
        <v>403090</v>
      </c>
      <c r="AU20">
        <v>406561</v>
      </c>
      <c r="AV20">
        <v>410122</v>
      </c>
      <c r="AW20">
        <v>413706</v>
      </c>
      <c r="AX20">
        <v>417264</v>
      </c>
      <c r="AY20">
        <v>420771</v>
      </c>
    </row>
    <row r="21" spans="2:51">
      <c r="B21">
        <v>17</v>
      </c>
      <c r="C21">
        <v>293522</v>
      </c>
      <c r="D21">
        <v>291481</v>
      </c>
      <c r="E21">
        <v>293187</v>
      </c>
      <c r="F21">
        <v>292228</v>
      </c>
      <c r="G21">
        <v>294510</v>
      </c>
      <c r="H21">
        <v>295769</v>
      </c>
      <c r="I21">
        <v>296867</v>
      </c>
      <c r="J21">
        <v>295047</v>
      </c>
      <c r="K21">
        <v>297945</v>
      </c>
      <c r="L21">
        <v>303241</v>
      </c>
      <c r="M21">
        <v>310378</v>
      </c>
      <c r="N21">
        <v>322095</v>
      </c>
      <c r="O21">
        <v>324895</v>
      </c>
      <c r="P21">
        <v>331816</v>
      </c>
      <c r="Q21">
        <v>336047</v>
      </c>
      <c r="R21">
        <v>341123</v>
      </c>
      <c r="S21">
        <v>338838</v>
      </c>
      <c r="T21">
        <v>343984</v>
      </c>
      <c r="U21">
        <v>349217</v>
      </c>
      <c r="V21">
        <v>353715</v>
      </c>
      <c r="W21">
        <v>358112</v>
      </c>
      <c r="X21">
        <v>362323</v>
      </c>
      <c r="Y21">
        <v>366256</v>
      </c>
      <c r="Z21">
        <v>369719</v>
      </c>
      <c r="AA21">
        <v>372683</v>
      </c>
      <c r="AB21">
        <v>375249</v>
      </c>
      <c r="AC21">
        <v>377411</v>
      </c>
      <c r="AD21">
        <v>379168</v>
      </c>
      <c r="AE21">
        <v>380575</v>
      </c>
      <c r="AF21">
        <v>381724</v>
      </c>
      <c r="AG21">
        <v>382676</v>
      </c>
      <c r="AH21">
        <v>383474</v>
      </c>
      <c r="AI21">
        <v>384155</v>
      </c>
      <c r="AJ21">
        <v>384867</v>
      </c>
      <c r="AK21">
        <v>385710</v>
      </c>
      <c r="AL21">
        <v>386661</v>
      </c>
      <c r="AM21">
        <v>387805</v>
      </c>
      <c r="AN21">
        <v>389190</v>
      </c>
      <c r="AO21">
        <v>390871</v>
      </c>
      <c r="AP21">
        <v>392885</v>
      </c>
      <c r="AQ21">
        <v>395220</v>
      </c>
      <c r="AR21">
        <v>397867</v>
      </c>
      <c r="AS21">
        <v>400794</v>
      </c>
      <c r="AT21">
        <v>403939</v>
      </c>
      <c r="AU21">
        <v>407268</v>
      </c>
      <c r="AV21">
        <v>410739</v>
      </c>
      <c r="AW21">
        <v>414301</v>
      </c>
      <c r="AX21">
        <v>417885</v>
      </c>
      <c r="AY21">
        <v>421443</v>
      </c>
    </row>
    <row r="22" spans="2:51">
      <c r="B22">
        <v>18</v>
      </c>
      <c r="C22">
        <v>294724</v>
      </c>
      <c r="D22">
        <v>300825</v>
      </c>
      <c r="E22">
        <v>298433</v>
      </c>
      <c r="F22">
        <v>299787</v>
      </c>
      <c r="G22">
        <v>298476</v>
      </c>
      <c r="H22">
        <v>300406</v>
      </c>
      <c r="I22">
        <v>301313</v>
      </c>
      <c r="J22">
        <v>302413</v>
      </c>
      <c r="K22">
        <v>300596</v>
      </c>
      <c r="L22">
        <v>303496</v>
      </c>
      <c r="M22">
        <v>308793</v>
      </c>
      <c r="N22">
        <v>315931</v>
      </c>
      <c r="O22">
        <v>327648</v>
      </c>
      <c r="P22">
        <v>330449</v>
      </c>
      <c r="Q22">
        <v>337371</v>
      </c>
      <c r="R22">
        <v>341603</v>
      </c>
      <c r="S22">
        <v>346681</v>
      </c>
      <c r="T22">
        <v>344398</v>
      </c>
      <c r="U22">
        <v>349546</v>
      </c>
      <c r="V22">
        <v>354780</v>
      </c>
      <c r="W22">
        <v>359279</v>
      </c>
      <c r="X22">
        <v>363679</v>
      </c>
      <c r="Y22">
        <v>367891</v>
      </c>
      <c r="Z22">
        <v>371825</v>
      </c>
      <c r="AA22">
        <v>375290</v>
      </c>
      <c r="AB22">
        <v>378255</v>
      </c>
      <c r="AC22">
        <v>380822</v>
      </c>
      <c r="AD22">
        <v>382986</v>
      </c>
      <c r="AE22">
        <v>384744</v>
      </c>
      <c r="AF22">
        <v>386153</v>
      </c>
      <c r="AG22">
        <v>387303</v>
      </c>
      <c r="AH22">
        <v>388257</v>
      </c>
      <c r="AI22">
        <v>389057</v>
      </c>
      <c r="AJ22">
        <v>389739</v>
      </c>
      <c r="AK22">
        <v>390453</v>
      </c>
      <c r="AL22">
        <v>391297</v>
      </c>
      <c r="AM22">
        <v>392249</v>
      </c>
      <c r="AN22">
        <v>393394</v>
      </c>
      <c r="AO22">
        <v>394780</v>
      </c>
      <c r="AP22">
        <v>396463</v>
      </c>
      <c r="AQ22">
        <v>398478</v>
      </c>
      <c r="AR22">
        <v>400813</v>
      </c>
      <c r="AS22">
        <v>403462</v>
      </c>
      <c r="AT22">
        <v>406389</v>
      </c>
      <c r="AU22">
        <v>409534</v>
      </c>
      <c r="AV22">
        <v>412863</v>
      </c>
      <c r="AW22">
        <v>416334</v>
      </c>
      <c r="AX22">
        <v>419896</v>
      </c>
      <c r="AY22">
        <v>423480</v>
      </c>
    </row>
    <row r="23" spans="2:51">
      <c r="B23">
        <v>19</v>
      </c>
      <c r="C23">
        <v>300488</v>
      </c>
      <c r="D23">
        <v>304091</v>
      </c>
      <c r="E23">
        <v>309739</v>
      </c>
      <c r="F23">
        <v>306897</v>
      </c>
      <c r="G23">
        <v>307800</v>
      </c>
      <c r="H23">
        <v>306039</v>
      </c>
      <c r="I23">
        <v>307517</v>
      </c>
      <c r="J23">
        <v>308428</v>
      </c>
      <c r="K23">
        <v>309531</v>
      </c>
      <c r="L23">
        <v>307716</v>
      </c>
      <c r="M23">
        <v>310619</v>
      </c>
      <c r="N23">
        <v>315917</v>
      </c>
      <c r="O23">
        <v>323056</v>
      </c>
      <c r="P23">
        <v>334773</v>
      </c>
      <c r="Q23">
        <v>337576</v>
      </c>
      <c r="R23">
        <v>344499</v>
      </c>
      <c r="S23">
        <v>348733</v>
      </c>
      <c r="T23">
        <v>353812</v>
      </c>
      <c r="U23">
        <v>351532</v>
      </c>
      <c r="V23">
        <v>356682</v>
      </c>
      <c r="W23">
        <v>361917</v>
      </c>
      <c r="X23">
        <v>366418</v>
      </c>
      <c r="Y23">
        <v>370820</v>
      </c>
      <c r="Z23">
        <v>375033</v>
      </c>
      <c r="AA23">
        <v>378968</v>
      </c>
      <c r="AB23">
        <v>382436</v>
      </c>
      <c r="AC23">
        <v>385402</v>
      </c>
      <c r="AD23">
        <v>387970</v>
      </c>
      <c r="AE23">
        <v>390136</v>
      </c>
      <c r="AF23">
        <v>391896</v>
      </c>
      <c r="AG23">
        <v>393307</v>
      </c>
      <c r="AH23">
        <v>394458</v>
      </c>
      <c r="AI23">
        <v>395414</v>
      </c>
      <c r="AJ23">
        <v>396216</v>
      </c>
      <c r="AK23">
        <v>396900</v>
      </c>
      <c r="AL23">
        <v>397615</v>
      </c>
      <c r="AM23">
        <v>398461</v>
      </c>
      <c r="AN23">
        <v>399414</v>
      </c>
      <c r="AO23">
        <v>400560</v>
      </c>
      <c r="AP23">
        <v>401948</v>
      </c>
      <c r="AQ23">
        <v>403632</v>
      </c>
      <c r="AR23">
        <v>405649</v>
      </c>
      <c r="AS23">
        <v>407984</v>
      </c>
      <c r="AT23">
        <v>410633</v>
      </c>
      <c r="AU23">
        <v>413560</v>
      </c>
      <c r="AV23">
        <v>416706</v>
      </c>
      <c r="AW23">
        <v>420035</v>
      </c>
      <c r="AX23">
        <v>423506</v>
      </c>
      <c r="AY23">
        <v>427068</v>
      </c>
    </row>
    <row r="24" spans="2:51">
      <c r="B24">
        <v>20</v>
      </c>
      <c r="C24">
        <v>307101</v>
      </c>
      <c r="D24">
        <v>310532</v>
      </c>
      <c r="E24">
        <v>313650</v>
      </c>
      <c r="F24">
        <v>318813</v>
      </c>
      <c r="G24">
        <v>315489</v>
      </c>
      <c r="H24">
        <v>315908</v>
      </c>
      <c r="I24">
        <v>313664</v>
      </c>
      <c r="J24">
        <v>315145</v>
      </c>
      <c r="K24">
        <v>316059</v>
      </c>
      <c r="L24">
        <v>317165</v>
      </c>
      <c r="M24">
        <v>315354</v>
      </c>
      <c r="N24">
        <v>318259</v>
      </c>
      <c r="O24">
        <v>323559</v>
      </c>
      <c r="P24">
        <v>330698</v>
      </c>
      <c r="Q24">
        <v>342414</v>
      </c>
      <c r="R24">
        <v>345220</v>
      </c>
      <c r="S24">
        <v>352144</v>
      </c>
      <c r="T24">
        <v>356379</v>
      </c>
      <c r="U24">
        <v>361461</v>
      </c>
      <c r="V24">
        <v>359183</v>
      </c>
      <c r="W24">
        <v>364335</v>
      </c>
      <c r="X24">
        <v>369571</v>
      </c>
      <c r="Y24">
        <v>374074</v>
      </c>
      <c r="Z24">
        <v>378478</v>
      </c>
      <c r="AA24">
        <v>382692</v>
      </c>
      <c r="AB24">
        <v>386628</v>
      </c>
      <c r="AC24">
        <v>390099</v>
      </c>
      <c r="AD24">
        <v>393066</v>
      </c>
      <c r="AE24">
        <v>395636</v>
      </c>
      <c r="AF24">
        <v>397803</v>
      </c>
      <c r="AG24">
        <v>399565</v>
      </c>
      <c r="AH24">
        <v>400978</v>
      </c>
      <c r="AI24">
        <v>402130</v>
      </c>
      <c r="AJ24">
        <v>403089</v>
      </c>
      <c r="AK24">
        <v>403892</v>
      </c>
      <c r="AL24">
        <v>404578</v>
      </c>
      <c r="AM24">
        <v>405294</v>
      </c>
      <c r="AN24">
        <v>406143</v>
      </c>
      <c r="AO24">
        <v>407097</v>
      </c>
      <c r="AP24">
        <v>408245</v>
      </c>
      <c r="AQ24">
        <v>409634</v>
      </c>
      <c r="AR24">
        <v>411319</v>
      </c>
      <c r="AS24">
        <v>413336</v>
      </c>
      <c r="AT24">
        <v>415672</v>
      </c>
      <c r="AU24">
        <v>418321</v>
      </c>
      <c r="AV24">
        <v>421249</v>
      </c>
      <c r="AW24">
        <v>424395</v>
      </c>
      <c r="AX24">
        <v>427724</v>
      </c>
      <c r="AY24">
        <v>431195</v>
      </c>
    </row>
    <row r="25" spans="2:51">
      <c r="B25">
        <v>21</v>
      </c>
      <c r="C25">
        <v>319285</v>
      </c>
      <c r="D25">
        <v>316275</v>
      </c>
      <c r="E25">
        <v>319263</v>
      </c>
      <c r="F25">
        <v>321937</v>
      </c>
      <c r="G25">
        <v>326657</v>
      </c>
      <c r="H25">
        <v>322892</v>
      </c>
      <c r="I25">
        <v>322869</v>
      </c>
      <c r="J25">
        <v>320629</v>
      </c>
      <c r="K25">
        <v>322113</v>
      </c>
      <c r="L25">
        <v>323030</v>
      </c>
      <c r="M25">
        <v>324139</v>
      </c>
      <c r="N25">
        <v>322332</v>
      </c>
      <c r="O25">
        <v>325239</v>
      </c>
      <c r="P25">
        <v>330540</v>
      </c>
      <c r="Q25">
        <v>337680</v>
      </c>
      <c r="R25">
        <v>349395</v>
      </c>
      <c r="S25">
        <v>352204</v>
      </c>
      <c r="T25">
        <v>359129</v>
      </c>
      <c r="U25">
        <v>363365</v>
      </c>
      <c r="V25">
        <v>368449</v>
      </c>
      <c r="W25">
        <v>366174</v>
      </c>
      <c r="X25">
        <v>371328</v>
      </c>
      <c r="Y25">
        <v>376565</v>
      </c>
      <c r="Z25">
        <v>381069</v>
      </c>
      <c r="AA25">
        <v>385475</v>
      </c>
      <c r="AB25">
        <v>389691</v>
      </c>
      <c r="AC25">
        <v>393628</v>
      </c>
      <c r="AD25">
        <v>397101</v>
      </c>
      <c r="AE25">
        <v>400069</v>
      </c>
      <c r="AF25">
        <v>402642</v>
      </c>
      <c r="AG25">
        <v>404810</v>
      </c>
      <c r="AH25">
        <v>406573</v>
      </c>
      <c r="AI25">
        <v>407989</v>
      </c>
      <c r="AJ25">
        <v>409142</v>
      </c>
      <c r="AK25">
        <v>410103</v>
      </c>
      <c r="AL25">
        <v>410908</v>
      </c>
      <c r="AM25">
        <v>411596</v>
      </c>
      <c r="AN25">
        <v>412313</v>
      </c>
      <c r="AO25">
        <v>413163</v>
      </c>
      <c r="AP25">
        <v>414119</v>
      </c>
      <c r="AQ25">
        <v>415268</v>
      </c>
      <c r="AR25">
        <v>416659</v>
      </c>
      <c r="AS25">
        <v>418345</v>
      </c>
      <c r="AT25">
        <v>420362</v>
      </c>
      <c r="AU25">
        <v>422698</v>
      </c>
      <c r="AV25">
        <v>425348</v>
      </c>
      <c r="AW25">
        <v>428276</v>
      </c>
      <c r="AX25">
        <v>431423</v>
      </c>
      <c r="AY25">
        <v>434752</v>
      </c>
    </row>
    <row r="26" spans="2:51">
      <c r="B26">
        <v>22</v>
      </c>
      <c r="C26">
        <v>331320</v>
      </c>
      <c r="D26">
        <v>327969</v>
      </c>
      <c r="E26">
        <v>324542</v>
      </c>
      <c r="F26">
        <v>327109</v>
      </c>
      <c r="G26">
        <v>329364</v>
      </c>
      <c r="H26">
        <v>333663</v>
      </c>
      <c r="I26">
        <v>329480</v>
      </c>
      <c r="J26">
        <v>329461</v>
      </c>
      <c r="K26">
        <v>327225</v>
      </c>
      <c r="L26">
        <v>328712</v>
      </c>
      <c r="M26">
        <v>329632</v>
      </c>
      <c r="N26">
        <v>330744</v>
      </c>
      <c r="O26">
        <v>328940</v>
      </c>
      <c r="P26">
        <v>331850</v>
      </c>
      <c r="Q26">
        <v>337152</v>
      </c>
      <c r="R26">
        <v>344292</v>
      </c>
      <c r="S26">
        <v>356007</v>
      </c>
      <c r="T26">
        <v>358818</v>
      </c>
      <c r="U26">
        <v>365744</v>
      </c>
      <c r="V26">
        <v>369982</v>
      </c>
      <c r="W26">
        <v>375067</v>
      </c>
      <c r="X26">
        <v>372795</v>
      </c>
      <c r="Y26">
        <v>377950</v>
      </c>
      <c r="Z26">
        <v>383189</v>
      </c>
      <c r="AA26">
        <v>387694</v>
      </c>
      <c r="AB26">
        <v>392102</v>
      </c>
      <c r="AC26">
        <v>396320</v>
      </c>
      <c r="AD26">
        <v>400258</v>
      </c>
      <c r="AE26">
        <v>403732</v>
      </c>
      <c r="AF26">
        <v>406702</v>
      </c>
      <c r="AG26">
        <v>409277</v>
      </c>
      <c r="AH26">
        <v>411447</v>
      </c>
      <c r="AI26">
        <v>413211</v>
      </c>
      <c r="AJ26">
        <v>414628</v>
      </c>
      <c r="AK26">
        <v>415784</v>
      </c>
      <c r="AL26">
        <v>416746</v>
      </c>
      <c r="AM26">
        <v>417553</v>
      </c>
      <c r="AN26">
        <v>418243</v>
      </c>
      <c r="AO26">
        <v>418962</v>
      </c>
      <c r="AP26">
        <v>419813</v>
      </c>
      <c r="AQ26">
        <v>420771</v>
      </c>
      <c r="AR26">
        <v>421921</v>
      </c>
      <c r="AS26">
        <v>423312</v>
      </c>
      <c r="AT26">
        <v>424999</v>
      </c>
      <c r="AU26">
        <v>427017</v>
      </c>
      <c r="AV26">
        <v>429353</v>
      </c>
      <c r="AW26">
        <v>432004</v>
      </c>
      <c r="AX26">
        <v>434932</v>
      </c>
      <c r="AY26">
        <v>438079</v>
      </c>
    </row>
    <row r="27" spans="2:51">
      <c r="B27">
        <v>23</v>
      </c>
      <c r="C27">
        <v>332468</v>
      </c>
      <c r="D27">
        <v>340114</v>
      </c>
      <c r="E27">
        <v>336340</v>
      </c>
      <c r="F27">
        <v>332490</v>
      </c>
      <c r="G27">
        <v>334632</v>
      </c>
      <c r="H27">
        <v>336462</v>
      </c>
      <c r="I27">
        <v>340335</v>
      </c>
      <c r="J27">
        <v>336157</v>
      </c>
      <c r="K27">
        <v>336141</v>
      </c>
      <c r="L27">
        <v>333909</v>
      </c>
      <c r="M27">
        <v>335399</v>
      </c>
      <c r="N27">
        <v>336322</v>
      </c>
      <c r="O27">
        <v>337436</v>
      </c>
      <c r="P27">
        <v>335635</v>
      </c>
      <c r="Q27">
        <v>338548</v>
      </c>
      <c r="R27">
        <v>343851</v>
      </c>
      <c r="S27">
        <v>350991</v>
      </c>
      <c r="T27">
        <v>362706</v>
      </c>
      <c r="U27">
        <v>365520</v>
      </c>
      <c r="V27">
        <v>372446</v>
      </c>
      <c r="W27">
        <v>376686</v>
      </c>
      <c r="X27">
        <v>381772</v>
      </c>
      <c r="Y27">
        <v>379503</v>
      </c>
      <c r="Z27">
        <v>384660</v>
      </c>
      <c r="AA27">
        <v>389900</v>
      </c>
      <c r="AB27">
        <v>394406</v>
      </c>
      <c r="AC27">
        <v>398815</v>
      </c>
      <c r="AD27">
        <v>403035</v>
      </c>
      <c r="AE27">
        <v>406974</v>
      </c>
      <c r="AF27">
        <v>410451</v>
      </c>
      <c r="AG27">
        <v>413422</v>
      </c>
      <c r="AH27">
        <v>415998</v>
      </c>
      <c r="AI27">
        <v>418170</v>
      </c>
      <c r="AJ27">
        <v>419936</v>
      </c>
      <c r="AK27">
        <v>421355</v>
      </c>
      <c r="AL27">
        <v>422512</v>
      </c>
      <c r="AM27">
        <v>423476</v>
      </c>
      <c r="AN27">
        <v>424285</v>
      </c>
      <c r="AO27">
        <v>424977</v>
      </c>
      <c r="AP27">
        <v>425697</v>
      </c>
      <c r="AQ27">
        <v>426550</v>
      </c>
      <c r="AR27">
        <v>427509</v>
      </c>
      <c r="AS27">
        <v>428660</v>
      </c>
      <c r="AT27">
        <v>430051</v>
      </c>
      <c r="AU27">
        <v>431740</v>
      </c>
      <c r="AV27">
        <v>433758</v>
      </c>
      <c r="AW27">
        <v>436094</v>
      </c>
      <c r="AX27">
        <v>438746</v>
      </c>
      <c r="AY27">
        <v>441674</v>
      </c>
    </row>
    <row r="28" spans="2:51">
      <c r="B28">
        <v>24</v>
      </c>
      <c r="C28">
        <v>333350</v>
      </c>
      <c r="D28">
        <v>339648</v>
      </c>
      <c r="E28">
        <v>346944</v>
      </c>
      <c r="F28">
        <v>342824</v>
      </c>
      <c r="G28">
        <v>338628</v>
      </c>
      <c r="H28">
        <v>340421</v>
      </c>
      <c r="I28">
        <v>341904</v>
      </c>
      <c r="J28">
        <v>345778</v>
      </c>
      <c r="K28">
        <v>341605</v>
      </c>
      <c r="L28">
        <v>341593</v>
      </c>
      <c r="M28">
        <v>339365</v>
      </c>
      <c r="N28">
        <v>340857</v>
      </c>
      <c r="O28">
        <v>341783</v>
      </c>
      <c r="P28">
        <v>342900</v>
      </c>
      <c r="Q28">
        <v>341101</v>
      </c>
      <c r="R28">
        <v>344017</v>
      </c>
      <c r="S28">
        <v>349320</v>
      </c>
      <c r="T28">
        <v>356461</v>
      </c>
      <c r="U28">
        <v>368175</v>
      </c>
      <c r="V28">
        <v>370992</v>
      </c>
      <c r="W28">
        <v>377919</v>
      </c>
      <c r="X28">
        <v>382160</v>
      </c>
      <c r="Y28">
        <v>387247</v>
      </c>
      <c r="Z28">
        <v>384981</v>
      </c>
      <c r="AA28">
        <v>390139</v>
      </c>
      <c r="AB28">
        <v>395381</v>
      </c>
      <c r="AC28">
        <v>399888</v>
      </c>
      <c r="AD28">
        <v>404298</v>
      </c>
      <c r="AE28">
        <v>408520</v>
      </c>
      <c r="AF28">
        <v>412460</v>
      </c>
      <c r="AG28">
        <v>415938</v>
      </c>
      <c r="AH28">
        <v>418911</v>
      </c>
      <c r="AI28">
        <v>421489</v>
      </c>
      <c r="AJ28">
        <v>423663</v>
      </c>
      <c r="AK28">
        <v>425430</v>
      </c>
      <c r="AL28">
        <v>426851</v>
      </c>
      <c r="AM28">
        <v>428010</v>
      </c>
      <c r="AN28">
        <v>428975</v>
      </c>
      <c r="AO28">
        <v>429786</v>
      </c>
      <c r="AP28">
        <v>430480</v>
      </c>
      <c r="AQ28">
        <v>431202</v>
      </c>
      <c r="AR28">
        <v>432056</v>
      </c>
      <c r="AS28">
        <v>433017</v>
      </c>
      <c r="AT28">
        <v>434168</v>
      </c>
      <c r="AU28">
        <v>435560</v>
      </c>
      <c r="AV28">
        <v>437249</v>
      </c>
      <c r="AW28">
        <v>439267</v>
      </c>
      <c r="AX28">
        <v>441605</v>
      </c>
      <c r="AY28">
        <v>444257</v>
      </c>
    </row>
    <row r="29" spans="2:51">
      <c r="B29">
        <v>25</v>
      </c>
      <c r="C29">
        <v>333848</v>
      </c>
      <c r="D29">
        <v>338519</v>
      </c>
      <c r="E29">
        <v>344563</v>
      </c>
      <c r="F29">
        <v>351604</v>
      </c>
      <c r="G29">
        <v>347236</v>
      </c>
      <c r="H29">
        <v>342789</v>
      </c>
      <c r="I29">
        <v>344330</v>
      </c>
      <c r="J29">
        <v>345816</v>
      </c>
      <c r="K29">
        <v>349691</v>
      </c>
      <c r="L29">
        <v>345523</v>
      </c>
      <c r="M29">
        <v>345515</v>
      </c>
      <c r="N29">
        <v>343290</v>
      </c>
      <c r="O29">
        <v>344784</v>
      </c>
      <c r="P29">
        <v>345713</v>
      </c>
      <c r="Q29">
        <v>346833</v>
      </c>
      <c r="R29">
        <v>345036</v>
      </c>
      <c r="S29">
        <v>347954</v>
      </c>
      <c r="T29">
        <v>353258</v>
      </c>
      <c r="U29">
        <v>360399</v>
      </c>
      <c r="V29">
        <v>372113</v>
      </c>
      <c r="W29">
        <v>374931</v>
      </c>
      <c r="X29">
        <v>381859</v>
      </c>
      <c r="Y29">
        <v>386102</v>
      </c>
      <c r="Z29">
        <v>391190</v>
      </c>
      <c r="AA29">
        <v>388927</v>
      </c>
      <c r="AB29">
        <v>394086</v>
      </c>
      <c r="AC29">
        <v>399330</v>
      </c>
      <c r="AD29">
        <v>403838</v>
      </c>
      <c r="AE29">
        <v>408249</v>
      </c>
      <c r="AF29">
        <v>412472</v>
      </c>
      <c r="AG29">
        <v>416414</v>
      </c>
      <c r="AH29">
        <v>419893</v>
      </c>
      <c r="AI29">
        <v>422868</v>
      </c>
      <c r="AJ29">
        <v>425447</v>
      </c>
      <c r="AK29">
        <v>427622</v>
      </c>
      <c r="AL29">
        <v>429392</v>
      </c>
      <c r="AM29">
        <v>430814</v>
      </c>
      <c r="AN29">
        <v>431975</v>
      </c>
      <c r="AO29">
        <v>432941</v>
      </c>
      <c r="AP29">
        <v>433755</v>
      </c>
      <c r="AQ29">
        <v>434450</v>
      </c>
      <c r="AR29">
        <v>435174</v>
      </c>
      <c r="AS29">
        <v>436029</v>
      </c>
      <c r="AT29">
        <v>436990</v>
      </c>
      <c r="AU29">
        <v>438143</v>
      </c>
      <c r="AV29">
        <v>439536</v>
      </c>
      <c r="AW29">
        <v>441225</v>
      </c>
      <c r="AX29">
        <v>443244</v>
      </c>
      <c r="AY29">
        <v>445583</v>
      </c>
    </row>
    <row r="30" spans="2:51">
      <c r="B30">
        <v>26</v>
      </c>
      <c r="C30">
        <v>337861</v>
      </c>
      <c r="D30">
        <v>338782</v>
      </c>
      <c r="E30">
        <v>343210</v>
      </c>
      <c r="F30">
        <v>349011</v>
      </c>
      <c r="G30">
        <v>355809</v>
      </c>
      <c r="H30">
        <v>351202</v>
      </c>
      <c r="I30">
        <v>346516</v>
      </c>
      <c r="J30">
        <v>348060</v>
      </c>
      <c r="K30">
        <v>349548</v>
      </c>
      <c r="L30">
        <v>353425</v>
      </c>
      <c r="M30">
        <v>349261</v>
      </c>
      <c r="N30">
        <v>349256</v>
      </c>
      <c r="O30">
        <v>347035</v>
      </c>
      <c r="P30">
        <v>348532</v>
      </c>
      <c r="Q30">
        <v>349462</v>
      </c>
      <c r="R30">
        <v>350585</v>
      </c>
      <c r="S30">
        <v>348791</v>
      </c>
      <c r="T30">
        <v>351710</v>
      </c>
      <c r="U30">
        <v>357016</v>
      </c>
      <c r="V30">
        <v>364157</v>
      </c>
      <c r="W30">
        <v>375869</v>
      </c>
      <c r="X30">
        <v>378689</v>
      </c>
      <c r="Y30">
        <v>385618</v>
      </c>
      <c r="Z30">
        <v>389862</v>
      </c>
      <c r="AA30">
        <v>394951</v>
      </c>
      <c r="AB30">
        <v>392691</v>
      </c>
      <c r="AC30">
        <v>397850</v>
      </c>
      <c r="AD30">
        <v>403096</v>
      </c>
      <c r="AE30">
        <v>407605</v>
      </c>
      <c r="AF30">
        <v>412017</v>
      </c>
      <c r="AG30">
        <v>416242</v>
      </c>
      <c r="AH30">
        <v>420185</v>
      </c>
      <c r="AI30">
        <v>423665</v>
      </c>
      <c r="AJ30">
        <v>426642</v>
      </c>
      <c r="AK30">
        <v>429222</v>
      </c>
      <c r="AL30">
        <v>431398</v>
      </c>
      <c r="AM30">
        <v>433171</v>
      </c>
      <c r="AN30">
        <v>434594</v>
      </c>
      <c r="AO30">
        <v>435757</v>
      </c>
      <c r="AP30">
        <v>436725</v>
      </c>
      <c r="AQ30">
        <v>437541</v>
      </c>
      <c r="AR30">
        <v>438237</v>
      </c>
      <c r="AS30">
        <v>438963</v>
      </c>
      <c r="AT30">
        <v>439819</v>
      </c>
      <c r="AU30">
        <v>440780</v>
      </c>
      <c r="AV30">
        <v>441935</v>
      </c>
      <c r="AW30">
        <v>443328</v>
      </c>
      <c r="AX30">
        <v>445018</v>
      </c>
      <c r="AY30">
        <v>447039</v>
      </c>
    </row>
    <row r="31" spans="2:51">
      <c r="B31">
        <v>27</v>
      </c>
      <c r="C31">
        <v>340650</v>
      </c>
      <c r="D31">
        <v>343408</v>
      </c>
      <c r="E31">
        <v>344059</v>
      </c>
      <c r="F31">
        <v>348215</v>
      </c>
      <c r="G31">
        <v>353742</v>
      </c>
      <c r="H31">
        <v>360267</v>
      </c>
      <c r="I31">
        <v>355392</v>
      </c>
      <c r="J31">
        <v>350711</v>
      </c>
      <c r="K31">
        <v>352256</v>
      </c>
      <c r="L31">
        <v>353747</v>
      </c>
      <c r="M31">
        <v>357625</v>
      </c>
      <c r="N31">
        <v>353466</v>
      </c>
      <c r="O31">
        <v>353463</v>
      </c>
      <c r="P31">
        <v>351246</v>
      </c>
      <c r="Q31">
        <v>352745</v>
      </c>
      <c r="R31">
        <v>353678</v>
      </c>
      <c r="S31">
        <v>354802</v>
      </c>
      <c r="T31">
        <v>353012</v>
      </c>
      <c r="U31">
        <v>355932</v>
      </c>
      <c r="V31">
        <v>361239</v>
      </c>
      <c r="W31">
        <v>368380</v>
      </c>
      <c r="X31">
        <v>380090</v>
      </c>
      <c r="Y31">
        <v>382912</v>
      </c>
      <c r="Z31">
        <v>389842</v>
      </c>
      <c r="AA31">
        <v>394086</v>
      </c>
      <c r="AB31">
        <v>399176</v>
      </c>
      <c r="AC31">
        <v>396919</v>
      </c>
      <c r="AD31">
        <v>402079</v>
      </c>
      <c r="AE31">
        <v>407325</v>
      </c>
      <c r="AF31">
        <v>411836</v>
      </c>
      <c r="AG31">
        <v>416249</v>
      </c>
      <c r="AH31">
        <v>420475</v>
      </c>
      <c r="AI31">
        <v>424420</v>
      </c>
      <c r="AJ31">
        <v>427901</v>
      </c>
      <c r="AK31">
        <v>430879</v>
      </c>
      <c r="AL31">
        <v>433461</v>
      </c>
      <c r="AM31">
        <v>435638</v>
      </c>
      <c r="AN31">
        <v>437413</v>
      </c>
      <c r="AO31">
        <v>438838</v>
      </c>
      <c r="AP31">
        <v>440003</v>
      </c>
      <c r="AQ31">
        <v>440972</v>
      </c>
      <c r="AR31">
        <v>441791</v>
      </c>
      <c r="AS31">
        <v>442488</v>
      </c>
      <c r="AT31">
        <v>443214</v>
      </c>
      <c r="AU31">
        <v>444072</v>
      </c>
      <c r="AV31">
        <v>445034</v>
      </c>
      <c r="AW31">
        <v>446190</v>
      </c>
      <c r="AX31">
        <v>447585</v>
      </c>
      <c r="AY31">
        <v>449275</v>
      </c>
    </row>
    <row r="32" spans="2:51">
      <c r="B32">
        <v>28</v>
      </c>
      <c r="C32">
        <v>338980</v>
      </c>
      <c r="D32">
        <v>346663</v>
      </c>
      <c r="E32">
        <v>349126</v>
      </c>
      <c r="F32">
        <v>349485</v>
      </c>
      <c r="G32">
        <v>353345</v>
      </c>
      <c r="H32">
        <v>358576</v>
      </c>
      <c r="I32">
        <v>364804</v>
      </c>
      <c r="J32">
        <v>359935</v>
      </c>
      <c r="K32">
        <v>355258</v>
      </c>
      <c r="L32">
        <v>356805</v>
      </c>
      <c r="M32">
        <v>358299</v>
      </c>
      <c r="N32">
        <v>362177</v>
      </c>
      <c r="O32">
        <v>358024</v>
      </c>
      <c r="P32">
        <v>358023</v>
      </c>
      <c r="Q32">
        <v>355809</v>
      </c>
      <c r="R32">
        <v>357311</v>
      </c>
      <c r="S32">
        <v>358245</v>
      </c>
      <c r="T32">
        <v>359372</v>
      </c>
      <c r="U32">
        <v>357585</v>
      </c>
      <c r="V32">
        <v>360506</v>
      </c>
      <c r="W32">
        <v>365813</v>
      </c>
      <c r="X32">
        <v>372954</v>
      </c>
      <c r="Y32">
        <v>384663</v>
      </c>
      <c r="Z32">
        <v>387486</v>
      </c>
      <c r="AA32">
        <v>394416</v>
      </c>
      <c r="AB32">
        <v>398661</v>
      </c>
      <c r="AC32">
        <v>403752</v>
      </c>
      <c r="AD32">
        <v>401498</v>
      </c>
      <c r="AE32">
        <v>406659</v>
      </c>
      <c r="AF32">
        <v>411905</v>
      </c>
      <c r="AG32">
        <v>416417</v>
      </c>
      <c r="AH32">
        <v>420831</v>
      </c>
      <c r="AI32">
        <v>425059</v>
      </c>
      <c r="AJ32">
        <v>429004</v>
      </c>
      <c r="AK32">
        <v>432486</v>
      </c>
      <c r="AL32">
        <v>435466</v>
      </c>
      <c r="AM32">
        <v>438049</v>
      </c>
      <c r="AN32">
        <v>440228</v>
      </c>
      <c r="AO32">
        <v>442005</v>
      </c>
      <c r="AP32">
        <v>443431</v>
      </c>
      <c r="AQ32">
        <v>444598</v>
      </c>
      <c r="AR32">
        <v>445569</v>
      </c>
      <c r="AS32">
        <v>446390</v>
      </c>
      <c r="AT32">
        <v>447088</v>
      </c>
      <c r="AU32">
        <v>447816</v>
      </c>
      <c r="AV32">
        <v>448675</v>
      </c>
      <c r="AW32">
        <v>449638</v>
      </c>
      <c r="AX32">
        <v>450795</v>
      </c>
      <c r="AY32">
        <v>452191</v>
      </c>
    </row>
    <row r="33" spans="2:51">
      <c r="B33">
        <v>29</v>
      </c>
      <c r="C33">
        <v>340650</v>
      </c>
      <c r="D33">
        <v>345474</v>
      </c>
      <c r="E33">
        <v>352837</v>
      </c>
      <c r="F33">
        <v>354981</v>
      </c>
      <c r="G33">
        <v>355023</v>
      </c>
      <c r="H33">
        <v>358565</v>
      </c>
      <c r="I33">
        <v>363476</v>
      </c>
      <c r="J33">
        <v>369704</v>
      </c>
      <c r="K33">
        <v>364840</v>
      </c>
      <c r="L33">
        <v>360168</v>
      </c>
      <c r="M33">
        <v>361716</v>
      </c>
      <c r="N33">
        <v>363212</v>
      </c>
      <c r="O33">
        <v>367091</v>
      </c>
      <c r="P33">
        <v>362943</v>
      </c>
      <c r="Q33">
        <v>362944</v>
      </c>
      <c r="R33">
        <v>360733</v>
      </c>
      <c r="S33">
        <v>362238</v>
      </c>
      <c r="T33">
        <v>363173</v>
      </c>
      <c r="U33">
        <v>364302</v>
      </c>
      <c r="V33">
        <v>362519</v>
      </c>
      <c r="W33">
        <v>365440</v>
      </c>
      <c r="X33">
        <v>370747</v>
      </c>
      <c r="Y33">
        <v>377888</v>
      </c>
      <c r="Z33">
        <v>389595</v>
      </c>
      <c r="AA33">
        <v>392419</v>
      </c>
      <c r="AB33">
        <v>399349</v>
      </c>
      <c r="AC33">
        <v>403594</v>
      </c>
      <c r="AD33">
        <v>408686</v>
      </c>
      <c r="AE33">
        <v>406435</v>
      </c>
      <c r="AF33">
        <v>411596</v>
      </c>
      <c r="AG33">
        <v>416843</v>
      </c>
      <c r="AH33">
        <v>421356</v>
      </c>
      <c r="AI33">
        <v>425771</v>
      </c>
      <c r="AJ33">
        <v>429999</v>
      </c>
      <c r="AK33">
        <v>433945</v>
      </c>
      <c r="AL33">
        <v>437429</v>
      </c>
      <c r="AM33">
        <v>440410</v>
      </c>
      <c r="AN33">
        <v>442994</v>
      </c>
      <c r="AO33">
        <v>445175</v>
      </c>
      <c r="AP33">
        <v>446953</v>
      </c>
      <c r="AQ33">
        <v>448381</v>
      </c>
      <c r="AR33">
        <v>449549</v>
      </c>
      <c r="AS33">
        <v>450522</v>
      </c>
      <c r="AT33">
        <v>451345</v>
      </c>
      <c r="AU33">
        <v>452044</v>
      </c>
      <c r="AV33">
        <v>452774</v>
      </c>
      <c r="AW33">
        <v>453634</v>
      </c>
      <c r="AX33">
        <v>454599</v>
      </c>
      <c r="AY33">
        <v>455757</v>
      </c>
    </row>
    <row r="34" spans="2:51">
      <c r="B34">
        <v>30</v>
      </c>
      <c r="C34">
        <v>332758</v>
      </c>
      <c r="D34">
        <v>347399</v>
      </c>
      <c r="E34">
        <v>351891</v>
      </c>
      <c r="F34">
        <v>358919</v>
      </c>
      <c r="G34">
        <v>360732</v>
      </c>
      <c r="H34">
        <v>360444</v>
      </c>
      <c r="I34">
        <v>363654</v>
      </c>
      <c r="J34">
        <v>368565</v>
      </c>
      <c r="K34">
        <v>374793</v>
      </c>
      <c r="L34">
        <v>369935</v>
      </c>
      <c r="M34">
        <v>365267</v>
      </c>
      <c r="N34">
        <v>366817</v>
      </c>
      <c r="O34">
        <v>368315</v>
      </c>
      <c r="P34">
        <v>372194</v>
      </c>
      <c r="Q34">
        <v>368051</v>
      </c>
      <c r="R34">
        <v>368054</v>
      </c>
      <c r="S34">
        <v>365846</v>
      </c>
      <c r="T34">
        <v>367353</v>
      </c>
      <c r="U34">
        <v>368290</v>
      </c>
      <c r="V34">
        <v>369421</v>
      </c>
      <c r="W34">
        <v>367641</v>
      </c>
      <c r="X34">
        <v>370563</v>
      </c>
      <c r="Y34">
        <v>375869</v>
      </c>
      <c r="Z34">
        <v>383009</v>
      </c>
      <c r="AA34">
        <v>394714</v>
      </c>
      <c r="AB34">
        <v>397539</v>
      </c>
      <c r="AC34">
        <v>404469</v>
      </c>
      <c r="AD34">
        <v>408714</v>
      </c>
      <c r="AE34">
        <v>413806</v>
      </c>
      <c r="AF34">
        <v>411558</v>
      </c>
      <c r="AG34">
        <v>416720</v>
      </c>
      <c r="AH34">
        <v>421967</v>
      </c>
      <c r="AI34">
        <v>426480</v>
      </c>
      <c r="AJ34">
        <v>430896</v>
      </c>
      <c r="AK34">
        <v>435125</v>
      </c>
      <c r="AL34">
        <v>439072</v>
      </c>
      <c r="AM34">
        <v>442556</v>
      </c>
      <c r="AN34">
        <v>445538</v>
      </c>
      <c r="AO34">
        <v>448124</v>
      </c>
      <c r="AP34">
        <v>450306</v>
      </c>
      <c r="AQ34">
        <v>452086</v>
      </c>
      <c r="AR34">
        <v>453515</v>
      </c>
      <c r="AS34">
        <v>454685</v>
      </c>
      <c r="AT34">
        <v>455660</v>
      </c>
      <c r="AU34">
        <v>456485</v>
      </c>
      <c r="AV34">
        <v>457185</v>
      </c>
      <c r="AW34">
        <v>457918</v>
      </c>
      <c r="AX34">
        <v>458779</v>
      </c>
      <c r="AY34">
        <v>459746</v>
      </c>
    </row>
    <row r="35" spans="2:51">
      <c r="B35">
        <v>31</v>
      </c>
      <c r="C35">
        <v>327468</v>
      </c>
      <c r="D35">
        <v>338970</v>
      </c>
      <c r="E35">
        <v>353298</v>
      </c>
      <c r="F35">
        <v>357483</v>
      </c>
      <c r="G35">
        <v>364202</v>
      </c>
      <c r="H35">
        <v>365709</v>
      </c>
      <c r="I35">
        <v>365118</v>
      </c>
      <c r="J35">
        <v>368328</v>
      </c>
      <c r="K35">
        <v>373239</v>
      </c>
      <c r="L35">
        <v>379466</v>
      </c>
      <c r="M35">
        <v>374613</v>
      </c>
      <c r="N35">
        <v>369950</v>
      </c>
      <c r="O35">
        <v>371501</v>
      </c>
      <c r="P35">
        <v>373001</v>
      </c>
      <c r="Q35">
        <v>376880</v>
      </c>
      <c r="R35">
        <v>372742</v>
      </c>
      <c r="S35">
        <v>372747</v>
      </c>
      <c r="T35">
        <v>370542</v>
      </c>
      <c r="U35">
        <v>372051</v>
      </c>
      <c r="V35">
        <v>372990</v>
      </c>
      <c r="W35">
        <v>374122</v>
      </c>
      <c r="X35">
        <v>372346</v>
      </c>
      <c r="Y35">
        <v>375268</v>
      </c>
      <c r="Z35">
        <v>380573</v>
      </c>
      <c r="AA35">
        <v>387712</v>
      </c>
      <c r="AB35">
        <v>399414</v>
      </c>
      <c r="AC35">
        <v>402240</v>
      </c>
      <c r="AD35">
        <v>409169</v>
      </c>
      <c r="AE35">
        <v>413414</v>
      </c>
      <c r="AF35">
        <v>418507</v>
      </c>
      <c r="AG35">
        <v>416261</v>
      </c>
      <c r="AH35">
        <v>421424</v>
      </c>
      <c r="AI35">
        <v>426671</v>
      </c>
      <c r="AJ35">
        <v>431184</v>
      </c>
      <c r="AK35">
        <v>435601</v>
      </c>
      <c r="AL35">
        <v>439830</v>
      </c>
      <c r="AM35">
        <v>443777</v>
      </c>
      <c r="AN35">
        <v>447262</v>
      </c>
      <c r="AO35">
        <v>450246</v>
      </c>
      <c r="AP35">
        <v>452832</v>
      </c>
      <c r="AQ35">
        <v>455016</v>
      </c>
      <c r="AR35">
        <v>456797</v>
      </c>
      <c r="AS35">
        <v>458229</v>
      </c>
      <c r="AT35">
        <v>459400</v>
      </c>
      <c r="AU35">
        <v>460378</v>
      </c>
      <c r="AV35">
        <v>461204</v>
      </c>
      <c r="AW35">
        <v>461907</v>
      </c>
      <c r="AX35">
        <v>462641</v>
      </c>
      <c r="AY35">
        <v>463504</v>
      </c>
    </row>
    <row r="36" spans="2:51">
      <c r="B36">
        <v>32</v>
      </c>
      <c r="C36">
        <v>315528</v>
      </c>
      <c r="D36">
        <v>332883</v>
      </c>
      <c r="E36">
        <v>344110</v>
      </c>
      <c r="F36">
        <v>358162</v>
      </c>
      <c r="G36">
        <v>362078</v>
      </c>
      <c r="H36">
        <v>368526</v>
      </c>
      <c r="I36">
        <v>369765</v>
      </c>
      <c r="J36">
        <v>369177</v>
      </c>
      <c r="K36">
        <v>372388</v>
      </c>
      <c r="L36">
        <v>377298</v>
      </c>
      <c r="M36">
        <v>383524</v>
      </c>
      <c r="N36">
        <v>378676</v>
      </c>
      <c r="O36">
        <v>374018</v>
      </c>
      <c r="P36">
        <v>375570</v>
      </c>
      <c r="Q36">
        <v>377071</v>
      </c>
      <c r="R36">
        <v>380950</v>
      </c>
      <c r="S36">
        <v>376817</v>
      </c>
      <c r="T36">
        <v>376825</v>
      </c>
      <c r="U36">
        <v>374623</v>
      </c>
      <c r="V36">
        <v>376133</v>
      </c>
      <c r="W36">
        <v>377074</v>
      </c>
      <c r="X36">
        <v>378207</v>
      </c>
      <c r="Y36">
        <v>376434</v>
      </c>
      <c r="Z36">
        <v>379357</v>
      </c>
      <c r="AA36">
        <v>384661</v>
      </c>
      <c r="AB36">
        <v>391798</v>
      </c>
      <c r="AC36">
        <v>403497</v>
      </c>
      <c r="AD36">
        <v>406324</v>
      </c>
      <c r="AE36">
        <v>413252</v>
      </c>
      <c r="AF36">
        <v>417497</v>
      </c>
      <c r="AG36">
        <v>422590</v>
      </c>
      <c r="AH36">
        <v>420347</v>
      </c>
      <c r="AI36">
        <v>425509</v>
      </c>
      <c r="AJ36">
        <v>430756</v>
      </c>
      <c r="AK36">
        <v>435269</v>
      </c>
      <c r="AL36">
        <v>439686</v>
      </c>
      <c r="AM36">
        <v>443915</v>
      </c>
      <c r="AN36">
        <v>447864</v>
      </c>
      <c r="AO36">
        <v>451349</v>
      </c>
      <c r="AP36">
        <v>454334</v>
      </c>
      <c r="AQ36">
        <v>456920</v>
      </c>
      <c r="AR36">
        <v>459106</v>
      </c>
      <c r="AS36">
        <v>460888</v>
      </c>
      <c r="AT36">
        <v>462323</v>
      </c>
      <c r="AU36">
        <v>463497</v>
      </c>
      <c r="AV36">
        <v>464476</v>
      </c>
      <c r="AW36">
        <v>465305</v>
      </c>
      <c r="AX36">
        <v>466011</v>
      </c>
      <c r="AY36">
        <v>466746</v>
      </c>
    </row>
    <row r="37" spans="2:51">
      <c r="B37">
        <v>33</v>
      </c>
      <c r="C37">
        <v>309554</v>
      </c>
      <c r="D37">
        <v>320483</v>
      </c>
      <c r="E37">
        <v>337580</v>
      </c>
      <c r="F37">
        <v>348554</v>
      </c>
      <c r="G37">
        <v>362352</v>
      </c>
      <c r="H37">
        <v>366021</v>
      </c>
      <c r="I37">
        <v>372219</v>
      </c>
      <c r="J37">
        <v>373460</v>
      </c>
      <c r="K37">
        <v>372875</v>
      </c>
      <c r="L37">
        <v>376087</v>
      </c>
      <c r="M37">
        <v>380996</v>
      </c>
      <c r="N37">
        <v>387221</v>
      </c>
      <c r="O37">
        <v>382378</v>
      </c>
      <c r="P37">
        <v>377725</v>
      </c>
      <c r="Q37">
        <v>379278</v>
      </c>
      <c r="R37">
        <v>380780</v>
      </c>
      <c r="S37">
        <v>384659</v>
      </c>
      <c r="T37">
        <v>380530</v>
      </c>
      <c r="U37">
        <v>380541</v>
      </c>
      <c r="V37">
        <v>378342</v>
      </c>
      <c r="W37">
        <v>379853</v>
      </c>
      <c r="X37">
        <v>380796</v>
      </c>
      <c r="Y37">
        <v>381930</v>
      </c>
      <c r="Z37">
        <v>380160</v>
      </c>
      <c r="AA37">
        <v>383084</v>
      </c>
      <c r="AB37">
        <v>388387</v>
      </c>
      <c r="AC37">
        <v>395521</v>
      </c>
      <c r="AD37">
        <v>407216</v>
      </c>
      <c r="AE37">
        <v>410045</v>
      </c>
      <c r="AF37">
        <v>416971</v>
      </c>
      <c r="AG37">
        <v>421216</v>
      </c>
      <c r="AH37">
        <v>426309</v>
      </c>
      <c r="AI37">
        <v>424069</v>
      </c>
      <c r="AJ37">
        <v>429230</v>
      </c>
      <c r="AK37">
        <v>434477</v>
      </c>
      <c r="AL37">
        <v>438990</v>
      </c>
      <c r="AM37">
        <v>443407</v>
      </c>
      <c r="AN37">
        <v>447636</v>
      </c>
      <c r="AO37">
        <v>451585</v>
      </c>
      <c r="AP37">
        <v>455070</v>
      </c>
      <c r="AQ37">
        <v>458057</v>
      </c>
      <c r="AR37">
        <v>460643</v>
      </c>
      <c r="AS37">
        <v>462832</v>
      </c>
      <c r="AT37">
        <v>464615</v>
      </c>
      <c r="AU37">
        <v>466053</v>
      </c>
      <c r="AV37">
        <v>467229</v>
      </c>
      <c r="AW37">
        <v>468211</v>
      </c>
      <c r="AX37">
        <v>469042</v>
      </c>
      <c r="AY37">
        <v>469751</v>
      </c>
    </row>
    <row r="38" spans="2:51">
      <c r="B38">
        <v>34</v>
      </c>
      <c r="C38">
        <v>303778</v>
      </c>
      <c r="D38">
        <v>314164</v>
      </c>
      <c r="E38">
        <v>324856</v>
      </c>
      <c r="F38">
        <v>341711</v>
      </c>
      <c r="G38">
        <v>352448</v>
      </c>
      <c r="H38">
        <v>366008</v>
      </c>
      <c r="I38">
        <v>369445</v>
      </c>
      <c r="J38">
        <v>375641</v>
      </c>
      <c r="K38">
        <v>376884</v>
      </c>
      <c r="L38">
        <v>376302</v>
      </c>
      <c r="M38">
        <v>379515</v>
      </c>
      <c r="N38">
        <v>384423</v>
      </c>
      <c r="O38">
        <v>390646</v>
      </c>
      <c r="P38">
        <v>385808</v>
      </c>
      <c r="Q38">
        <v>381161</v>
      </c>
      <c r="R38">
        <v>382715</v>
      </c>
      <c r="S38">
        <v>384218</v>
      </c>
      <c r="T38">
        <v>388097</v>
      </c>
      <c r="U38">
        <v>383972</v>
      </c>
      <c r="V38">
        <v>383985</v>
      </c>
      <c r="W38">
        <v>381789</v>
      </c>
      <c r="X38">
        <v>383303</v>
      </c>
      <c r="Y38">
        <v>384247</v>
      </c>
      <c r="Z38">
        <v>385382</v>
      </c>
      <c r="AA38">
        <v>383615</v>
      </c>
      <c r="AB38">
        <v>386539</v>
      </c>
      <c r="AC38">
        <v>391841</v>
      </c>
      <c r="AD38">
        <v>398973</v>
      </c>
      <c r="AE38">
        <v>410664</v>
      </c>
      <c r="AF38">
        <v>413493</v>
      </c>
      <c r="AG38">
        <v>420418</v>
      </c>
      <c r="AH38">
        <v>424663</v>
      </c>
      <c r="AI38">
        <v>429755</v>
      </c>
      <c r="AJ38">
        <v>427518</v>
      </c>
      <c r="AK38">
        <v>432679</v>
      </c>
      <c r="AL38">
        <v>437925</v>
      </c>
      <c r="AM38">
        <v>442438</v>
      </c>
      <c r="AN38">
        <v>446855</v>
      </c>
      <c r="AO38">
        <v>451084</v>
      </c>
      <c r="AP38">
        <v>455034</v>
      </c>
      <c r="AQ38">
        <v>458519</v>
      </c>
      <c r="AR38">
        <v>461506</v>
      </c>
      <c r="AS38">
        <v>464095</v>
      </c>
      <c r="AT38">
        <v>466285</v>
      </c>
      <c r="AU38">
        <v>468071</v>
      </c>
      <c r="AV38">
        <v>469512</v>
      </c>
      <c r="AW38">
        <v>470691</v>
      </c>
      <c r="AX38">
        <v>471675</v>
      </c>
      <c r="AY38">
        <v>472508</v>
      </c>
    </row>
    <row r="39" spans="2:51">
      <c r="B39">
        <v>35</v>
      </c>
      <c r="C39">
        <v>302720</v>
      </c>
      <c r="D39">
        <v>308182</v>
      </c>
      <c r="E39">
        <v>318340</v>
      </c>
      <c r="F39">
        <v>328805</v>
      </c>
      <c r="G39">
        <v>345427</v>
      </c>
      <c r="H39">
        <v>355936</v>
      </c>
      <c r="I39">
        <v>369267</v>
      </c>
      <c r="J39">
        <v>372704</v>
      </c>
      <c r="K39">
        <v>378898</v>
      </c>
      <c r="L39">
        <v>380143</v>
      </c>
      <c r="M39">
        <v>379564</v>
      </c>
      <c r="N39">
        <v>382778</v>
      </c>
      <c r="O39">
        <v>387685</v>
      </c>
      <c r="P39">
        <v>393906</v>
      </c>
      <c r="Q39">
        <v>389074</v>
      </c>
      <c r="R39">
        <v>384432</v>
      </c>
      <c r="S39">
        <v>385987</v>
      </c>
      <c r="T39">
        <v>387491</v>
      </c>
      <c r="U39">
        <v>391370</v>
      </c>
      <c r="V39">
        <v>387250</v>
      </c>
      <c r="W39">
        <v>387266</v>
      </c>
      <c r="X39">
        <v>385073</v>
      </c>
      <c r="Y39">
        <v>386588</v>
      </c>
      <c r="Z39">
        <v>387534</v>
      </c>
      <c r="AA39">
        <v>388670</v>
      </c>
      <c r="AB39">
        <v>386907</v>
      </c>
      <c r="AC39">
        <v>389831</v>
      </c>
      <c r="AD39">
        <v>395131</v>
      </c>
      <c r="AE39">
        <v>402262</v>
      </c>
      <c r="AF39">
        <v>413948</v>
      </c>
      <c r="AG39">
        <v>416777</v>
      </c>
      <c r="AH39">
        <v>423701</v>
      </c>
      <c r="AI39">
        <v>427946</v>
      </c>
      <c r="AJ39">
        <v>433037</v>
      </c>
      <c r="AK39">
        <v>430803</v>
      </c>
      <c r="AL39">
        <v>435963</v>
      </c>
      <c r="AM39">
        <v>441209</v>
      </c>
      <c r="AN39">
        <v>445722</v>
      </c>
      <c r="AO39">
        <v>450138</v>
      </c>
      <c r="AP39">
        <v>454367</v>
      </c>
      <c r="AQ39">
        <v>458317</v>
      </c>
      <c r="AR39">
        <v>461803</v>
      </c>
      <c r="AS39">
        <v>464792</v>
      </c>
      <c r="AT39">
        <v>467383</v>
      </c>
      <c r="AU39">
        <v>469576</v>
      </c>
      <c r="AV39">
        <v>471364</v>
      </c>
      <c r="AW39">
        <v>472808</v>
      </c>
      <c r="AX39">
        <v>473990</v>
      </c>
      <c r="AY39">
        <v>474977</v>
      </c>
    </row>
    <row r="40" spans="2:51">
      <c r="B40">
        <v>36</v>
      </c>
      <c r="C40">
        <v>303578</v>
      </c>
      <c r="D40">
        <v>307009</v>
      </c>
      <c r="E40">
        <v>312252</v>
      </c>
      <c r="F40">
        <v>322188</v>
      </c>
      <c r="G40">
        <v>332429</v>
      </c>
      <c r="H40">
        <v>348824</v>
      </c>
      <c r="I40">
        <v>359110</v>
      </c>
      <c r="J40">
        <v>372434</v>
      </c>
      <c r="K40">
        <v>375871</v>
      </c>
      <c r="L40">
        <v>382063</v>
      </c>
      <c r="M40">
        <v>383310</v>
      </c>
      <c r="N40">
        <v>382735</v>
      </c>
      <c r="O40">
        <v>385949</v>
      </c>
      <c r="P40">
        <v>390856</v>
      </c>
      <c r="Q40">
        <v>397074</v>
      </c>
      <c r="R40">
        <v>392248</v>
      </c>
      <c r="S40">
        <v>387612</v>
      </c>
      <c r="T40">
        <v>389168</v>
      </c>
      <c r="U40">
        <v>390674</v>
      </c>
      <c r="V40">
        <v>394552</v>
      </c>
      <c r="W40">
        <v>390438</v>
      </c>
      <c r="X40">
        <v>390456</v>
      </c>
      <c r="Y40">
        <v>388267</v>
      </c>
      <c r="Z40">
        <v>389784</v>
      </c>
      <c r="AA40">
        <v>390732</v>
      </c>
      <c r="AB40">
        <v>391869</v>
      </c>
      <c r="AC40">
        <v>390109</v>
      </c>
      <c r="AD40">
        <v>393034</v>
      </c>
      <c r="AE40">
        <v>398333</v>
      </c>
      <c r="AF40">
        <v>405461</v>
      </c>
      <c r="AG40">
        <v>417143</v>
      </c>
      <c r="AH40">
        <v>419973</v>
      </c>
      <c r="AI40">
        <v>426895</v>
      </c>
      <c r="AJ40">
        <v>431140</v>
      </c>
      <c r="AK40">
        <v>436230</v>
      </c>
      <c r="AL40">
        <v>433999</v>
      </c>
      <c r="AM40">
        <v>439159</v>
      </c>
      <c r="AN40">
        <v>444404</v>
      </c>
      <c r="AO40">
        <v>448917</v>
      </c>
      <c r="AP40">
        <v>453334</v>
      </c>
      <c r="AQ40">
        <v>457563</v>
      </c>
      <c r="AR40">
        <v>461513</v>
      </c>
      <c r="AS40">
        <v>465000</v>
      </c>
      <c r="AT40">
        <v>467992</v>
      </c>
      <c r="AU40">
        <v>470585</v>
      </c>
      <c r="AV40">
        <v>472781</v>
      </c>
      <c r="AW40">
        <v>474571</v>
      </c>
      <c r="AX40">
        <v>476018</v>
      </c>
      <c r="AY40">
        <v>477203</v>
      </c>
    </row>
    <row r="41" spans="2:51">
      <c r="B41">
        <v>37</v>
      </c>
      <c r="C41">
        <v>308458</v>
      </c>
      <c r="D41">
        <v>307477</v>
      </c>
      <c r="E41">
        <v>310708</v>
      </c>
      <c r="F41">
        <v>315750</v>
      </c>
      <c r="G41">
        <v>325482</v>
      </c>
      <c r="H41">
        <v>335518</v>
      </c>
      <c r="I41">
        <v>351703</v>
      </c>
      <c r="J41">
        <v>361983</v>
      </c>
      <c r="K41">
        <v>375300</v>
      </c>
      <c r="L41">
        <v>378738</v>
      </c>
      <c r="M41">
        <v>384928</v>
      </c>
      <c r="N41">
        <v>386177</v>
      </c>
      <c r="O41">
        <v>385606</v>
      </c>
      <c r="P41">
        <v>388821</v>
      </c>
      <c r="Q41">
        <v>393727</v>
      </c>
      <c r="R41">
        <v>399943</v>
      </c>
      <c r="S41">
        <v>395124</v>
      </c>
      <c r="T41">
        <v>390494</v>
      </c>
      <c r="U41">
        <v>392052</v>
      </c>
      <c r="V41">
        <v>393559</v>
      </c>
      <c r="W41">
        <v>397437</v>
      </c>
      <c r="X41">
        <v>393329</v>
      </c>
      <c r="Y41">
        <v>393350</v>
      </c>
      <c r="Z41">
        <v>391164</v>
      </c>
      <c r="AA41">
        <v>392684</v>
      </c>
      <c r="AB41">
        <v>393633</v>
      </c>
      <c r="AC41">
        <v>394772</v>
      </c>
      <c r="AD41">
        <v>393016</v>
      </c>
      <c r="AE41">
        <v>395942</v>
      </c>
      <c r="AF41">
        <v>401239</v>
      </c>
      <c r="AG41">
        <v>408366</v>
      </c>
      <c r="AH41">
        <v>420043</v>
      </c>
      <c r="AI41">
        <v>422874</v>
      </c>
      <c r="AJ41">
        <v>429794</v>
      </c>
      <c r="AK41">
        <v>434039</v>
      </c>
      <c r="AL41">
        <v>439129</v>
      </c>
      <c r="AM41">
        <v>436902</v>
      </c>
      <c r="AN41">
        <v>442061</v>
      </c>
      <c r="AO41">
        <v>447306</v>
      </c>
      <c r="AP41">
        <v>451819</v>
      </c>
      <c r="AQ41">
        <v>456236</v>
      </c>
      <c r="AR41">
        <v>460465</v>
      </c>
      <c r="AS41">
        <v>464417</v>
      </c>
      <c r="AT41">
        <v>467905</v>
      </c>
      <c r="AU41">
        <v>470900</v>
      </c>
      <c r="AV41">
        <v>473495</v>
      </c>
      <c r="AW41">
        <v>475693</v>
      </c>
      <c r="AX41">
        <v>477486</v>
      </c>
      <c r="AY41">
        <v>478936</v>
      </c>
    </row>
    <row r="42" spans="2:51">
      <c r="B42">
        <v>38</v>
      </c>
      <c r="C42">
        <v>315530</v>
      </c>
      <c r="D42">
        <v>311973</v>
      </c>
      <c r="E42">
        <v>310813</v>
      </c>
      <c r="F42">
        <v>313863</v>
      </c>
      <c r="G42">
        <v>318721</v>
      </c>
      <c r="H42">
        <v>328266</v>
      </c>
      <c r="I42">
        <v>338114</v>
      </c>
      <c r="J42">
        <v>354288</v>
      </c>
      <c r="K42">
        <v>364562</v>
      </c>
      <c r="L42">
        <v>377872</v>
      </c>
      <c r="M42">
        <v>381311</v>
      </c>
      <c r="N42">
        <v>387499</v>
      </c>
      <c r="O42">
        <v>388750</v>
      </c>
      <c r="P42">
        <v>388183</v>
      </c>
      <c r="Q42">
        <v>391400</v>
      </c>
      <c r="R42">
        <v>396306</v>
      </c>
      <c r="S42">
        <v>402520</v>
      </c>
      <c r="T42">
        <v>397708</v>
      </c>
      <c r="U42">
        <v>393084</v>
      </c>
      <c r="V42">
        <v>394644</v>
      </c>
      <c r="W42">
        <v>396153</v>
      </c>
      <c r="X42">
        <v>400031</v>
      </c>
      <c r="Y42">
        <v>395929</v>
      </c>
      <c r="Z42">
        <v>395953</v>
      </c>
      <c r="AA42">
        <v>393772</v>
      </c>
      <c r="AB42">
        <v>395294</v>
      </c>
      <c r="AC42">
        <v>396245</v>
      </c>
      <c r="AD42">
        <v>397387</v>
      </c>
      <c r="AE42">
        <v>395634</v>
      </c>
      <c r="AF42">
        <v>398561</v>
      </c>
      <c r="AG42">
        <v>403858</v>
      </c>
      <c r="AH42">
        <v>410982</v>
      </c>
      <c r="AI42">
        <v>422655</v>
      </c>
      <c r="AJ42">
        <v>425486</v>
      </c>
      <c r="AK42">
        <v>432405</v>
      </c>
      <c r="AL42">
        <v>436650</v>
      </c>
      <c r="AM42">
        <v>441741</v>
      </c>
      <c r="AN42">
        <v>439517</v>
      </c>
      <c r="AO42">
        <v>444676</v>
      </c>
      <c r="AP42">
        <v>449921</v>
      </c>
      <c r="AQ42">
        <v>454434</v>
      </c>
      <c r="AR42">
        <v>458852</v>
      </c>
      <c r="AS42">
        <v>463082</v>
      </c>
      <c r="AT42">
        <v>467036</v>
      </c>
      <c r="AU42">
        <v>470525</v>
      </c>
      <c r="AV42">
        <v>473523</v>
      </c>
      <c r="AW42">
        <v>476120</v>
      </c>
      <c r="AX42">
        <v>478321</v>
      </c>
      <c r="AY42">
        <v>480116</v>
      </c>
    </row>
    <row r="43" spans="2:51">
      <c r="B43">
        <v>39</v>
      </c>
      <c r="C43">
        <v>324051</v>
      </c>
      <c r="D43">
        <v>318963</v>
      </c>
      <c r="E43">
        <v>315234</v>
      </c>
      <c r="F43">
        <v>313900</v>
      </c>
      <c r="G43">
        <v>316771</v>
      </c>
      <c r="H43">
        <v>321449</v>
      </c>
      <c r="I43">
        <v>330810</v>
      </c>
      <c r="J43">
        <v>340652</v>
      </c>
      <c r="K43">
        <v>356815</v>
      </c>
      <c r="L43">
        <v>367084</v>
      </c>
      <c r="M43">
        <v>380386</v>
      </c>
      <c r="N43">
        <v>383826</v>
      </c>
      <c r="O43">
        <v>390013</v>
      </c>
      <c r="P43">
        <v>391267</v>
      </c>
      <c r="Q43">
        <v>390704</v>
      </c>
      <c r="R43">
        <v>393922</v>
      </c>
      <c r="S43">
        <v>398828</v>
      </c>
      <c r="T43">
        <v>405041</v>
      </c>
      <c r="U43">
        <v>400236</v>
      </c>
      <c r="V43">
        <v>395620</v>
      </c>
      <c r="W43">
        <v>397182</v>
      </c>
      <c r="X43">
        <v>398694</v>
      </c>
      <c r="Y43">
        <v>402572</v>
      </c>
      <c r="Z43">
        <v>398476</v>
      </c>
      <c r="AA43">
        <v>398504</v>
      </c>
      <c r="AB43">
        <v>396327</v>
      </c>
      <c r="AC43">
        <v>397852</v>
      </c>
      <c r="AD43">
        <v>398806</v>
      </c>
      <c r="AE43">
        <v>399950</v>
      </c>
      <c r="AF43">
        <v>398202</v>
      </c>
      <c r="AG43">
        <v>401129</v>
      </c>
      <c r="AH43">
        <v>406426</v>
      </c>
      <c r="AI43">
        <v>413548</v>
      </c>
      <c r="AJ43">
        <v>425217</v>
      </c>
      <c r="AK43">
        <v>428049</v>
      </c>
      <c r="AL43">
        <v>434967</v>
      </c>
      <c r="AM43">
        <v>439212</v>
      </c>
      <c r="AN43">
        <v>444303</v>
      </c>
      <c r="AO43">
        <v>442084</v>
      </c>
      <c r="AP43">
        <v>447243</v>
      </c>
      <c r="AQ43">
        <v>452488</v>
      </c>
      <c r="AR43">
        <v>457001</v>
      </c>
      <c r="AS43">
        <v>461421</v>
      </c>
      <c r="AT43">
        <v>465652</v>
      </c>
      <c r="AU43">
        <v>469608</v>
      </c>
      <c r="AV43">
        <v>473100</v>
      </c>
      <c r="AW43">
        <v>476099</v>
      </c>
      <c r="AX43">
        <v>478699</v>
      </c>
      <c r="AY43">
        <v>480902</v>
      </c>
    </row>
    <row r="44" spans="2:51">
      <c r="B44">
        <v>40</v>
      </c>
      <c r="C44">
        <v>338099</v>
      </c>
      <c r="D44">
        <v>327323</v>
      </c>
      <c r="E44">
        <v>322072</v>
      </c>
      <c r="F44">
        <v>318177</v>
      </c>
      <c r="G44">
        <v>316675</v>
      </c>
      <c r="H44">
        <v>319375</v>
      </c>
      <c r="I44">
        <v>323879</v>
      </c>
      <c r="J44">
        <v>333235</v>
      </c>
      <c r="K44">
        <v>343071</v>
      </c>
      <c r="L44">
        <v>359223</v>
      </c>
      <c r="M44">
        <v>369487</v>
      </c>
      <c r="N44">
        <v>382781</v>
      </c>
      <c r="O44">
        <v>386222</v>
      </c>
      <c r="P44">
        <v>392408</v>
      </c>
      <c r="Q44">
        <v>393666</v>
      </c>
      <c r="R44">
        <v>393107</v>
      </c>
      <c r="S44">
        <v>396327</v>
      </c>
      <c r="T44">
        <v>401233</v>
      </c>
      <c r="U44">
        <v>407445</v>
      </c>
      <c r="V44">
        <v>402649</v>
      </c>
      <c r="W44">
        <v>398040</v>
      </c>
      <c r="X44">
        <v>399604</v>
      </c>
      <c r="Y44">
        <v>401120</v>
      </c>
      <c r="Z44">
        <v>404998</v>
      </c>
      <c r="AA44">
        <v>400909</v>
      </c>
      <c r="AB44">
        <v>400941</v>
      </c>
      <c r="AC44">
        <v>398769</v>
      </c>
      <c r="AD44">
        <v>400297</v>
      </c>
      <c r="AE44">
        <v>401254</v>
      </c>
      <c r="AF44">
        <v>402401</v>
      </c>
      <c r="AG44">
        <v>400658</v>
      </c>
      <c r="AH44">
        <v>403587</v>
      </c>
      <c r="AI44">
        <v>408883</v>
      </c>
      <c r="AJ44">
        <v>416004</v>
      </c>
      <c r="AK44">
        <v>427668</v>
      </c>
      <c r="AL44">
        <v>430502</v>
      </c>
      <c r="AM44">
        <v>437419</v>
      </c>
      <c r="AN44">
        <v>441664</v>
      </c>
      <c r="AO44">
        <v>446755</v>
      </c>
      <c r="AP44">
        <v>444542</v>
      </c>
      <c r="AQ44">
        <v>449701</v>
      </c>
      <c r="AR44">
        <v>454947</v>
      </c>
      <c r="AS44">
        <v>459461</v>
      </c>
      <c r="AT44">
        <v>463883</v>
      </c>
      <c r="AU44">
        <v>468115</v>
      </c>
      <c r="AV44">
        <v>472073</v>
      </c>
      <c r="AW44">
        <v>475566</v>
      </c>
      <c r="AX44">
        <v>478568</v>
      </c>
      <c r="AY44">
        <v>481170</v>
      </c>
    </row>
    <row r="45" spans="2:51">
      <c r="B45">
        <v>41</v>
      </c>
      <c r="C45">
        <v>343403</v>
      </c>
      <c r="D45">
        <v>340889</v>
      </c>
      <c r="E45">
        <v>329978</v>
      </c>
      <c r="F45">
        <v>324586</v>
      </c>
      <c r="G45">
        <v>320547</v>
      </c>
      <c r="H45">
        <v>318900</v>
      </c>
      <c r="I45">
        <v>321451</v>
      </c>
      <c r="J45">
        <v>325954</v>
      </c>
      <c r="K45">
        <v>335305</v>
      </c>
      <c r="L45">
        <v>345136</v>
      </c>
      <c r="M45">
        <v>361276</v>
      </c>
      <c r="N45">
        <v>371535</v>
      </c>
      <c r="O45">
        <v>384821</v>
      </c>
      <c r="P45">
        <v>388264</v>
      </c>
      <c r="Q45">
        <v>394450</v>
      </c>
      <c r="R45">
        <v>395711</v>
      </c>
      <c r="S45">
        <v>395158</v>
      </c>
      <c r="T45">
        <v>398379</v>
      </c>
      <c r="U45">
        <v>403286</v>
      </c>
      <c r="V45">
        <v>409497</v>
      </c>
      <c r="W45">
        <v>404710</v>
      </c>
      <c r="X45">
        <v>400110</v>
      </c>
      <c r="Y45">
        <v>401676</v>
      </c>
      <c r="Z45">
        <v>403196</v>
      </c>
      <c r="AA45">
        <v>407074</v>
      </c>
      <c r="AB45">
        <v>402993</v>
      </c>
      <c r="AC45">
        <v>403030</v>
      </c>
      <c r="AD45">
        <v>400863</v>
      </c>
      <c r="AE45">
        <v>402395</v>
      </c>
      <c r="AF45">
        <v>403355</v>
      </c>
      <c r="AG45">
        <v>404504</v>
      </c>
      <c r="AH45">
        <v>402767</v>
      </c>
      <c r="AI45">
        <v>405698</v>
      </c>
      <c r="AJ45">
        <v>410994</v>
      </c>
      <c r="AK45">
        <v>418114</v>
      </c>
      <c r="AL45">
        <v>429774</v>
      </c>
      <c r="AM45">
        <v>432610</v>
      </c>
      <c r="AN45">
        <v>439526</v>
      </c>
      <c r="AO45">
        <v>443772</v>
      </c>
      <c r="AP45">
        <v>448863</v>
      </c>
      <c r="AQ45">
        <v>446656</v>
      </c>
      <c r="AR45">
        <v>451815</v>
      </c>
      <c r="AS45">
        <v>457063</v>
      </c>
      <c r="AT45">
        <v>461578</v>
      </c>
      <c r="AU45">
        <v>466002</v>
      </c>
      <c r="AV45">
        <v>470235</v>
      </c>
      <c r="AW45">
        <v>474195</v>
      </c>
      <c r="AX45">
        <v>477690</v>
      </c>
      <c r="AY45">
        <v>480694</v>
      </c>
    </row>
    <row r="46" spans="2:51">
      <c r="B46">
        <v>42</v>
      </c>
      <c r="C46">
        <v>324915</v>
      </c>
      <c r="D46">
        <v>345884</v>
      </c>
      <c r="E46">
        <v>343239</v>
      </c>
      <c r="F46">
        <v>332209</v>
      </c>
      <c r="G46">
        <v>326689</v>
      </c>
      <c r="H46">
        <v>322522</v>
      </c>
      <c r="I46">
        <v>320744</v>
      </c>
      <c r="J46">
        <v>323297</v>
      </c>
      <c r="K46">
        <v>327800</v>
      </c>
      <c r="L46">
        <v>337146</v>
      </c>
      <c r="M46">
        <v>346971</v>
      </c>
      <c r="N46">
        <v>363101</v>
      </c>
      <c r="O46">
        <v>373354</v>
      </c>
      <c r="P46">
        <v>386633</v>
      </c>
      <c r="Q46">
        <v>390078</v>
      </c>
      <c r="R46">
        <v>396264</v>
      </c>
      <c r="S46">
        <v>397528</v>
      </c>
      <c r="T46">
        <v>396982</v>
      </c>
      <c r="U46">
        <v>400206</v>
      </c>
      <c r="V46">
        <v>405113</v>
      </c>
      <c r="W46">
        <v>411323</v>
      </c>
      <c r="X46">
        <v>406546</v>
      </c>
      <c r="Y46">
        <v>401955</v>
      </c>
      <c r="Z46">
        <v>403525</v>
      </c>
      <c r="AA46">
        <v>405048</v>
      </c>
      <c r="AB46">
        <v>408928</v>
      </c>
      <c r="AC46">
        <v>404855</v>
      </c>
      <c r="AD46">
        <v>404897</v>
      </c>
      <c r="AE46">
        <v>402737</v>
      </c>
      <c r="AF46">
        <v>404272</v>
      </c>
      <c r="AG46">
        <v>405236</v>
      </c>
      <c r="AH46">
        <v>406389</v>
      </c>
      <c r="AI46">
        <v>404657</v>
      </c>
      <c r="AJ46">
        <v>407591</v>
      </c>
      <c r="AK46">
        <v>412886</v>
      </c>
      <c r="AL46">
        <v>420006</v>
      </c>
      <c r="AM46">
        <v>431661</v>
      </c>
      <c r="AN46">
        <v>434499</v>
      </c>
      <c r="AO46">
        <v>441415</v>
      </c>
      <c r="AP46">
        <v>445663</v>
      </c>
      <c r="AQ46">
        <v>450754</v>
      </c>
      <c r="AR46">
        <v>448553</v>
      </c>
      <c r="AS46">
        <v>453714</v>
      </c>
      <c r="AT46">
        <v>458962</v>
      </c>
      <c r="AU46">
        <v>463479</v>
      </c>
      <c r="AV46">
        <v>467904</v>
      </c>
      <c r="AW46">
        <v>472139</v>
      </c>
      <c r="AX46">
        <v>476101</v>
      </c>
      <c r="AY46">
        <v>479598</v>
      </c>
    </row>
    <row r="47" spans="2:51">
      <c r="B47">
        <v>43</v>
      </c>
      <c r="C47">
        <v>320778</v>
      </c>
      <c r="D47">
        <v>327197</v>
      </c>
      <c r="E47">
        <v>348017</v>
      </c>
      <c r="F47">
        <v>345253</v>
      </c>
      <c r="G47">
        <v>334114</v>
      </c>
      <c r="H47">
        <v>328477</v>
      </c>
      <c r="I47">
        <v>324191</v>
      </c>
      <c r="J47">
        <v>322421</v>
      </c>
      <c r="K47">
        <v>324977</v>
      </c>
      <c r="L47">
        <v>329480</v>
      </c>
      <c r="M47">
        <v>338822</v>
      </c>
      <c r="N47">
        <v>348641</v>
      </c>
      <c r="O47">
        <v>364760</v>
      </c>
      <c r="P47">
        <v>375007</v>
      </c>
      <c r="Q47">
        <v>388279</v>
      </c>
      <c r="R47">
        <v>391727</v>
      </c>
      <c r="S47">
        <v>397913</v>
      </c>
      <c r="T47">
        <v>399181</v>
      </c>
      <c r="U47">
        <v>398642</v>
      </c>
      <c r="V47">
        <v>401870</v>
      </c>
      <c r="W47">
        <v>406777</v>
      </c>
      <c r="X47">
        <v>412988</v>
      </c>
      <c r="Y47">
        <v>408221</v>
      </c>
      <c r="Z47">
        <v>403640</v>
      </c>
      <c r="AA47">
        <v>405214</v>
      </c>
      <c r="AB47">
        <v>406741</v>
      </c>
      <c r="AC47">
        <v>410623</v>
      </c>
      <c r="AD47">
        <v>406559</v>
      </c>
      <c r="AE47">
        <v>406607</v>
      </c>
      <c r="AF47">
        <v>404453</v>
      </c>
      <c r="AG47">
        <v>405993</v>
      </c>
      <c r="AH47">
        <v>406960</v>
      </c>
      <c r="AI47">
        <v>408117</v>
      </c>
      <c r="AJ47">
        <v>406392</v>
      </c>
      <c r="AK47">
        <v>409328</v>
      </c>
      <c r="AL47">
        <v>414624</v>
      </c>
      <c r="AM47">
        <v>421743</v>
      </c>
      <c r="AN47">
        <v>433394</v>
      </c>
      <c r="AO47">
        <v>436236</v>
      </c>
      <c r="AP47">
        <v>443151</v>
      </c>
      <c r="AQ47">
        <v>447401</v>
      </c>
      <c r="AR47">
        <v>452493</v>
      </c>
      <c r="AS47">
        <v>450298</v>
      </c>
      <c r="AT47">
        <v>455461</v>
      </c>
      <c r="AU47">
        <v>460709</v>
      </c>
      <c r="AV47">
        <v>465228</v>
      </c>
      <c r="AW47">
        <v>469654</v>
      </c>
      <c r="AX47">
        <v>473891</v>
      </c>
      <c r="AY47">
        <v>477856</v>
      </c>
    </row>
    <row r="48" spans="2:51">
      <c r="B48">
        <v>44</v>
      </c>
      <c r="C48">
        <v>308412</v>
      </c>
      <c r="D48">
        <v>322701</v>
      </c>
      <c r="E48">
        <v>329004</v>
      </c>
      <c r="F48">
        <v>349691</v>
      </c>
      <c r="G48">
        <v>346825</v>
      </c>
      <c r="H48">
        <v>335595</v>
      </c>
      <c r="I48">
        <v>329858</v>
      </c>
      <c r="J48">
        <v>325584</v>
      </c>
      <c r="K48">
        <v>323823</v>
      </c>
      <c r="L48">
        <v>326383</v>
      </c>
      <c r="M48">
        <v>330886</v>
      </c>
      <c r="N48">
        <v>340224</v>
      </c>
      <c r="O48">
        <v>350038</v>
      </c>
      <c r="P48">
        <v>366145</v>
      </c>
      <c r="Q48">
        <v>376387</v>
      </c>
      <c r="R48">
        <v>389652</v>
      </c>
      <c r="S48">
        <v>393103</v>
      </c>
      <c r="T48">
        <v>399290</v>
      </c>
      <c r="U48">
        <v>400563</v>
      </c>
      <c r="V48">
        <v>400032</v>
      </c>
      <c r="W48">
        <v>403263</v>
      </c>
      <c r="X48">
        <v>408173</v>
      </c>
      <c r="Y48">
        <v>414383</v>
      </c>
      <c r="Z48">
        <v>409628</v>
      </c>
      <c r="AA48">
        <v>405057</v>
      </c>
      <c r="AB48">
        <v>406635</v>
      </c>
      <c r="AC48">
        <v>408168</v>
      </c>
      <c r="AD48">
        <v>412052</v>
      </c>
      <c r="AE48">
        <v>407997</v>
      </c>
      <c r="AF48">
        <v>408051</v>
      </c>
      <c r="AG48">
        <v>405905</v>
      </c>
      <c r="AH48">
        <v>407449</v>
      </c>
      <c r="AI48">
        <v>408421</v>
      </c>
      <c r="AJ48">
        <v>409583</v>
      </c>
      <c r="AK48">
        <v>407864</v>
      </c>
      <c r="AL48">
        <v>410803</v>
      </c>
      <c r="AM48">
        <v>416100</v>
      </c>
      <c r="AN48">
        <v>423219</v>
      </c>
      <c r="AO48">
        <v>434867</v>
      </c>
      <c r="AP48">
        <v>437711</v>
      </c>
      <c r="AQ48">
        <v>444627</v>
      </c>
      <c r="AR48">
        <v>448879</v>
      </c>
      <c r="AS48">
        <v>453972</v>
      </c>
      <c r="AT48">
        <v>451783</v>
      </c>
      <c r="AU48">
        <v>456947</v>
      </c>
      <c r="AV48">
        <v>462196</v>
      </c>
      <c r="AW48">
        <v>466716</v>
      </c>
      <c r="AX48">
        <v>471144</v>
      </c>
      <c r="AY48">
        <v>475383</v>
      </c>
    </row>
    <row r="49" spans="2:51">
      <c r="B49">
        <v>45</v>
      </c>
      <c r="C49">
        <v>300903</v>
      </c>
      <c r="D49">
        <v>310101</v>
      </c>
      <c r="E49">
        <v>324275</v>
      </c>
      <c r="F49">
        <v>330474</v>
      </c>
      <c r="G49">
        <v>351038</v>
      </c>
      <c r="H49">
        <v>348081</v>
      </c>
      <c r="I49">
        <v>336771</v>
      </c>
      <c r="J49">
        <v>331050</v>
      </c>
      <c r="K49">
        <v>326789</v>
      </c>
      <c r="L49">
        <v>325038</v>
      </c>
      <c r="M49">
        <v>327602</v>
      </c>
      <c r="N49">
        <v>332106</v>
      </c>
      <c r="O49">
        <v>341440</v>
      </c>
      <c r="P49">
        <v>351249</v>
      </c>
      <c r="Q49">
        <v>367344</v>
      </c>
      <c r="R49">
        <v>377581</v>
      </c>
      <c r="S49">
        <v>390839</v>
      </c>
      <c r="T49">
        <v>394294</v>
      </c>
      <c r="U49">
        <v>400482</v>
      </c>
      <c r="V49">
        <v>401761</v>
      </c>
      <c r="W49">
        <v>401239</v>
      </c>
      <c r="X49">
        <v>404474</v>
      </c>
      <c r="Y49">
        <v>409387</v>
      </c>
      <c r="Z49">
        <v>415597</v>
      </c>
      <c r="AA49">
        <v>410855</v>
      </c>
      <c r="AB49">
        <v>406294</v>
      </c>
      <c r="AC49">
        <v>407878</v>
      </c>
      <c r="AD49">
        <v>409416</v>
      </c>
      <c r="AE49">
        <v>413303</v>
      </c>
      <c r="AF49">
        <v>409259</v>
      </c>
      <c r="AG49">
        <v>409319</v>
      </c>
      <c r="AH49">
        <v>407181</v>
      </c>
      <c r="AI49">
        <v>408730</v>
      </c>
      <c r="AJ49">
        <v>409708</v>
      </c>
      <c r="AK49">
        <v>410874</v>
      </c>
      <c r="AL49">
        <v>409163</v>
      </c>
      <c r="AM49">
        <v>412105</v>
      </c>
      <c r="AN49">
        <v>417404</v>
      </c>
      <c r="AO49">
        <v>424522</v>
      </c>
      <c r="AP49">
        <v>436168</v>
      </c>
      <c r="AQ49">
        <v>439015</v>
      </c>
      <c r="AR49">
        <v>445932</v>
      </c>
      <c r="AS49">
        <v>450185</v>
      </c>
      <c r="AT49">
        <v>455280</v>
      </c>
      <c r="AU49">
        <v>453097</v>
      </c>
      <c r="AV49">
        <v>458262</v>
      </c>
      <c r="AW49">
        <v>463512</v>
      </c>
      <c r="AX49">
        <v>468034</v>
      </c>
      <c r="AY49">
        <v>472464</v>
      </c>
    </row>
    <row r="50" spans="2:51">
      <c r="B50">
        <v>46</v>
      </c>
      <c r="C50">
        <v>300055</v>
      </c>
      <c r="D50">
        <v>302393</v>
      </c>
      <c r="E50">
        <v>311491</v>
      </c>
      <c r="F50">
        <v>325558</v>
      </c>
      <c r="G50">
        <v>331662</v>
      </c>
      <c r="H50">
        <v>352109</v>
      </c>
      <c r="I50">
        <v>349072</v>
      </c>
      <c r="J50">
        <v>337788</v>
      </c>
      <c r="K50">
        <v>332084</v>
      </c>
      <c r="L50">
        <v>327837</v>
      </c>
      <c r="M50">
        <v>326096</v>
      </c>
      <c r="N50">
        <v>328665</v>
      </c>
      <c r="O50">
        <v>333171</v>
      </c>
      <c r="P50">
        <v>342501</v>
      </c>
      <c r="Q50">
        <v>352305</v>
      </c>
      <c r="R50">
        <v>368388</v>
      </c>
      <c r="S50">
        <v>378621</v>
      </c>
      <c r="T50">
        <v>391871</v>
      </c>
      <c r="U50">
        <v>395331</v>
      </c>
      <c r="V50">
        <v>401521</v>
      </c>
      <c r="W50">
        <v>402807</v>
      </c>
      <c r="X50">
        <v>402294</v>
      </c>
      <c r="Y50">
        <v>405534</v>
      </c>
      <c r="Z50">
        <v>410450</v>
      </c>
      <c r="AA50">
        <v>416661</v>
      </c>
      <c r="AB50">
        <v>411933</v>
      </c>
      <c r="AC50">
        <v>407384</v>
      </c>
      <c r="AD50">
        <v>408974</v>
      </c>
      <c r="AE50">
        <v>410517</v>
      </c>
      <c r="AF50">
        <v>414408</v>
      </c>
      <c r="AG50">
        <v>410375</v>
      </c>
      <c r="AH50">
        <v>410442</v>
      </c>
      <c r="AI50">
        <v>408312</v>
      </c>
      <c r="AJ50">
        <v>409867</v>
      </c>
      <c r="AK50">
        <v>410851</v>
      </c>
      <c r="AL50">
        <v>412023</v>
      </c>
      <c r="AM50">
        <v>410320</v>
      </c>
      <c r="AN50">
        <v>413265</v>
      </c>
      <c r="AO50">
        <v>418566</v>
      </c>
      <c r="AP50">
        <v>425685</v>
      </c>
      <c r="AQ50">
        <v>437327</v>
      </c>
      <c r="AR50">
        <v>440179</v>
      </c>
      <c r="AS50">
        <v>447096</v>
      </c>
      <c r="AT50">
        <v>451351</v>
      </c>
      <c r="AU50">
        <v>456446</v>
      </c>
      <c r="AV50">
        <v>454270</v>
      </c>
      <c r="AW50">
        <v>459436</v>
      </c>
      <c r="AX50">
        <v>464687</v>
      </c>
      <c r="AY50">
        <v>469210</v>
      </c>
    </row>
    <row r="51" spans="2:51">
      <c r="B51">
        <v>47</v>
      </c>
      <c r="C51">
        <v>303272</v>
      </c>
      <c r="D51">
        <v>301343</v>
      </c>
      <c r="E51">
        <v>303600</v>
      </c>
      <c r="F51">
        <v>312606</v>
      </c>
      <c r="G51">
        <v>326573</v>
      </c>
      <c r="H51">
        <v>332591</v>
      </c>
      <c r="I51">
        <v>352931</v>
      </c>
      <c r="J51">
        <v>349909</v>
      </c>
      <c r="K51">
        <v>338652</v>
      </c>
      <c r="L51">
        <v>332967</v>
      </c>
      <c r="M51">
        <v>328735</v>
      </c>
      <c r="N51">
        <v>327006</v>
      </c>
      <c r="O51">
        <v>329581</v>
      </c>
      <c r="P51">
        <v>334090</v>
      </c>
      <c r="Q51">
        <v>343415</v>
      </c>
      <c r="R51">
        <v>353216</v>
      </c>
      <c r="S51">
        <v>369286</v>
      </c>
      <c r="T51">
        <v>379516</v>
      </c>
      <c r="U51">
        <v>392759</v>
      </c>
      <c r="V51">
        <v>396224</v>
      </c>
      <c r="W51">
        <v>402417</v>
      </c>
      <c r="X51">
        <v>403710</v>
      </c>
      <c r="Y51">
        <v>403207</v>
      </c>
      <c r="Z51">
        <v>406453</v>
      </c>
      <c r="AA51">
        <v>411373</v>
      </c>
      <c r="AB51">
        <v>417585</v>
      </c>
      <c r="AC51">
        <v>412872</v>
      </c>
      <c r="AD51">
        <v>408336</v>
      </c>
      <c r="AE51">
        <v>409932</v>
      </c>
      <c r="AF51">
        <v>411481</v>
      </c>
      <c r="AG51">
        <v>415377</v>
      </c>
      <c r="AH51">
        <v>411356</v>
      </c>
      <c r="AI51">
        <v>411431</v>
      </c>
      <c r="AJ51">
        <v>409309</v>
      </c>
      <c r="AK51">
        <v>410870</v>
      </c>
      <c r="AL51">
        <v>411861</v>
      </c>
      <c r="AM51">
        <v>413039</v>
      </c>
      <c r="AN51">
        <v>411345</v>
      </c>
      <c r="AO51">
        <v>414294</v>
      </c>
      <c r="AP51">
        <v>419598</v>
      </c>
      <c r="AQ51">
        <v>426717</v>
      </c>
      <c r="AR51">
        <v>438357</v>
      </c>
      <c r="AS51">
        <v>441211</v>
      </c>
      <c r="AT51">
        <v>448128</v>
      </c>
      <c r="AU51">
        <v>452385</v>
      </c>
      <c r="AV51">
        <v>457481</v>
      </c>
      <c r="AW51">
        <v>455312</v>
      </c>
      <c r="AX51">
        <v>460479</v>
      </c>
      <c r="AY51">
        <v>465731</v>
      </c>
    </row>
    <row r="52" spans="2:51">
      <c r="B52">
        <v>48</v>
      </c>
      <c r="C52">
        <v>311558</v>
      </c>
      <c r="D52">
        <v>304330</v>
      </c>
      <c r="E52">
        <v>302338</v>
      </c>
      <c r="F52">
        <v>304525</v>
      </c>
      <c r="G52">
        <v>313448</v>
      </c>
      <c r="H52">
        <v>327324</v>
      </c>
      <c r="I52">
        <v>333265</v>
      </c>
      <c r="J52">
        <v>353583</v>
      </c>
      <c r="K52">
        <v>350578</v>
      </c>
      <c r="L52">
        <v>339351</v>
      </c>
      <c r="M52">
        <v>333686</v>
      </c>
      <c r="N52">
        <v>329471</v>
      </c>
      <c r="O52">
        <v>327755</v>
      </c>
      <c r="P52">
        <v>330337</v>
      </c>
      <c r="Q52">
        <v>334849</v>
      </c>
      <c r="R52">
        <v>344171</v>
      </c>
      <c r="S52">
        <v>353968</v>
      </c>
      <c r="T52">
        <v>370026</v>
      </c>
      <c r="U52">
        <v>380253</v>
      </c>
      <c r="V52">
        <v>393489</v>
      </c>
      <c r="W52">
        <v>396961</v>
      </c>
      <c r="X52">
        <v>403156</v>
      </c>
      <c r="Y52">
        <v>404459</v>
      </c>
      <c r="Z52">
        <v>403966</v>
      </c>
      <c r="AA52">
        <v>407219</v>
      </c>
      <c r="AB52">
        <v>412143</v>
      </c>
      <c r="AC52">
        <v>418358</v>
      </c>
      <c r="AD52">
        <v>413660</v>
      </c>
      <c r="AE52">
        <v>409138</v>
      </c>
      <c r="AF52">
        <v>410741</v>
      </c>
      <c r="AG52">
        <v>412297</v>
      </c>
      <c r="AH52">
        <v>416197</v>
      </c>
      <c r="AI52">
        <v>412190</v>
      </c>
      <c r="AJ52">
        <v>412274</v>
      </c>
      <c r="AK52">
        <v>410161</v>
      </c>
      <c r="AL52">
        <v>411729</v>
      </c>
      <c r="AM52">
        <v>412727</v>
      </c>
      <c r="AN52">
        <v>413912</v>
      </c>
      <c r="AO52">
        <v>412227</v>
      </c>
      <c r="AP52">
        <v>415181</v>
      </c>
      <c r="AQ52">
        <v>420487</v>
      </c>
      <c r="AR52">
        <v>427608</v>
      </c>
      <c r="AS52">
        <v>439244</v>
      </c>
      <c r="AT52">
        <v>442100</v>
      </c>
      <c r="AU52">
        <v>449017</v>
      </c>
      <c r="AV52">
        <v>453276</v>
      </c>
      <c r="AW52">
        <v>458373</v>
      </c>
      <c r="AX52">
        <v>456211</v>
      </c>
      <c r="AY52">
        <v>461379</v>
      </c>
    </row>
    <row r="53" spans="2:51">
      <c r="B53">
        <v>49</v>
      </c>
      <c r="C53">
        <v>315084</v>
      </c>
      <c r="D53">
        <v>312221</v>
      </c>
      <c r="E53">
        <v>304959</v>
      </c>
      <c r="F53">
        <v>302921</v>
      </c>
      <c r="G53">
        <v>305054</v>
      </c>
      <c r="H53">
        <v>313911</v>
      </c>
      <c r="I53">
        <v>327712</v>
      </c>
      <c r="J53">
        <v>333655</v>
      </c>
      <c r="K53">
        <v>353952</v>
      </c>
      <c r="L53">
        <v>350965</v>
      </c>
      <c r="M53">
        <v>339770</v>
      </c>
      <c r="N53">
        <v>334126</v>
      </c>
      <c r="O53">
        <v>329930</v>
      </c>
      <c r="P53">
        <v>328229</v>
      </c>
      <c r="Q53">
        <v>330817</v>
      </c>
      <c r="R53">
        <v>335334</v>
      </c>
      <c r="S53">
        <v>344653</v>
      </c>
      <c r="T53">
        <v>354446</v>
      </c>
      <c r="U53">
        <v>370493</v>
      </c>
      <c r="V53">
        <v>380717</v>
      </c>
      <c r="W53">
        <v>393947</v>
      </c>
      <c r="X53">
        <v>397426</v>
      </c>
      <c r="Y53">
        <v>403625</v>
      </c>
      <c r="Z53">
        <v>404938</v>
      </c>
      <c r="AA53">
        <v>404457</v>
      </c>
      <c r="AB53">
        <v>407717</v>
      </c>
      <c r="AC53">
        <v>412645</v>
      </c>
      <c r="AD53">
        <v>418864</v>
      </c>
      <c r="AE53">
        <v>414181</v>
      </c>
      <c r="AF53">
        <v>409675</v>
      </c>
      <c r="AG53">
        <v>411286</v>
      </c>
      <c r="AH53">
        <v>412850</v>
      </c>
      <c r="AI53">
        <v>416755</v>
      </c>
      <c r="AJ53">
        <v>412761</v>
      </c>
      <c r="AK53">
        <v>412855</v>
      </c>
      <c r="AL53">
        <v>410752</v>
      </c>
      <c r="AM53">
        <v>412328</v>
      </c>
      <c r="AN53">
        <v>413333</v>
      </c>
      <c r="AO53">
        <v>414526</v>
      </c>
      <c r="AP53">
        <v>412850</v>
      </c>
      <c r="AQ53">
        <v>415810</v>
      </c>
      <c r="AR53">
        <v>421119</v>
      </c>
      <c r="AS53">
        <v>428239</v>
      </c>
      <c r="AT53">
        <v>439871</v>
      </c>
      <c r="AU53">
        <v>442729</v>
      </c>
      <c r="AV53">
        <v>449646</v>
      </c>
      <c r="AW53">
        <v>453907</v>
      </c>
      <c r="AX53">
        <v>459006</v>
      </c>
      <c r="AY53">
        <v>456851</v>
      </c>
    </row>
    <row r="54" spans="2:51">
      <c r="B54">
        <v>50</v>
      </c>
      <c r="C54">
        <v>315170</v>
      </c>
      <c r="D54">
        <v>315498</v>
      </c>
      <c r="E54">
        <v>312604</v>
      </c>
      <c r="F54">
        <v>305320</v>
      </c>
      <c r="G54">
        <v>303247</v>
      </c>
      <c r="H54">
        <v>305337</v>
      </c>
      <c r="I54">
        <v>314137</v>
      </c>
      <c r="J54">
        <v>327926</v>
      </c>
      <c r="K54">
        <v>333871</v>
      </c>
      <c r="L54">
        <v>354146</v>
      </c>
      <c r="M54">
        <v>351180</v>
      </c>
      <c r="N54">
        <v>340019</v>
      </c>
      <c r="O54">
        <v>334398</v>
      </c>
      <c r="P54">
        <v>330223</v>
      </c>
      <c r="Q54">
        <v>328537</v>
      </c>
      <c r="R54">
        <v>331134</v>
      </c>
      <c r="S54">
        <v>335655</v>
      </c>
      <c r="T54">
        <v>344972</v>
      </c>
      <c r="U54">
        <v>354762</v>
      </c>
      <c r="V54">
        <v>370798</v>
      </c>
      <c r="W54">
        <v>381020</v>
      </c>
      <c r="X54">
        <v>394244</v>
      </c>
      <c r="Y54">
        <v>397731</v>
      </c>
      <c r="Z54">
        <v>403935</v>
      </c>
      <c r="AA54">
        <v>405258</v>
      </c>
      <c r="AB54">
        <v>404790</v>
      </c>
      <c r="AC54">
        <v>408058</v>
      </c>
      <c r="AD54">
        <v>412992</v>
      </c>
      <c r="AE54">
        <v>419215</v>
      </c>
      <c r="AF54">
        <v>414549</v>
      </c>
      <c r="AG54">
        <v>410059</v>
      </c>
      <c r="AH54">
        <v>411678</v>
      </c>
      <c r="AI54">
        <v>413251</v>
      </c>
      <c r="AJ54">
        <v>417162</v>
      </c>
      <c r="AK54">
        <v>413182</v>
      </c>
      <c r="AL54">
        <v>413286</v>
      </c>
      <c r="AM54">
        <v>411195</v>
      </c>
      <c r="AN54">
        <v>412778</v>
      </c>
      <c r="AO54">
        <v>413792</v>
      </c>
      <c r="AP54">
        <v>414993</v>
      </c>
      <c r="AQ54">
        <v>413326</v>
      </c>
      <c r="AR54">
        <v>416293</v>
      </c>
      <c r="AS54">
        <v>421603</v>
      </c>
      <c r="AT54">
        <v>428722</v>
      </c>
      <c r="AU54">
        <v>440350</v>
      </c>
      <c r="AV54">
        <v>443210</v>
      </c>
      <c r="AW54">
        <v>450127</v>
      </c>
      <c r="AX54">
        <v>454390</v>
      </c>
      <c r="AY54">
        <v>459490</v>
      </c>
    </row>
    <row r="55" spans="2:51">
      <c r="B55">
        <v>51</v>
      </c>
      <c r="C55">
        <v>314091</v>
      </c>
      <c r="D55">
        <v>315488</v>
      </c>
      <c r="E55">
        <v>315783</v>
      </c>
      <c r="F55">
        <v>312862</v>
      </c>
      <c r="G55">
        <v>305559</v>
      </c>
      <c r="H55">
        <v>303456</v>
      </c>
      <c r="I55">
        <v>305506</v>
      </c>
      <c r="J55">
        <v>314303</v>
      </c>
      <c r="K55">
        <v>328080</v>
      </c>
      <c r="L55">
        <v>334029</v>
      </c>
      <c r="M55">
        <v>354281</v>
      </c>
      <c r="N55">
        <v>351337</v>
      </c>
      <c r="O55">
        <v>340213</v>
      </c>
      <c r="P55">
        <v>334617</v>
      </c>
      <c r="Q55">
        <v>330464</v>
      </c>
      <c r="R55">
        <v>328794</v>
      </c>
      <c r="S55">
        <v>331400</v>
      </c>
      <c r="T55">
        <v>335927</v>
      </c>
      <c r="U55">
        <v>345243</v>
      </c>
      <c r="V55">
        <v>355030</v>
      </c>
      <c r="W55">
        <v>371055</v>
      </c>
      <c r="X55">
        <v>381275</v>
      </c>
      <c r="Y55">
        <v>394494</v>
      </c>
      <c r="Z55">
        <v>397990</v>
      </c>
      <c r="AA55">
        <v>404199</v>
      </c>
      <c r="AB55">
        <v>405534</v>
      </c>
      <c r="AC55">
        <v>405080</v>
      </c>
      <c r="AD55">
        <v>408356</v>
      </c>
      <c r="AE55">
        <v>413297</v>
      </c>
      <c r="AF55">
        <v>419524</v>
      </c>
      <c r="AG55">
        <v>414877</v>
      </c>
      <c r="AH55">
        <v>410404</v>
      </c>
      <c r="AI55">
        <v>412032</v>
      </c>
      <c r="AJ55">
        <v>413614</v>
      </c>
      <c r="AK55">
        <v>417532</v>
      </c>
      <c r="AL55">
        <v>413567</v>
      </c>
      <c r="AM55">
        <v>413681</v>
      </c>
      <c r="AN55">
        <v>411602</v>
      </c>
      <c r="AO55">
        <v>413194</v>
      </c>
      <c r="AP55">
        <v>414217</v>
      </c>
      <c r="AQ55">
        <v>415426</v>
      </c>
      <c r="AR55">
        <v>413770</v>
      </c>
      <c r="AS55">
        <v>416740</v>
      </c>
      <c r="AT55">
        <v>422050</v>
      </c>
      <c r="AU55">
        <v>429168</v>
      </c>
      <c r="AV55">
        <v>440792</v>
      </c>
      <c r="AW55">
        <v>443655</v>
      </c>
      <c r="AX55">
        <v>450572</v>
      </c>
      <c r="AY55">
        <v>454837</v>
      </c>
    </row>
    <row r="56" spans="2:51">
      <c r="B56">
        <v>52</v>
      </c>
      <c r="C56">
        <v>303661</v>
      </c>
      <c r="D56">
        <v>314281</v>
      </c>
      <c r="E56">
        <v>315646</v>
      </c>
      <c r="F56">
        <v>315913</v>
      </c>
      <c r="G56">
        <v>312970</v>
      </c>
      <c r="H56">
        <v>305655</v>
      </c>
      <c r="I56">
        <v>303526</v>
      </c>
      <c r="J56">
        <v>305589</v>
      </c>
      <c r="K56">
        <v>314384</v>
      </c>
      <c r="L56">
        <v>328149</v>
      </c>
      <c r="M56">
        <v>334103</v>
      </c>
      <c r="N56">
        <v>354332</v>
      </c>
      <c r="O56">
        <v>351412</v>
      </c>
      <c r="P56">
        <v>340326</v>
      </c>
      <c r="Q56">
        <v>334757</v>
      </c>
      <c r="R56">
        <v>330627</v>
      </c>
      <c r="S56">
        <v>328975</v>
      </c>
      <c r="T56">
        <v>331591</v>
      </c>
      <c r="U56">
        <v>336125</v>
      </c>
      <c r="V56">
        <v>345440</v>
      </c>
      <c r="W56">
        <v>355225</v>
      </c>
      <c r="X56">
        <v>371239</v>
      </c>
      <c r="Y56">
        <v>381457</v>
      </c>
      <c r="Z56">
        <v>394672</v>
      </c>
      <c r="AA56">
        <v>398178</v>
      </c>
      <c r="AB56">
        <v>404393</v>
      </c>
      <c r="AC56">
        <v>405740</v>
      </c>
      <c r="AD56">
        <v>405301</v>
      </c>
      <c r="AE56">
        <v>408587</v>
      </c>
      <c r="AF56">
        <v>413535</v>
      </c>
      <c r="AG56">
        <v>419767</v>
      </c>
      <c r="AH56">
        <v>415139</v>
      </c>
      <c r="AI56">
        <v>410684</v>
      </c>
      <c r="AJ56">
        <v>412322</v>
      </c>
      <c r="AK56">
        <v>413914</v>
      </c>
      <c r="AL56">
        <v>417839</v>
      </c>
      <c r="AM56">
        <v>413890</v>
      </c>
      <c r="AN56">
        <v>414015</v>
      </c>
      <c r="AO56">
        <v>411949</v>
      </c>
      <c r="AP56">
        <v>413550</v>
      </c>
      <c r="AQ56">
        <v>414582</v>
      </c>
      <c r="AR56">
        <v>415800</v>
      </c>
      <c r="AS56">
        <v>414152</v>
      </c>
      <c r="AT56">
        <v>417124</v>
      </c>
      <c r="AU56">
        <v>422435</v>
      </c>
      <c r="AV56">
        <v>429552</v>
      </c>
      <c r="AW56">
        <v>441172</v>
      </c>
      <c r="AX56">
        <v>444038</v>
      </c>
      <c r="AY56">
        <v>450955</v>
      </c>
    </row>
    <row r="57" spans="2:51">
      <c r="B57">
        <v>53</v>
      </c>
      <c r="C57">
        <v>299295</v>
      </c>
      <c r="D57">
        <v>303746</v>
      </c>
      <c r="E57">
        <v>314313</v>
      </c>
      <c r="F57">
        <v>315652</v>
      </c>
      <c r="G57">
        <v>315896</v>
      </c>
      <c r="H57">
        <v>312936</v>
      </c>
      <c r="I57">
        <v>305615</v>
      </c>
      <c r="J57">
        <v>303511</v>
      </c>
      <c r="K57">
        <v>305588</v>
      </c>
      <c r="L57">
        <v>314381</v>
      </c>
      <c r="M57">
        <v>328135</v>
      </c>
      <c r="N57">
        <v>334095</v>
      </c>
      <c r="O57">
        <v>354300</v>
      </c>
      <c r="P57">
        <v>351406</v>
      </c>
      <c r="Q57">
        <v>340360</v>
      </c>
      <c r="R57">
        <v>334820</v>
      </c>
      <c r="S57">
        <v>330715</v>
      </c>
      <c r="T57">
        <v>329082</v>
      </c>
      <c r="U57">
        <v>331709</v>
      </c>
      <c r="V57">
        <v>336251</v>
      </c>
      <c r="W57">
        <v>345565</v>
      </c>
      <c r="X57">
        <v>355348</v>
      </c>
      <c r="Y57">
        <v>371352</v>
      </c>
      <c r="Z57">
        <v>381569</v>
      </c>
      <c r="AA57">
        <v>394780</v>
      </c>
      <c r="AB57">
        <v>398296</v>
      </c>
      <c r="AC57">
        <v>404519</v>
      </c>
      <c r="AD57">
        <v>405879</v>
      </c>
      <c r="AE57">
        <v>405455</v>
      </c>
      <c r="AF57">
        <v>408752</v>
      </c>
      <c r="AG57">
        <v>413708</v>
      </c>
      <c r="AH57">
        <v>419945</v>
      </c>
      <c r="AI57">
        <v>415337</v>
      </c>
      <c r="AJ57">
        <v>410901</v>
      </c>
      <c r="AK57">
        <v>412550</v>
      </c>
      <c r="AL57">
        <v>414152</v>
      </c>
      <c r="AM57">
        <v>418085</v>
      </c>
      <c r="AN57">
        <v>414153</v>
      </c>
      <c r="AO57">
        <v>414289</v>
      </c>
      <c r="AP57">
        <v>412237</v>
      </c>
      <c r="AQ57">
        <v>413848</v>
      </c>
      <c r="AR57">
        <v>414890</v>
      </c>
      <c r="AS57">
        <v>416112</v>
      </c>
      <c r="AT57">
        <v>414471</v>
      </c>
      <c r="AU57">
        <v>417447</v>
      </c>
      <c r="AV57">
        <v>422759</v>
      </c>
      <c r="AW57">
        <v>429875</v>
      </c>
      <c r="AX57">
        <v>441489</v>
      </c>
      <c r="AY57">
        <v>444359</v>
      </c>
    </row>
    <row r="58" spans="2:51">
      <c r="B58">
        <v>54</v>
      </c>
      <c r="C58">
        <v>292268</v>
      </c>
      <c r="D58">
        <v>299256</v>
      </c>
      <c r="E58">
        <v>303677</v>
      </c>
      <c r="F58">
        <v>314196</v>
      </c>
      <c r="G58">
        <v>315513</v>
      </c>
      <c r="H58">
        <v>315739</v>
      </c>
      <c r="I58">
        <v>312768</v>
      </c>
      <c r="J58">
        <v>305488</v>
      </c>
      <c r="K58">
        <v>303410</v>
      </c>
      <c r="L58">
        <v>305503</v>
      </c>
      <c r="M58">
        <v>314295</v>
      </c>
      <c r="N58">
        <v>328037</v>
      </c>
      <c r="O58">
        <v>334004</v>
      </c>
      <c r="P58">
        <v>354186</v>
      </c>
      <c r="Q58">
        <v>351319</v>
      </c>
      <c r="R58">
        <v>340315</v>
      </c>
      <c r="S58">
        <v>334805</v>
      </c>
      <c r="T58">
        <v>330727</v>
      </c>
      <c r="U58">
        <v>329114</v>
      </c>
      <c r="V58">
        <v>331752</v>
      </c>
      <c r="W58">
        <v>336303</v>
      </c>
      <c r="X58">
        <v>345617</v>
      </c>
      <c r="Y58">
        <v>355399</v>
      </c>
      <c r="Z58">
        <v>371393</v>
      </c>
      <c r="AA58">
        <v>381609</v>
      </c>
      <c r="AB58">
        <v>394816</v>
      </c>
      <c r="AC58">
        <v>398344</v>
      </c>
      <c r="AD58">
        <v>404574</v>
      </c>
      <c r="AE58">
        <v>405948</v>
      </c>
      <c r="AF58">
        <v>405541</v>
      </c>
      <c r="AG58">
        <v>408849</v>
      </c>
      <c r="AH58">
        <v>413814</v>
      </c>
      <c r="AI58">
        <v>420057</v>
      </c>
      <c r="AJ58">
        <v>415470</v>
      </c>
      <c r="AK58">
        <v>411053</v>
      </c>
      <c r="AL58">
        <v>412714</v>
      </c>
      <c r="AM58">
        <v>414327</v>
      </c>
      <c r="AN58">
        <v>418268</v>
      </c>
      <c r="AO58">
        <v>414353</v>
      </c>
      <c r="AP58">
        <v>414502</v>
      </c>
      <c r="AQ58">
        <v>412464</v>
      </c>
      <c r="AR58">
        <v>414085</v>
      </c>
      <c r="AS58">
        <v>415132</v>
      </c>
      <c r="AT58">
        <v>416359</v>
      </c>
      <c r="AU58">
        <v>414726</v>
      </c>
      <c r="AV58">
        <v>417705</v>
      </c>
      <c r="AW58">
        <v>423018</v>
      </c>
      <c r="AX58">
        <v>430132</v>
      </c>
      <c r="AY58">
        <v>441742</v>
      </c>
    </row>
    <row r="59" spans="2:51">
      <c r="B59">
        <v>55</v>
      </c>
      <c r="C59">
        <v>285246</v>
      </c>
      <c r="D59">
        <v>292100</v>
      </c>
      <c r="E59">
        <v>299054</v>
      </c>
      <c r="F59">
        <v>303450</v>
      </c>
      <c r="G59">
        <v>313924</v>
      </c>
      <c r="H59">
        <v>315226</v>
      </c>
      <c r="I59">
        <v>315438</v>
      </c>
      <c r="J59">
        <v>312501</v>
      </c>
      <c r="K59">
        <v>305264</v>
      </c>
      <c r="L59">
        <v>303214</v>
      </c>
      <c r="M59">
        <v>305324</v>
      </c>
      <c r="N59">
        <v>314115</v>
      </c>
      <c r="O59">
        <v>327846</v>
      </c>
      <c r="P59">
        <v>333820</v>
      </c>
      <c r="Q59">
        <v>353978</v>
      </c>
      <c r="R59">
        <v>351140</v>
      </c>
      <c r="S59">
        <v>340181</v>
      </c>
      <c r="T59">
        <v>334703</v>
      </c>
      <c r="U59">
        <v>330652</v>
      </c>
      <c r="V59">
        <v>329061</v>
      </c>
      <c r="W59">
        <v>331711</v>
      </c>
      <c r="X59">
        <v>336271</v>
      </c>
      <c r="Y59">
        <v>345585</v>
      </c>
      <c r="Z59">
        <v>355367</v>
      </c>
      <c r="AA59">
        <v>371351</v>
      </c>
      <c r="AB59">
        <v>381566</v>
      </c>
      <c r="AC59">
        <v>394769</v>
      </c>
      <c r="AD59">
        <v>398311</v>
      </c>
      <c r="AE59">
        <v>404549</v>
      </c>
      <c r="AF59">
        <v>405937</v>
      </c>
      <c r="AG59">
        <v>405548</v>
      </c>
      <c r="AH59">
        <v>408868</v>
      </c>
      <c r="AI59">
        <v>413842</v>
      </c>
      <c r="AJ59">
        <v>420092</v>
      </c>
      <c r="AK59">
        <v>415526</v>
      </c>
      <c r="AL59">
        <v>411130</v>
      </c>
      <c r="AM59">
        <v>412803</v>
      </c>
      <c r="AN59">
        <v>414428</v>
      </c>
      <c r="AO59">
        <v>418378</v>
      </c>
      <c r="AP59">
        <v>414481</v>
      </c>
      <c r="AQ59">
        <v>414643</v>
      </c>
      <c r="AR59">
        <v>412620</v>
      </c>
      <c r="AS59">
        <v>414246</v>
      </c>
      <c r="AT59">
        <v>415298</v>
      </c>
      <c r="AU59">
        <v>416530</v>
      </c>
      <c r="AV59">
        <v>414905</v>
      </c>
      <c r="AW59">
        <v>417887</v>
      </c>
      <c r="AX59">
        <v>423201</v>
      </c>
      <c r="AY59">
        <v>430314</v>
      </c>
    </row>
    <row r="60" spans="2:51">
      <c r="B60">
        <v>56</v>
      </c>
      <c r="C60">
        <v>281317</v>
      </c>
      <c r="D60">
        <v>284988</v>
      </c>
      <c r="E60">
        <v>291811</v>
      </c>
      <c r="F60">
        <v>298734</v>
      </c>
      <c r="G60">
        <v>303108</v>
      </c>
      <c r="H60">
        <v>313541</v>
      </c>
      <c r="I60">
        <v>314829</v>
      </c>
      <c r="J60">
        <v>315069</v>
      </c>
      <c r="K60">
        <v>312166</v>
      </c>
      <c r="L60">
        <v>304975</v>
      </c>
      <c r="M60">
        <v>302955</v>
      </c>
      <c r="N60">
        <v>305083</v>
      </c>
      <c r="O60">
        <v>313874</v>
      </c>
      <c r="P60">
        <v>327593</v>
      </c>
      <c r="Q60">
        <v>333575</v>
      </c>
      <c r="R60">
        <v>353709</v>
      </c>
      <c r="S60">
        <v>350900</v>
      </c>
      <c r="T60">
        <v>339989</v>
      </c>
      <c r="U60">
        <v>334544</v>
      </c>
      <c r="V60">
        <v>330521</v>
      </c>
      <c r="W60">
        <v>328953</v>
      </c>
      <c r="X60">
        <v>331617</v>
      </c>
      <c r="Y60">
        <v>336186</v>
      </c>
      <c r="Z60">
        <v>345501</v>
      </c>
      <c r="AA60">
        <v>355283</v>
      </c>
      <c r="AB60">
        <v>371256</v>
      </c>
      <c r="AC60">
        <v>381472</v>
      </c>
      <c r="AD60">
        <v>394671</v>
      </c>
      <c r="AE60">
        <v>398226</v>
      </c>
      <c r="AF60">
        <v>404472</v>
      </c>
      <c r="AG60">
        <v>405876</v>
      </c>
      <c r="AH60">
        <v>405505</v>
      </c>
      <c r="AI60">
        <v>408838</v>
      </c>
      <c r="AJ60">
        <v>413822</v>
      </c>
      <c r="AK60">
        <v>420079</v>
      </c>
      <c r="AL60">
        <v>415536</v>
      </c>
      <c r="AM60">
        <v>411161</v>
      </c>
      <c r="AN60">
        <v>412847</v>
      </c>
      <c r="AO60">
        <v>414484</v>
      </c>
      <c r="AP60">
        <v>418444</v>
      </c>
      <c r="AQ60">
        <v>414565</v>
      </c>
      <c r="AR60">
        <v>414741</v>
      </c>
      <c r="AS60">
        <v>412727</v>
      </c>
      <c r="AT60">
        <v>414358</v>
      </c>
      <c r="AU60">
        <v>415416</v>
      </c>
      <c r="AV60">
        <v>416653</v>
      </c>
      <c r="AW60">
        <v>415036</v>
      </c>
      <c r="AX60">
        <v>418021</v>
      </c>
      <c r="AY60">
        <v>423336</v>
      </c>
    </row>
    <row r="61" spans="2:51">
      <c r="B61">
        <v>57</v>
      </c>
      <c r="C61">
        <v>272937</v>
      </c>
      <c r="D61">
        <v>280998</v>
      </c>
      <c r="E61">
        <v>284651</v>
      </c>
      <c r="F61">
        <v>291444</v>
      </c>
      <c r="G61">
        <v>298336</v>
      </c>
      <c r="H61">
        <v>302689</v>
      </c>
      <c r="I61">
        <v>313080</v>
      </c>
      <c r="J61">
        <v>314393</v>
      </c>
      <c r="K61">
        <v>314662</v>
      </c>
      <c r="L61">
        <v>311795</v>
      </c>
      <c r="M61">
        <v>304652</v>
      </c>
      <c r="N61">
        <v>302663</v>
      </c>
      <c r="O61">
        <v>304810</v>
      </c>
      <c r="P61">
        <v>313601</v>
      </c>
      <c r="Q61">
        <v>327308</v>
      </c>
      <c r="R61">
        <v>333299</v>
      </c>
      <c r="S61">
        <v>353408</v>
      </c>
      <c r="T61">
        <v>350630</v>
      </c>
      <c r="U61">
        <v>339768</v>
      </c>
      <c r="V61">
        <v>334358</v>
      </c>
      <c r="W61">
        <v>330365</v>
      </c>
      <c r="X61">
        <v>328821</v>
      </c>
      <c r="Y61">
        <v>331499</v>
      </c>
      <c r="Z61">
        <v>336079</v>
      </c>
      <c r="AA61">
        <v>345394</v>
      </c>
      <c r="AB61">
        <v>355177</v>
      </c>
      <c r="AC61">
        <v>371139</v>
      </c>
      <c r="AD61">
        <v>381356</v>
      </c>
      <c r="AE61">
        <v>394551</v>
      </c>
      <c r="AF61">
        <v>398120</v>
      </c>
      <c r="AG61">
        <v>404375</v>
      </c>
      <c r="AH61">
        <v>405795</v>
      </c>
      <c r="AI61">
        <v>405444</v>
      </c>
      <c r="AJ61">
        <v>408789</v>
      </c>
      <c r="AK61">
        <v>413784</v>
      </c>
      <c r="AL61">
        <v>420049</v>
      </c>
      <c r="AM61">
        <v>415530</v>
      </c>
      <c r="AN61">
        <v>411177</v>
      </c>
      <c r="AO61">
        <v>412876</v>
      </c>
      <c r="AP61">
        <v>414526</v>
      </c>
      <c r="AQ61">
        <v>418496</v>
      </c>
      <c r="AR61">
        <v>414636</v>
      </c>
      <c r="AS61">
        <v>414820</v>
      </c>
      <c r="AT61">
        <v>412815</v>
      </c>
      <c r="AU61">
        <v>414452</v>
      </c>
      <c r="AV61">
        <v>415516</v>
      </c>
      <c r="AW61">
        <v>416759</v>
      </c>
      <c r="AX61">
        <v>415150</v>
      </c>
      <c r="AY61">
        <v>418138</v>
      </c>
    </row>
    <row r="62" spans="2:51">
      <c r="B62">
        <v>58</v>
      </c>
      <c r="C62">
        <v>264538</v>
      </c>
      <c r="D62">
        <v>272487</v>
      </c>
      <c r="E62">
        <v>280514</v>
      </c>
      <c r="F62">
        <v>284154</v>
      </c>
      <c r="G62">
        <v>290921</v>
      </c>
      <c r="H62">
        <v>297786</v>
      </c>
      <c r="I62">
        <v>302123</v>
      </c>
      <c r="J62">
        <v>312508</v>
      </c>
      <c r="K62">
        <v>313848</v>
      </c>
      <c r="L62">
        <v>314147</v>
      </c>
      <c r="M62">
        <v>311317</v>
      </c>
      <c r="N62">
        <v>304225</v>
      </c>
      <c r="O62">
        <v>302269</v>
      </c>
      <c r="P62">
        <v>304435</v>
      </c>
      <c r="Q62">
        <v>313226</v>
      </c>
      <c r="R62">
        <v>326921</v>
      </c>
      <c r="S62">
        <v>332922</v>
      </c>
      <c r="T62">
        <v>353004</v>
      </c>
      <c r="U62">
        <v>350259</v>
      </c>
      <c r="V62">
        <v>339449</v>
      </c>
      <c r="W62">
        <v>334076</v>
      </c>
      <c r="X62">
        <v>330114</v>
      </c>
      <c r="Y62">
        <v>328595</v>
      </c>
      <c r="Z62">
        <v>331288</v>
      </c>
      <c r="AA62">
        <v>335879</v>
      </c>
      <c r="AB62">
        <v>345194</v>
      </c>
      <c r="AC62">
        <v>354978</v>
      </c>
      <c r="AD62">
        <v>370929</v>
      </c>
      <c r="AE62">
        <v>381146</v>
      </c>
      <c r="AF62">
        <v>394338</v>
      </c>
      <c r="AG62">
        <v>397922</v>
      </c>
      <c r="AH62">
        <v>404186</v>
      </c>
      <c r="AI62">
        <v>405624</v>
      </c>
      <c r="AJ62">
        <v>405292</v>
      </c>
      <c r="AK62">
        <v>408651</v>
      </c>
      <c r="AL62">
        <v>413657</v>
      </c>
      <c r="AM62">
        <v>419930</v>
      </c>
      <c r="AN62">
        <v>415436</v>
      </c>
      <c r="AO62">
        <v>411106</v>
      </c>
      <c r="AP62">
        <v>412819</v>
      </c>
      <c r="AQ62">
        <v>414483</v>
      </c>
      <c r="AR62">
        <v>418463</v>
      </c>
      <c r="AS62">
        <v>414617</v>
      </c>
      <c r="AT62">
        <v>414808</v>
      </c>
      <c r="AU62">
        <v>412813</v>
      </c>
      <c r="AV62">
        <v>414456</v>
      </c>
      <c r="AW62">
        <v>415526</v>
      </c>
      <c r="AX62">
        <v>416775</v>
      </c>
      <c r="AY62">
        <v>415175</v>
      </c>
    </row>
    <row r="63" spans="2:51">
      <c r="B63">
        <v>59</v>
      </c>
      <c r="C63">
        <v>261647</v>
      </c>
      <c r="D63">
        <v>263998</v>
      </c>
      <c r="E63">
        <v>271916</v>
      </c>
      <c r="F63">
        <v>279911</v>
      </c>
      <c r="G63">
        <v>283541</v>
      </c>
      <c r="H63">
        <v>290284</v>
      </c>
      <c r="I63">
        <v>297124</v>
      </c>
      <c r="J63">
        <v>301479</v>
      </c>
      <c r="K63">
        <v>311858</v>
      </c>
      <c r="L63">
        <v>313225</v>
      </c>
      <c r="M63">
        <v>313556</v>
      </c>
      <c r="N63">
        <v>310766</v>
      </c>
      <c r="O63">
        <v>303727</v>
      </c>
      <c r="P63">
        <v>301805</v>
      </c>
      <c r="Q63">
        <v>303991</v>
      </c>
      <c r="R63">
        <v>312783</v>
      </c>
      <c r="S63">
        <v>326466</v>
      </c>
      <c r="T63">
        <v>332476</v>
      </c>
      <c r="U63">
        <v>352531</v>
      </c>
      <c r="V63">
        <v>349821</v>
      </c>
      <c r="W63">
        <v>339065</v>
      </c>
      <c r="X63">
        <v>333730</v>
      </c>
      <c r="Y63">
        <v>329801</v>
      </c>
      <c r="Z63">
        <v>328308</v>
      </c>
      <c r="AA63">
        <v>331018</v>
      </c>
      <c r="AB63">
        <v>335619</v>
      </c>
      <c r="AC63">
        <v>344935</v>
      </c>
      <c r="AD63">
        <v>354720</v>
      </c>
      <c r="AE63">
        <v>370659</v>
      </c>
      <c r="AF63">
        <v>380878</v>
      </c>
      <c r="AG63">
        <v>394065</v>
      </c>
      <c r="AH63">
        <v>397665</v>
      </c>
      <c r="AI63">
        <v>403938</v>
      </c>
      <c r="AJ63">
        <v>405395</v>
      </c>
      <c r="AK63">
        <v>405085</v>
      </c>
      <c r="AL63">
        <v>408458</v>
      </c>
      <c r="AM63">
        <v>413474</v>
      </c>
      <c r="AN63">
        <v>419757</v>
      </c>
      <c r="AO63">
        <v>415288</v>
      </c>
      <c r="AP63">
        <v>410983</v>
      </c>
      <c r="AQ63">
        <v>412710</v>
      </c>
      <c r="AR63">
        <v>414390</v>
      </c>
      <c r="AS63">
        <v>418372</v>
      </c>
      <c r="AT63">
        <v>414540</v>
      </c>
      <c r="AU63">
        <v>414740</v>
      </c>
      <c r="AV63">
        <v>412755</v>
      </c>
      <c r="AW63">
        <v>414404</v>
      </c>
      <c r="AX63">
        <v>415480</v>
      </c>
      <c r="AY63">
        <v>416736</v>
      </c>
    </row>
    <row r="64" spans="2:51">
      <c r="B64">
        <v>60</v>
      </c>
      <c r="C64">
        <v>252714</v>
      </c>
      <c r="D64">
        <v>261010</v>
      </c>
      <c r="E64">
        <v>263358</v>
      </c>
      <c r="F64">
        <v>271245</v>
      </c>
      <c r="G64">
        <v>279208</v>
      </c>
      <c r="H64">
        <v>282829</v>
      </c>
      <c r="I64">
        <v>289549</v>
      </c>
      <c r="J64">
        <v>296396</v>
      </c>
      <c r="K64">
        <v>300770</v>
      </c>
      <c r="L64">
        <v>311143</v>
      </c>
      <c r="M64">
        <v>312538</v>
      </c>
      <c r="N64">
        <v>312902</v>
      </c>
      <c r="O64">
        <v>310155</v>
      </c>
      <c r="P64">
        <v>303172</v>
      </c>
      <c r="Q64">
        <v>301286</v>
      </c>
      <c r="R64">
        <v>303493</v>
      </c>
      <c r="S64">
        <v>312286</v>
      </c>
      <c r="T64">
        <v>325955</v>
      </c>
      <c r="U64">
        <v>331975</v>
      </c>
      <c r="V64">
        <v>352002</v>
      </c>
      <c r="W64">
        <v>349328</v>
      </c>
      <c r="X64">
        <v>338629</v>
      </c>
      <c r="Y64">
        <v>333334</v>
      </c>
      <c r="Z64">
        <v>329440</v>
      </c>
      <c r="AA64">
        <v>327975</v>
      </c>
      <c r="AB64">
        <v>330701</v>
      </c>
      <c r="AC64">
        <v>335314</v>
      </c>
      <c r="AD64">
        <v>344632</v>
      </c>
      <c r="AE64">
        <v>354417</v>
      </c>
      <c r="AF64">
        <v>370344</v>
      </c>
      <c r="AG64">
        <v>380564</v>
      </c>
      <c r="AH64">
        <v>393747</v>
      </c>
      <c r="AI64">
        <v>397363</v>
      </c>
      <c r="AJ64">
        <v>403646</v>
      </c>
      <c r="AK64">
        <v>405123</v>
      </c>
      <c r="AL64">
        <v>404834</v>
      </c>
      <c r="AM64">
        <v>408223</v>
      </c>
      <c r="AN64">
        <v>413251</v>
      </c>
      <c r="AO64">
        <v>419543</v>
      </c>
      <c r="AP64">
        <v>415101</v>
      </c>
      <c r="AQ64">
        <v>410822</v>
      </c>
      <c r="AR64">
        <v>412564</v>
      </c>
      <c r="AS64">
        <v>414251</v>
      </c>
      <c r="AT64">
        <v>418236</v>
      </c>
      <c r="AU64">
        <v>414419</v>
      </c>
      <c r="AV64">
        <v>414628</v>
      </c>
      <c r="AW64">
        <v>412654</v>
      </c>
      <c r="AX64">
        <v>414309</v>
      </c>
      <c r="AY64">
        <v>415393</v>
      </c>
    </row>
    <row r="65" spans="2:51">
      <c r="B65">
        <v>61</v>
      </c>
      <c r="C65">
        <v>249455</v>
      </c>
      <c r="D65">
        <v>251933</v>
      </c>
      <c r="E65">
        <v>260199</v>
      </c>
      <c r="F65">
        <v>262549</v>
      </c>
      <c r="G65">
        <v>270408</v>
      </c>
      <c r="H65">
        <v>278343</v>
      </c>
      <c r="I65">
        <v>281960</v>
      </c>
      <c r="J65">
        <v>288688</v>
      </c>
      <c r="K65">
        <v>295543</v>
      </c>
      <c r="L65">
        <v>299936</v>
      </c>
      <c r="M65">
        <v>310302</v>
      </c>
      <c r="N65">
        <v>311727</v>
      </c>
      <c r="O65">
        <v>312127</v>
      </c>
      <c r="P65">
        <v>309424</v>
      </c>
      <c r="Q65">
        <v>302500</v>
      </c>
      <c r="R65">
        <v>300652</v>
      </c>
      <c r="S65">
        <v>302882</v>
      </c>
      <c r="T65">
        <v>311674</v>
      </c>
      <c r="U65">
        <v>325330</v>
      </c>
      <c r="V65">
        <v>331361</v>
      </c>
      <c r="W65">
        <v>351357</v>
      </c>
      <c r="X65">
        <v>348722</v>
      </c>
      <c r="Y65">
        <v>338082</v>
      </c>
      <c r="Z65">
        <v>332830</v>
      </c>
      <c r="AA65">
        <v>328973</v>
      </c>
      <c r="AB65">
        <v>327538</v>
      </c>
      <c r="AC65">
        <v>330281</v>
      </c>
      <c r="AD65">
        <v>334906</v>
      </c>
      <c r="AE65">
        <v>344225</v>
      </c>
      <c r="AF65">
        <v>354011</v>
      </c>
      <c r="AG65">
        <v>369925</v>
      </c>
      <c r="AH65">
        <v>380146</v>
      </c>
      <c r="AI65">
        <v>393325</v>
      </c>
      <c r="AJ65">
        <v>396958</v>
      </c>
      <c r="AK65">
        <v>403252</v>
      </c>
      <c r="AL65">
        <v>404749</v>
      </c>
      <c r="AM65">
        <v>404484</v>
      </c>
      <c r="AN65">
        <v>407889</v>
      </c>
      <c r="AO65">
        <v>412929</v>
      </c>
      <c r="AP65">
        <v>419231</v>
      </c>
      <c r="AQ65">
        <v>414818</v>
      </c>
      <c r="AR65">
        <v>410566</v>
      </c>
      <c r="AS65">
        <v>412316</v>
      </c>
      <c r="AT65">
        <v>414009</v>
      </c>
      <c r="AU65">
        <v>417998</v>
      </c>
      <c r="AV65">
        <v>414197</v>
      </c>
      <c r="AW65">
        <v>414415</v>
      </c>
      <c r="AX65">
        <v>412453</v>
      </c>
      <c r="AY65">
        <v>414114</v>
      </c>
    </row>
    <row r="66" spans="2:51">
      <c r="B66">
        <v>62</v>
      </c>
      <c r="C66">
        <v>244620</v>
      </c>
      <c r="D66">
        <v>248519</v>
      </c>
      <c r="E66">
        <v>251001</v>
      </c>
      <c r="F66">
        <v>259239</v>
      </c>
      <c r="G66">
        <v>261595</v>
      </c>
      <c r="H66">
        <v>269429</v>
      </c>
      <c r="I66">
        <v>277338</v>
      </c>
      <c r="J66">
        <v>280980</v>
      </c>
      <c r="K66">
        <v>287716</v>
      </c>
      <c r="L66">
        <v>294580</v>
      </c>
      <c r="M66">
        <v>298992</v>
      </c>
      <c r="N66">
        <v>309352</v>
      </c>
      <c r="O66">
        <v>310809</v>
      </c>
      <c r="P66">
        <v>311245</v>
      </c>
      <c r="Q66">
        <v>308589</v>
      </c>
      <c r="R66">
        <v>301727</v>
      </c>
      <c r="S66">
        <v>299919</v>
      </c>
      <c r="T66">
        <v>302174</v>
      </c>
      <c r="U66">
        <v>310965</v>
      </c>
      <c r="V66">
        <v>324606</v>
      </c>
      <c r="W66">
        <v>330649</v>
      </c>
      <c r="X66">
        <v>350612</v>
      </c>
      <c r="Y66">
        <v>348018</v>
      </c>
      <c r="Z66">
        <v>337442</v>
      </c>
      <c r="AA66">
        <v>332235</v>
      </c>
      <c r="AB66">
        <v>328417</v>
      </c>
      <c r="AC66">
        <v>327013</v>
      </c>
      <c r="AD66">
        <v>329775</v>
      </c>
      <c r="AE66">
        <v>334413</v>
      </c>
      <c r="AF66">
        <v>343733</v>
      </c>
      <c r="AG66">
        <v>353519</v>
      </c>
      <c r="AH66">
        <v>369419</v>
      </c>
      <c r="AI66">
        <v>379643</v>
      </c>
      <c r="AJ66">
        <v>392816</v>
      </c>
      <c r="AK66">
        <v>396467</v>
      </c>
      <c r="AL66">
        <v>402773</v>
      </c>
      <c r="AM66">
        <v>404292</v>
      </c>
      <c r="AN66">
        <v>404052</v>
      </c>
      <c r="AO66">
        <v>407473</v>
      </c>
      <c r="AP66">
        <v>412527</v>
      </c>
      <c r="AQ66">
        <v>418839</v>
      </c>
      <c r="AR66">
        <v>414456</v>
      </c>
      <c r="AS66">
        <v>410223</v>
      </c>
      <c r="AT66">
        <v>411980</v>
      </c>
      <c r="AU66">
        <v>413681</v>
      </c>
      <c r="AV66">
        <v>417674</v>
      </c>
      <c r="AW66">
        <v>413889</v>
      </c>
      <c r="AX66">
        <v>414118</v>
      </c>
      <c r="AY66">
        <v>412168</v>
      </c>
    </row>
    <row r="67" spans="2:51">
      <c r="B67">
        <v>63</v>
      </c>
      <c r="C67">
        <v>237717</v>
      </c>
      <c r="D67">
        <v>243557</v>
      </c>
      <c r="E67">
        <v>247455</v>
      </c>
      <c r="F67">
        <v>249942</v>
      </c>
      <c r="G67">
        <v>258153</v>
      </c>
      <c r="H67">
        <v>260517</v>
      </c>
      <c r="I67">
        <v>268327</v>
      </c>
      <c r="J67">
        <v>276235</v>
      </c>
      <c r="K67">
        <v>279902</v>
      </c>
      <c r="L67">
        <v>286648</v>
      </c>
      <c r="M67">
        <v>293519</v>
      </c>
      <c r="N67">
        <v>297952</v>
      </c>
      <c r="O67">
        <v>308305</v>
      </c>
      <c r="P67">
        <v>309796</v>
      </c>
      <c r="Q67">
        <v>310271</v>
      </c>
      <c r="R67">
        <v>307664</v>
      </c>
      <c r="S67">
        <v>300869</v>
      </c>
      <c r="T67">
        <v>299103</v>
      </c>
      <c r="U67">
        <v>301383</v>
      </c>
      <c r="V67">
        <v>310175</v>
      </c>
      <c r="W67">
        <v>323799</v>
      </c>
      <c r="X67">
        <v>329854</v>
      </c>
      <c r="Y67">
        <v>349783</v>
      </c>
      <c r="Z67">
        <v>347232</v>
      </c>
      <c r="AA67">
        <v>336724</v>
      </c>
      <c r="AB67">
        <v>331564</v>
      </c>
      <c r="AC67">
        <v>327788</v>
      </c>
      <c r="AD67">
        <v>326417</v>
      </c>
      <c r="AE67">
        <v>329199</v>
      </c>
      <c r="AF67">
        <v>333851</v>
      </c>
      <c r="AG67">
        <v>343172</v>
      </c>
      <c r="AH67">
        <v>352959</v>
      </c>
      <c r="AI67">
        <v>368844</v>
      </c>
      <c r="AJ67">
        <v>379069</v>
      </c>
      <c r="AK67">
        <v>392237</v>
      </c>
      <c r="AL67">
        <v>395907</v>
      </c>
      <c r="AM67">
        <v>402225</v>
      </c>
      <c r="AN67">
        <v>403767</v>
      </c>
      <c r="AO67">
        <v>403554</v>
      </c>
      <c r="AP67">
        <v>406992</v>
      </c>
      <c r="AQ67">
        <v>412061</v>
      </c>
      <c r="AR67">
        <v>418384</v>
      </c>
      <c r="AS67">
        <v>414022</v>
      </c>
      <c r="AT67">
        <v>409810</v>
      </c>
      <c r="AU67">
        <v>411574</v>
      </c>
      <c r="AV67">
        <v>413283</v>
      </c>
      <c r="AW67">
        <v>417281</v>
      </c>
      <c r="AX67">
        <v>413513</v>
      </c>
      <c r="AY67">
        <v>413753</v>
      </c>
    </row>
    <row r="68" spans="2:51">
      <c r="B68">
        <v>64</v>
      </c>
      <c r="C68">
        <v>239776</v>
      </c>
      <c r="D68">
        <v>236407</v>
      </c>
      <c r="E68">
        <v>242240</v>
      </c>
      <c r="F68">
        <v>246144</v>
      </c>
      <c r="G68">
        <v>248646</v>
      </c>
      <c r="H68">
        <v>256837</v>
      </c>
      <c r="I68">
        <v>259217</v>
      </c>
      <c r="J68">
        <v>267027</v>
      </c>
      <c r="K68">
        <v>274934</v>
      </c>
      <c r="L68">
        <v>278628</v>
      </c>
      <c r="M68">
        <v>285383</v>
      </c>
      <c r="N68">
        <v>292262</v>
      </c>
      <c r="O68">
        <v>296718</v>
      </c>
      <c r="P68">
        <v>307063</v>
      </c>
      <c r="Q68">
        <v>308589</v>
      </c>
      <c r="R68">
        <v>309105</v>
      </c>
      <c r="S68">
        <v>306551</v>
      </c>
      <c r="T68">
        <v>299826</v>
      </c>
      <c r="U68">
        <v>298105</v>
      </c>
      <c r="V68">
        <v>300412</v>
      </c>
      <c r="W68">
        <v>309204</v>
      </c>
      <c r="X68">
        <v>322811</v>
      </c>
      <c r="Y68">
        <v>328878</v>
      </c>
      <c r="Z68">
        <v>348771</v>
      </c>
      <c r="AA68">
        <v>346266</v>
      </c>
      <c r="AB68">
        <v>335829</v>
      </c>
      <c r="AC68">
        <v>330720</v>
      </c>
      <c r="AD68">
        <v>326988</v>
      </c>
      <c r="AE68">
        <v>325652</v>
      </c>
      <c r="AF68">
        <v>328455</v>
      </c>
      <c r="AG68">
        <v>333122</v>
      </c>
      <c r="AH68">
        <v>342444</v>
      </c>
      <c r="AI68">
        <v>352232</v>
      </c>
      <c r="AJ68">
        <v>368101</v>
      </c>
      <c r="AK68">
        <v>378328</v>
      </c>
      <c r="AL68">
        <v>391491</v>
      </c>
      <c r="AM68">
        <v>395181</v>
      </c>
      <c r="AN68">
        <v>401512</v>
      </c>
      <c r="AO68">
        <v>403079</v>
      </c>
      <c r="AP68">
        <v>402894</v>
      </c>
      <c r="AQ68">
        <v>406350</v>
      </c>
      <c r="AR68">
        <v>411434</v>
      </c>
      <c r="AS68">
        <v>417757</v>
      </c>
      <c r="AT68">
        <v>413418</v>
      </c>
      <c r="AU68">
        <v>409228</v>
      </c>
      <c r="AV68">
        <v>411000</v>
      </c>
      <c r="AW68">
        <v>412718</v>
      </c>
      <c r="AX68">
        <v>416719</v>
      </c>
      <c r="AY68">
        <v>412971</v>
      </c>
    </row>
    <row r="69" spans="2:51">
      <c r="B69">
        <v>65</v>
      </c>
      <c r="C69">
        <v>248544</v>
      </c>
      <c r="D69">
        <v>238112</v>
      </c>
      <c r="E69">
        <v>234816</v>
      </c>
      <c r="F69">
        <v>240651</v>
      </c>
      <c r="G69">
        <v>244570</v>
      </c>
      <c r="H69">
        <v>247096</v>
      </c>
      <c r="I69">
        <v>255274</v>
      </c>
      <c r="J69">
        <v>257690</v>
      </c>
      <c r="K69">
        <v>265500</v>
      </c>
      <c r="L69">
        <v>273405</v>
      </c>
      <c r="M69">
        <v>277127</v>
      </c>
      <c r="N69">
        <v>283892</v>
      </c>
      <c r="O69">
        <v>290779</v>
      </c>
      <c r="P69">
        <v>295259</v>
      </c>
      <c r="Q69">
        <v>305595</v>
      </c>
      <c r="R69">
        <v>307158</v>
      </c>
      <c r="S69">
        <v>307718</v>
      </c>
      <c r="T69">
        <v>305220</v>
      </c>
      <c r="U69">
        <v>298570</v>
      </c>
      <c r="V69">
        <v>296897</v>
      </c>
      <c r="W69">
        <v>299232</v>
      </c>
      <c r="X69">
        <v>308024</v>
      </c>
      <c r="Y69">
        <v>321613</v>
      </c>
      <c r="Z69">
        <v>327694</v>
      </c>
      <c r="AA69">
        <v>347547</v>
      </c>
      <c r="AB69">
        <v>345091</v>
      </c>
      <c r="AC69">
        <v>334730</v>
      </c>
      <c r="AD69">
        <v>329675</v>
      </c>
      <c r="AE69">
        <v>325989</v>
      </c>
      <c r="AF69">
        <v>324691</v>
      </c>
      <c r="AG69">
        <v>327516</v>
      </c>
      <c r="AH69">
        <v>332199</v>
      </c>
      <c r="AI69">
        <v>341522</v>
      </c>
      <c r="AJ69">
        <v>351311</v>
      </c>
      <c r="AK69">
        <v>367163</v>
      </c>
      <c r="AL69">
        <v>377391</v>
      </c>
      <c r="AM69">
        <v>390550</v>
      </c>
      <c r="AN69">
        <v>394261</v>
      </c>
      <c r="AO69">
        <v>400606</v>
      </c>
      <c r="AP69">
        <v>402199</v>
      </c>
      <c r="AQ69">
        <v>402044</v>
      </c>
      <c r="AR69">
        <v>405521</v>
      </c>
      <c r="AS69">
        <v>410607</v>
      </c>
      <c r="AT69">
        <v>416929</v>
      </c>
      <c r="AU69">
        <v>412615</v>
      </c>
      <c r="AV69">
        <v>408447</v>
      </c>
      <c r="AW69">
        <v>410229</v>
      </c>
      <c r="AX69">
        <v>411956</v>
      </c>
      <c r="AY69">
        <v>415962</v>
      </c>
    </row>
    <row r="70" spans="2:51">
      <c r="B70">
        <v>66</v>
      </c>
      <c r="C70">
        <v>209965</v>
      </c>
      <c r="D70">
        <v>246629</v>
      </c>
      <c r="E70">
        <v>236336</v>
      </c>
      <c r="F70">
        <v>233117</v>
      </c>
      <c r="G70">
        <v>238953</v>
      </c>
      <c r="H70">
        <v>242888</v>
      </c>
      <c r="I70">
        <v>245439</v>
      </c>
      <c r="J70">
        <v>253613</v>
      </c>
      <c r="K70">
        <v>256066</v>
      </c>
      <c r="L70">
        <v>263875</v>
      </c>
      <c r="M70">
        <v>271778</v>
      </c>
      <c r="N70">
        <v>275530</v>
      </c>
      <c r="O70">
        <v>282305</v>
      </c>
      <c r="P70">
        <v>289200</v>
      </c>
      <c r="Q70">
        <v>293705</v>
      </c>
      <c r="R70">
        <v>304031</v>
      </c>
      <c r="S70">
        <v>305634</v>
      </c>
      <c r="T70">
        <v>306241</v>
      </c>
      <c r="U70">
        <v>303802</v>
      </c>
      <c r="V70">
        <v>297231</v>
      </c>
      <c r="W70">
        <v>295609</v>
      </c>
      <c r="X70">
        <v>297974</v>
      </c>
      <c r="Y70">
        <v>306766</v>
      </c>
      <c r="Z70">
        <v>320335</v>
      </c>
      <c r="AA70">
        <v>326431</v>
      </c>
      <c r="AB70">
        <v>346241</v>
      </c>
      <c r="AC70">
        <v>343837</v>
      </c>
      <c r="AD70">
        <v>333558</v>
      </c>
      <c r="AE70">
        <v>328560</v>
      </c>
      <c r="AF70">
        <v>324923</v>
      </c>
      <c r="AG70">
        <v>323665</v>
      </c>
      <c r="AH70">
        <v>326514</v>
      </c>
      <c r="AI70">
        <v>331214</v>
      </c>
      <c r="AJ70">
        <v>340538</v>
      </c>
      <c r="AK70">
        <v>350328</v>
      </c>
      <c r="AL70">
        <v>366162</v>
      </c>
      <c r="AM70">
        <v>376392</v>
      </c>
      <c r="AN70">
        <v>389545</v>
      </c>
      <c r="AO70">
        <v>393278</v>
      </c>
      <c r="AP70">
        <v>399639</v>
      </c>
      <c r="AQ70">
        <v>401260</v>
      </c>
      <c r="AR70">
        <v>401136</v>
      </c>
      <c r="AS70">
        <v>404620</v>
      </c>
      <c r="AT70">
        <v>409709</v>
      </c>
      <c r="AU70">
        <v>416030</v>
      </c>
      <c r="AV70">
        <v>411742</v>
      </c>
      <c r="AW70">
        <v>407600</v>
      </c>
      <c r="AX70">
        <v>409391</v>
      </c>
      <c r="AY70">
        <v>411128</v>
      </c>
    </row>
    <row r="71" spans="2:51">
      <c r="B71">
        <v>67</v>
      </c>
      <c r="C71">
        <v>201458</v>
      </c>
      <c r="D71">
        <v>208217</v>
      </c>
      <c r="E71">
        <v>244594</v>
      </c>
      <c r="F71">
        <v>234447</v>
      </c>
      <c r="G71">
        <v>231309</v>
      </c>
      <c r="H71">
        <v>237145</v>
      </c>
      <c r="I71">
        <v>241095</v>
      </c>
      <c r="J71">
        <v>243684</v>
      </c>
      <c r="K71">
        <v>251852</v>
      </c>
      <c r="L71">
        <v>254345</v>
      </c>
      <c r="M71">
        <v>262152</v>
      </c>
      <c r="N71">
        <v>270053</v>
      </c>
      <c r="O71">
        <v>273835</v>
      </c>
      <c r="P71">
        <v>280621</v>
      </c>
      <c r="Q71">
        <v>287524</v>
      </c>
      <c r="R71">
        <v>292056</v>
      </c>
      <c r="S71">
        <v>302371</v>
      </c>
      <c r="T71">
        <v>304016</v>
      </c>
      <c r="U71">
        <v>304673</v>
      </c>
      <c r="V71">
        <v>302297</v>
      </c>
      <c r="W71">
        <v>295810</v>
      </c>
      <c r="X71">
        <v>294241</v>
      </c>
      <c r="Y71">
        <v>296638</v>
      </c>
      <c r="Z71">
        <v>305430</v>
      </c>
      <c r="AA71">
        <v>318977</v>
      </c>
      <c r="AB71">
        <v>325089</v>
      </c>
      <c r="AC71">
        <v>344854</v>
      </c>
      <c r="AD71">
        <v>342505</v>
      </c>
      <c r="AE71">
        <v>332312</v>
      </c>
      <c r="AF71">
        <v>327375</v>
      </c>
      <c r="AG71">
        <v>323791</v>
      </c>
      <c r="AH71">
        <v>322575</v>
      </c>
      <c r="AI71">
        <v>325449</v>
      </c>
      <c r="AJ71">
        <v>330168</v>
      </c>
      <c r="AK71">
        <v>339493</v>
      </c>
      <c r="AL71">
        <v>349284</v>
      </c>
      <c r="AM71">
        <v>365098</v>
      </c>
      <c r="AN71">
        <v>375330</v>
      </c>
      <c r="AO71">
        <v>388476</v>
      </c>
      <c r="AP71">
        <v>392234</v>
      </c>
      <c r="AQ71">
        <v>398611</v>
      </c>
      <c r="AR71">
        <v>400262</v>
      </c>
      <c r="AS71">
        <v>400155</v>
      </c>
      <c r="AT71">
        <v>403646</v>
      </c>
      <c r="AU71">
        <v>408738</v>
      </c>
      <c r="AV71">
        <v>415058</v>
      </c>
      <c r="AW71">
        <v>410799</v>
      </c>
      <c r="AX71">
        <v>406684</v>
      </c>
      <c r="AY71">
        <v>408486</v>
      </c>
    </row>
    <row r="72" spans="2:51">
      <c r="B72">
        <v>68</v>
      </c>
      <c r="C72">
        <v>191801</v>
      </c>
      <c r="D72">
        <v>199566</v>
      </c>
      <c r="E72">
        <v>206305</v>
      </c>
      <c r="F72">
        <v>242379</v>
      </c>
      <c r="G72">
        <v>232389</v>
      </c>
      <c r="H72">
        <v>229337</v>
      </c>
      <c r="I72">
        <v>235175</v>
      </c>
      <c r="J72">
        <v>239153</v>
      </c>
      <c r="K72">
        <v>241781</v>
      </c>
      <c r="L72">
        <v>249943</v>
      </c>
      <c r="M72">
        <v>252477</v>
      </c>
      <c r="N72">
        <v>260281</v>
      </c>
      <c r="O72">
        <v>268180</v>
      </c>
      <c r="P72">
        <v>271994</v>
      </c>
      <c r="Q72">
        <v>278791</v>
      </c>
      <c r="R72">
        <v>285703</v>
      </c>
      <c r="S72">
        <v>290261</v>
      </c>
      <c r="T72">
        <v>300565</v>
      </c>
      <c r="U72">
        <v>302255</v>
      </c>
      <c r="V72">
        <v>302963</v>
      </c>
      <c r="W72">
        <v>300654</v>
      </c>
      <c r="X72">
        <v>294257</v>
      </c>
      <c r="Y72">
        <v>292745</v>
      </c>
      <c r="Z72">
        <v>295175</v>
      </c>
      <c r="AA72">
        <v>303966</v>
      </c>
      <c r="AB72">
        <v>317491</v>
      </c>
      <c r="AC72">
        <v>323618</v>
      </c>
      <c r="AD72">
        <v>343335</v>
      </c>
      <c r="AE72">
        <v>341044</v>
      </c>
      <c r="AF72">
        <v>330944</v>
      </c>
      <c r="AG72">
        <v>326072</v>
      </c>
      <c r="AH72">
        <v>322544</v>
      </c>
      <c r="AI72">
        <v>321373</v>
      </c>
      <c r="AJ72">
        <v>324274</v>
      </c>
      <c r="AK72">
        <v>329011</v>
      </c>
      <c r="AL72">
        <v>338338</v>
      </c>
      <c r="AM72">
        <v>348130</v>
      </c>
      <c r="AN72">
        <v>363923</v>
      </c>
      <c r="AO72">
        <v>374156</v>
      </c>
      <c r="AP72">
        <v>387295</v>
      </c>
      <c r="AQ72">
        <v>391079</v>
      </c>
      <c r="AR72">
        <v>397473</v>
      </c>
      <c r="AS72">
        <v>399138</v>
      </c>
      <c r="AT72">
        <v>399050</v>
      </c>
      <c r="AU72">
        <v>402549</v>
      </c>
      <c r="AV72">
        <v>407643</v>
      </c>
      <c r="AW72">
        <v>413963</v>
      </c>
      <c r="AX72">
        <v>409735</v>
      </c>
      <c r="AY72">
        <v>405649</v>
      </c>
    </row>
    <row r="73" spans="2:51">
      <c r="B73">
        <v>69</v>
      </c>
      <c r="C73">
        <v>172880</v>
      </c>
      <c r="D73">
        <v>189772</v>
      </c>
      <c r="E73">
        <v>197507</v>
      </c>
      <c r="F73">
        <v>204224</v>
      </c>
      <c r="G73">
        <v>239977</v>
      </c>
      <c r="H73">
        <v>230155</v>
      </c>
      <c r="I73">
        <v>227197</v>
      </c>
      <c r="J73">
        <v>233047</v>
      </c>
      <c r="K73">
        <v>237053</v>
      </c>
      <c r="L73">
        <v>239722</v>
      </c>
      <c r="M73">
        <v>247876</v>
      </c>
      <c r="N73">
        <v>250453</v>
      </c>
      <c r="O73">
        <v>258254</v>
      </c>
      <c r="P73">
        <v>266149</v>
      </c>
      <c r="Q73">
        <v>269997</v>
      </c>
      <c r="R73">
        <v>276805</v>
      </c>
      <c r="S73">
        <v>283725</v>
      </c>
      <c r="T73">
        <v>288311</v>
      </c>
      <c r="U73">
        <v>298603</v>
      </c>
      <c r="V73">
        <v>300339</v>
      </c>
      <c r="W73">
        <v>301103</v>
      </c>
      <c r="X73">
        <v>298864</v>
      </c>
      <c r="Y73">
        <v>292562</v>
      </c>
      <c r="Z73">
        <v>291110</v>
      </c>
      <c r="AA73">
        <v>293575</v>
      </c>
      <c r="AB73">
        <v>302366</v>
      </c>
      <c r="AC73">
        <v>315866</v>
      </c>
      <c r="AD73">
        <v>322009</v>
      </c>
      <c r="AE73">
        <v>341675</v>
      </c>
      <c r="AF73">
        <v>339446</v>
      </c>
      <c r="AG73">
        <v>329444</v>
      </c>
      <c r="AH73">
        <v>324641</v>
      </c>
      <c r="AI73">
        <v>321173</v>
      </c>
      <c r="AJ73">
        <v>320050</v>
      </c>
      <c r="AK73">
        <v>322980</v>
      </c>
      <c r="AL73">
        <v>327737</v>
      </c>
      <c r="AM73">
        <v>337064</v>
      </c>
      <c r="AN73">
        <v>346856</v>
      </c>
      <c r="AO73">
        <v>362627</v>
      </c>
      <c r="AP73">
        <v>372861</v>
      </c>
      <c r="AQ73">
        <v>385992</v>
      </c>
      <c r="AR73">
        <v>389804</v>
      </c>
      <c r="AS73">
        <v>396197</v>
      </c>
      <c r="AT73">
        <v>397877</v>
      </c>
      <c r="AU73">
        <v>397809</v>
      </c>
      <c r="AV73">
        <v>401317</v>
      </c>
      <c r="AW73">
        <v>406414</v>
      </c>
      <c r="AX73">
        <v>412732</v>
      </c>
      <c r="AY73">
        <v>408538</v>
      </c>
    </row>
    <row r="74" spans="2:51">
      <c r="B74">
        <v>70</v>
      </c>
      <c r="C74">
        <v>169246</v>
      </c>
      <c r="D74">
        <v>170829</v>
      </c>
      <c r="E74">
        <v>187567</v>
      </c>
      <c r="F74">
        <v>195270</v>
      </c>
      <c r="G74">
        <v>201966</v>
      </c>
      <c r="H74">
        <v>237375</v>
      </c>
      <c r="I74">
        <v>227733</v>
      </c>
      <c r="J74">
        <v>224881</v>
      </c>
      <c r="K74">
        <v>230743</v>
      </c>
      <c r="L74">
        <v>234778</v>
      </c>
      <c r="M74">
        <v>237489</v>
      </c>
      <c r="N74">
        <v>245634</v>
      </c>
      <c r="O74">
        <v>248256</v>
      </c>
      <c r="P74">
        <v>256053</v>
      </c>
      <c r="Q74">
        <v>263942</v>
      </c>
      <c r="R74">
        <v>267825</v>
      </c>
      <c r="S74">
        <v>274643</v>
      </c>
      <c r="T74">
        <v>281571</v>
      </c>
      <c r="U74">
        <v>286187</v>
      </c>
      <c r="V74">
        <v>296464</v>
      </c>
      <c r="W74">
        <v>298250</v>
      </c>
      <c r="X74">
        <v>299072</v>
      </c>
      <c r="Y74">
        <v>296909</v>
      </c>
      <c r="Z74">
        <v>290708</v>
      </c>
      <c r="AA74">
        <v>289320</v>
      </c>
      <c r="AB74">
        <v>291823</v>
      </c>
      <c r="AC74">
        <v>300611</v>
      </c>
      <c r="AD74">
        <v>314084</v>
      </c>
      <c r="AE74">
        <v>320244</v>
      </c>
      <c r="AF74">
        <v>339853</v>
      </c>
      <c r="AG74">
        <v>337690</v>
      </c>
      <c r="AH74">
        <v>327794</v>
      </c>
      <c r="AI74">
        <v>323066</v>
      </c>
      <c r="AJ74">
        <v>319662</v>
      </c>
      <c r="AK74">
        <v>318591</v>
      </c>
      <c r="AL74">
        <v>321550</v>
      </c>
      <c r="AM74">
        <v>326329</v>
      </c>
      <c r="AN74">
        <v>335656</v>
      </c>
      <c r="AO74">
        <v>345448</v>
      </c>
      <c r="AP74">
        <v>361194</v>
      </c>
      <c r="AQ74">
        <v>371429</v>
      </c>
      <c r="AR74">
        <v>384551</v>
      </c>
      <c r="AS74">
        <v>388371</v>
      </c>
      <c r="AT74">
        <v>394762</v>
      </c>
      <c r="AU74">
        <v>396459</v>
      </c>
      <c r="AV74">
        <v>396413</v>
      </c>
      <c r="AW74">
        <v>399930</v>
      </c>
      <c r="AX74">
        <v>405031</v>
      </c>
      <c r="AY74">
        <v>411347</v>
      </c>
    </row>
    <row r="75" spans="2:51">
      <c r="B75">
        <v>71</v>
      </c>
      <c r="C75">
        <v>157196</v>
      </c>
      <c r="D75">
        <v>167001</v>
      </c>
      <c r="E75">
        <v>168627</v>
      </c>
      <c r="F75">
        <v>185198</v>
      </c>
      <c r="G75">
        <v>192864</v>
      </c>
      <c r="H75">
        <v>199535</v>
      </c>
      <c r="I75">
        <v>234573</v>
      </c>
      <c r="J75">
        <v>225129</v>
      </c>
      <c r="K75">
        <v>222391</v>
      </c>
      <c r="L75">
        <v>228263</v>
      </c>
      <c r="M75">
        <v>232327</v>
      </c>
      <c r="N75">
        <v>235081</v>
      </c>
      <c r="O75">
        <v>243215</v>
      </c>
      <c r="P75">
        <v>245883</v>
      </c>
      <c r="Q75">
        <v>253673</v>
      </c>
      <c r="R75">
        <v>261554</v>
      </c>
      <c r="S75">
        <v>265474</v>
      </c>
      <c r="T75">
        <v>272301</v>
      </c>
      <c r="U75">
        <v>279237</v>
      </c>
      <c r="V75">
        <v>283883</v>
      </c>
      <c r="W75">
        <v>294142</v>
      </c>
      <c r="X75">
        <v>295981</v>
      </c>
      <c r="Y75">
        <v>296865</v>
      </c>
      <c r="Z75">
        <v>294782</v>
      </c>
      <c r="AA75">
        <v>288690</v>
      </c>
      <c r="AB75">
        <v>287371</v>
      </c>
      <c r="AC75">
        <v>289913</v>
      </c>
      <c r="AD75">
        <v>298698</v>
      </c>
      <c r="AE75">
        <v>312140</v>
      </c>
      <c r="AF75">
        <v>318316</v>
      </c>
      <c r="AG75">
        <v>337862</v>
      </c>
      <c r="AH75">
        <v>335771</v>
      </c>
      <c r="AI75">
        <v>325989</v>
      </c>
      <c r="AJ75">
        <v>321341</v>
      </c>
      <c r="AK75">
        <v>318008</v>
      </c>
      <c r="AL75">
        <v>316992</v>
      </c>
      <c r="AM75">
        <v>319982</v>
      </c>
      <c r="AN75">
        <v>324785</v>
      </c>
      <c r="AO75">
        <v>334111</v>
      </c>
      <c r="AP75">
        <v>343901</v>
      </c>
      <c r="AQ75">
        <v>359619</v>
      </c>
      <c r="AR75">
        <v>369855</v>
      </c>
      <c r="AS75">
        <v>382943</v>
      </c>
      <c r="AT75">
        <v>386771</v>
      </c>
      <c r="AU75">
        <v>393160</v>
      </c>
      <c r="AV75">
        <v>394875</v>
      </c>
      <c r="AW75">
        <v>394854</v>
      </c>
      <c r="AX75">
        <v>398382</v>
      </c>
      <c r="AY75">
        <v>403485</v>
      </c>
    </row>
    <row r="76" spans="2:51">
      <c r="B76">
        <v>72</v>
      </c>
      <c r="C76">
        <v>150920</v>
      </c>
      <c r="D76">
        <v>154896</v>
      </c>
      <c r="E76">
        <v>164610</v>
      </c>
      <c r="F76">
        <v>166279</v>
      </c>
      <c r="G76">
        <v>182669</v>
      </c>
      <c r="H76">
        <v>190293</v>
      </c>
      <c r="I76">
        <v>196935</v>
      </c>
      <c r="J76">
        <v>231582</v>
      </c>
      <c r="K76">
        <v>222347</v>
      </c>
      <c r="L76">
        <v>219728</v>
      </c>
      <c r="M76">
        <v>225608</v>
      </c>
      <c r="N76">
        <v>229701</v>
      </c>
      <c r="O76">
        <v>232500</v>
      </c>
      <c r="P76">
        <v>240619</v>
      </c>
      <c r="Q76">
        <v>243335</v>
      </c>
      <c r="R76">
        <v>251116</v>
      </c>
      <c r="S76">
        <v>258986</v>
      </c>
      <c r="T76">
        <v>262944</v>
      </c>
      <c r="U76">
        <v>269779</v>
      </c>
      <c r="V76">
        <v>276720</v>
      </c>
      <c r="W76">
        <v>281397</v>
      </c>
      <c r="X76">
        <v>291635</v>
      </c>
      <c r="Y76">
        <v>293529</v>
      </c>
      <c r="Z76">
        <v>294478</v>
      </c>
      <c r="AA76">
        <v>292480</v>
      </c>
      <c r="AB76">
        <v>286506</v>
      </c>
      <c r="AC76">
        <v>285260</v>
      </c>
      <c r="AD76">
        <v>287843</v>
      </c>
      <c r="AE76">
        <v>296623</v>
      </c>
      <c r="AF76">
        <v>310029</v>
      </c>
      <c r="AG76">
        <v>316223</v>
      </c>
      <c r="AH76">
        <v>335698</v>
      </c>
      <c r="AI76">
        <v>333684</v>
      </c>
      <c r="AJ76">
        <v>324026</v>
      </c>
      <c r="AK76">
        <v>319464</v>
      </c>
      <c r="AL76">
        <v>316205</v>
      </c>
      <c r="AM76">
        <v>315248</v>
      </c>
      <c r="AN76">
        <v>318272</v>
      </c>
      <c r="AO76">
        <v>323099</v>
      </c>
      <c r="AP76">
        <v>332423</v>
      </c>
      <c r="AQ76">
        <v>342211</v>
      </c>
      <c r="AR76">
        <v>357896</v>
      </c>
      <c r="AS76">
        <v>368108</v>
      </c>
      <c r="AT76">
        <v>381158</v>
      </c>
      <c r="AU76">
        <v>384995</v>
      </c>
      <c r="AV76">
        <v>391381</v>
      </c>
      <c r="AW76">
        <v>393116</v>
      </c>
      <c r="AX76">
        <v>393123</v>
      </c>
      <c r="AY76">
        <v>396662</v>
      </c>
    </row>
    <row r="77" spans="2:51">
      <c r="B77">
        <v>73</v>
      </c>
      <c r="C77">
        <v>143438</v>
      </c>
      <c r="D77">
        <v>148452</v>
      </c>
      <c r="E77">
        <v>152425</v>
      </c>
      <c r="F77">
        <v>162041</v>
      </c>
      <c r="G77">
        <v>163754</v>
      </c>
      <c r="H77">
        <v>179952</v>
      </c>
      <c r="I77">
        <v>187530</v>
      </c>
      <c r="J77">
        <v>194148</v>
      </c>
      <c r="K77">
        <v>228376</v>
      </c>
      <c r="L77">
        <v>219362</v>
      </c>
      <c r="M77">
        <v>216867</v>
      </c>
      <c r="N77">
        <v>222753</v>
      </c>
      <c r="O77">
        <v>226875</v>
      </c>
      <c r="P77">
        <v>229718</v>
      </c>
      <c r="Q77">
        <v>237820</v>
      </c>
      <c r="R77">
        <v>240585</v>
      </c>
      <c r="S77">
        <v>248353</v>
      </c>
      <c r="T77">
        <v>256210</v>
      </c>
      <c r="U77">
        <v>260206</v>
      </c>
      <c r="V77">
        <v>267047</v>
      </c>
      <c r="W77">
        <v>273993</v>
      </c>
      <c r="X77">
        <v>278700</v>
      </c>
      <c r="Y77">
        <v>288914</v>
      </c>
      <c r="Z77">
        <v>290865</v>
      </c>
      <c r="AA77">
        <v>291882</v>
      </c>
      <c r="AB77">
        <v>289975</v>
      </c>
      <c r="AC77">
        <v>284124</v>
      </c>
      <c r="AD77">
        <v>282956</v>
      </c>
      <c r="AE77">
        <v>285583</v>
      </c>
      <c r="AF77">
        <v>294355</v>
      </c>
      <c r="AG77">
        <v>307721</v>
      </c>
      <c r="AH77">
        <v>313932</v>
      </c>
      <c r="AI77">
        <v>333330</v>
      </c>
      <c r="AJ77">
        <v>331397</v>
      </c>
      <c r="AK77">
        <v>321871</v>
      </c>
      <c r="AL77">
        <v>317402</v>
      </c>
      <c r="AM77">
        <v>314222</v>
      </c>
      <c r="AN77">
        <v>313328</v>
      </c>
      <c r="AO77">
        <v>316388</v>
      </c>
      <c r="AP77">
        <v>321240</v>
      </c>
      <c r="AQ77">
        <v>330561</v>
      </c>
      <c r="AR77">
        <v>340345</v>
      </c>
      <c r="AS77">
        <v>355968</v>
      </c>
      <c r="AT77">
        <v>366151</v>
      </c>
      <c r="AU77">
        <v>379160</v>
      </c>
      <c r="AV77">
        <v>383008</v>
      </c>
      <c r="AW77">
        <v>389390</v>
      </c>
      <c r="AX77">
        <v>391146</v>
      </c>
      <c r="AY77">
        <v>391184</v>
      </c>
    </row>
    <row r="78" spans="2:51">
      <c r="B78">
        <v>74</v>
      </c>
      <c r="C78">
        <v>135053</v>
      </c>
      <c r="D78">
        <v>140782</v>
      </c>
      <c r="E78">
        <v>145768</v>
      </c>
      <c r="F78">
        <v>149739</v>
      </c>
      <c r="G78">
        <v>159252</v>
      </c>
      <c r="H78">
        <v>161011</v>
      </c>
      <c r="I78">
        <v>177006</v>
      </c>
      <c r="J78">
        <v>184541</v>
      </c>
      <c r="K78">
        <v>191130</v>
      </c>
      <c r="L78">
        <v>224909</v>
      </c>
      <c r="M78">
        <v>216128</v>
      </c>
      <c r="N78">
        <v>213762</v>
      </c>
      <c r="O78">
        <v>219651</v>
      </c>
      <c r="P78">
        <v>223802</v>
      </c>
      <c r="Q78">
        <v>226689</v>
      </c>
      <c r="R78">
        <v>234769</v>
      </c>
      <c r="S78">
        <v>237585</v>
      </c>
      <c r="T78">
        <v>245337</v>
      </c>
      <c r="U78">
        <v>253177</v>
      </c>
      <c r="V78">
        <v>257211</v>
      </c>
      <c r="W78">
        <v>264056</v>
      </c>
      <c r="X78">
        <v>271005</v>
      </c>
      <c r="Y78">
        <v>275743</v>
      </c>
      <c r="Z78">
        <v>285928</v>
      </c>
      <c r="AA78">
        <v>287938</v>
      </c>
      <c r="AB78">
        <v>289026</v>
      </c>
      <c r="AC78">
        <v>287215</v>
      </c>
      <c r="AD78">
        <v>281496</v>
      </c>
      <c r="AE78">
        <v>280410</v>
      </c>
      <c r="AF78">
        <v>283082</v>
      </c>
      <c r="AG78">
        <v>291845</v>
      </c>
      <c r="AH78">
        <v>305165</v>
      </c>
      <c r="AI78">
        <v>311393</v>
      </c>
      <c r="AJ78">
        <v>330704</v>
      </c>
      <c r="AK78">
        <v>328858</v>
      </c>
      <c r="AL78">
        <v>319474</v>
      </c>
      <c r="AM78">
        <v>315104</v>
      </c>
      <c r="AN78">
        <v>312009</v>
      </c>
      <c r="AO78">
        <v>311182</v>
      </c>
      <c r="AP78">
        <v>314280</v>
      </c>
      <c r="AQ78">
        <v>319157</v>
      </c>
      <c r="AR78">
        <v>328473</v>
      </c>
      <c r="AS78">
        <v>338225</v>
      </c>
      <c r="AT78">
        <v>353779</v>
      </c>
      <c r="AU78">
        <v>363931</v>
      </c>
      <c r="AV78">
        <v>376893</v>
      </c>
      <c r="AW78">
        <v>380753</v>
      </c>
      <c r="AX78">
        <v>387130</v>
      </c>
      <c r="AY78">
        <v>388910</v>
      </c>
    </row>
    <row r="79" spans="2:51">
      <c r="B79">
        <v>75</v>
      </c>
      <c r="C79">
        <v>128679</v>
      </c>
      <c r="D79">
        <v>132262</v>
      </c>
      <c r="E79">
        <v>137942</v>
      </c>
      <c r="F79">
        <v>142896</v>
      </c>
      <c r="G79">
        <v>146862</v>
      </c>
      <c r="H79">
        <v>156263</v>
      </c>
      <c r="I79">
        <v>158069</v>
      </c>
      <c r="J79">
        <v>173850</v>
      </c>
      <c r="K79">
        <v>181335</v>
      </c>
      <c r="L79">
        <v>187892</v>
      </c>
      <c r="M79">
        <v>221187</v>
      </c>
      <c r="N79">
        <v>212651</v>
      </c>
      <c r="O79">
        <v>210419</v>
      </c>
      <c r="P79">
        <v>216308</v>
      </c>
      <c r="Q79">
        <v>220486</v>
      </c>
      <c r="R79">
        <v>223418</v>
      </c>
      <c r="S79">
        <v>231471</v>
      </c>
      <c r="T79">
        <v>234338</v>
      </c>
      <c r="U79">
        <v>242071</v>
      </c>
      <c r="V79">
        <v>249889</v>
      </c>
      <c r="W79">
        <v>253961</v>
      </c>
      <c r="X79">
        <v>260808</v>
      </c>
      <c r="Y79">
        <v>267756</v>
      </c>
      <c r="Z79">
        <v>272525</v>
      </c>
      <c r="AA79">
        <v>282676</v>
      </c>
      <c r="AB79">
        <v>284747</v>
      </c>
      <c r="AC79">
        <v>285910</v>
      </c>
      <c r="AD79">
        <v>284200</v>
      </c>
      <c r="AE79">
        <v>278622</v>
      </c>
      <c r="AF79">
        <v>277622</v>
      </c>
      <c r="AG79">
        <v>280341</v>
      </c>
      <c r="AH79">
        <v>289091</v>
      </c>
      <c r="AI79">
        <v>302359</v>
      </c>
      <c r="AJ79">
        <v>308603</v>
      </c>
      <c r="AK79">
        <v>327817</v>
      </c>
      <c r="AL79">
        <v>326064</v>
      </c>
      <c r="AM79">
        <v>316833</v>
      </c>
      <c r="AN79">
        <v>312569</v>
      </c>
      <c r="AO79">
        <v>309566</v>
      </c>
      <c r="AP79">
        <v>308811</v>
      </c>
      <c r="AQ79">
        <v>311947</v>
      </c>
      <c r="AR79">
        <v>316851</v>
      </c>
      <c r="AS79">
        <v>326131</v>
      </c>
      <c r="AT79">
        <v>335848</v>
      </c>
      <c r="AU79">
        <v>351325</v>
      </c>
      <c r="AV79">
        <v>361442</v>
      </c>
      <c r="AW79">
        <v>374351</v>
      </c>
      <c r="AX79">
        <v>378223</v>
      </c>
      <c r="AY79">
        <v>384596</v>
      </c>
    </row>
    <row r="80" spans="2:51">
      <c r="B80">
        <v>76</v>
      </c>
      <c r="C80">
        <v>122128</v>
      </c>
      <c r="D80">
        <v>125684</v>
      </c>
      <c r="E80">
        <v>129257</v>
      </c>
      <c r="F80">
        <v>134883</v>
      </c>
      <c r="G80">
        <v>139801</v>
      </c>
      <c r="H80">
        <v>143758</v>
      </c>
      <c r="I80">
        <v>153038</v>
      </c>
      <c r="J80">
        <v>154896</v>
      </c>
      <c r="K80">
        <v>170444</v>
      </c>
      <c r="L80">
        <v>177871</v>
      </c>
      <c r="M80">
        <v>184388</v>
      </c>
      <c r="N80">
        <v>217159</v>
      </c>
      <c r="O80">
        <v>208882</v>
      </c>
      <c r="P80">
        <v>206791</v>
      </c>
      <c r="Q80">
        <v>212675</v>
      </c>
      <c r="R80">
        <v>216878</v>
      </c>
      <c r="S80">
        <v>219856</v>
      </c>
      <c r="T80">
        <v>227875</v>
      </c>
      <c r="U80">
        <v>230793</v>
      </c>
      <c r="V80">
        <v>238501</v>
      </c>
      <c r="W80">
        <v>246292</v>
      </c>
      <c r="X80">
        <v>250401</v>
      </c>
      <c r="Y80">
        <v>257246</v>
      </c>
      <c r="Z80">
        <v>264190</v>
      </c>
      <c r="AA80">
        <v>268989</v>
      </c>
      <c r="AB80">
        <v>279099</v>
      </c>
      <c r="AC80">
        <v>281233</v>
      </c>
      <c r="AD80">
        <v>282474</v>
      </c>
      <c r="AE80">
        <v>280871</v>
      </c>
      <c r="AF80">
        <v>275444</v>
      </c>
      <c r="AG80">
        <v>274536</v>
      </c>
      <c r="AH80">
        <v>277303</v>
      </c>
      <c r="AI80">
        <v>286037</v>
      </c>
      <c r="AJ80">
        <v>299245</v>
      </c>
      <c r="AK80">
        <v>305503</v>
      </c>
      <c r="AL80">
        <v>324608</v>
      </c>
      <c r="AM80">
        <v>322953</v>
      </c>
      <c r="AN80">
        <v>313890</v>
      </c>
      <c r="AO80">
        <v>309739</v>
      </c>
      <c r="AP80">
        <v>306834</v>
      </c>
      <c r="AQ80">
        <v>306157</v>
      </c>
      <c r="AR80">
        <v>309334</v>
      </c>
      <c r="AS80">
        <v>314236</v>
      </c>
      <c r="AT80">
        <v>323476</v>
      </c>
      <c r="AU80">
        <v>333152</v>
      </c>
      <c r="AV80">
        <v>348542</v>
      </c>
      <c r="AW80">
        <v>358619</v>
      </c>
      <c r="AX80">
        <v>371469</v>
      </c>
      <c r="AY80">
        <v>375355</v>
      </c>
    </row>
    <row r="81" spans="2:51">
      <c r="B81">
        <v>77</v>
      </c>
      <c r="C81">
        <v>113152</v>
      </c>
      <c r="D81">
        <v>118922</v>
      </c>
      <c r="E81">
        <v>122446</v>
      </c>
      <c r="F81">
        <v>126008</v>
      </c>
      <c r="G81">
        <v>131572</v>
      </c>
      <c r="H81">
        <v>136449</v>
      </c>
      <c r="I81">
        <v>140394</v>
      </c>
      <c r="J81">
        <v>149544</v>
      </c>
      <c r="K81">
        <v>151452</v>
      </c>
      <c r="L81">
        <v>166744</v>
      </c>
      <c r="M81">
        <v>174104</v>
      </c>
      <c r="N81">
        <v>180573</v>
      </c>
      <c r="O81">
        <v>212772</v>
      </c>
      <c r="P81">
        <v>204770</v>
      </c>
      <c r="Q81">
        <v>202825</v>
      </c>
      <c r="R81">
        <v>208700</v>
      </c>
      <c r="S81">
        <v>212925</v>
      </c>
      <c r="T81">
        <v>215947</v>
      </c>
      <c r="U81">
        <v>223925</v>
      </c>
      <c r="V81">
        <v>226893</v>
      </c>
      <c r="W81">
        <v>234569</v>
      </c>
      <c r="X81">
        <v>242326</v>
      </c>
      <c r="Y81">
        <v>246471</v>
      </c>
      <c r="Z81">
        <v>253310</v>
      </c>
      <c r="AA81">
        <v>260245</v>
      </c>
      <c r="AB81">
        <v>265072</v>
      </c>
      <c r="AC81">
        <v>275132</v>
      </c>
      <c r="AD81">
        <v>277331</v>
      </c>
      <c r="AE81">
        <v>278654</v>
      </c>
      <c r="AF81">
        <v>277165</v>
      </c>
      <c r="AG81">
        <v>271901</v>
      </c>
      <c r="AH81">
        <v>271090</v>
      </c>
      <c r="AI81">
        <v>273907</v>
      </c>
      <c r="AJ81">
        <v>282619</v>
      </c>
      <c r="AK81">
        <v>295757</v>
      </c>
      <c r="AL81">
        <v>302027</v>
      </c>
      <c r="AM81">
        <v>321007</v>
      </c>
      <c r="AN81">
        <v>319458</v>
      </c>
      <c r="AO81">
        <v>310577</v>
      </c>
      <c r="AP81">
        <v>306550</v>
      </c>
      <c r="AQ81">
        <v>303751</v>
      </c>
      <c r="AR81">
        <v>303157</v>
      </c>
      <c r="AS81">
        <v>306347</v>
      </c>
      <c r="AT81">
        <v>311245</v>
      </c>
      <c r="AU81">
        <v>320440</v>
      </c>
      <c r="AV81">
        <v>330070</v>
      </c>
      <c r="AW81">
        <v>345361</v>
      </c>
      <c r="AX81">
        <v>355392</v>
      </c>
      <c r="AY81">
        <v>368174</v>
      </c>
    </row>
    <row r="82" spans="2:51">
      <c r="B82">
        <v>78</v>
      </c>
      <c r="C82">
        <v>106558</v>
      </c>
      <c r="D82">
        <v>109836</v>
      </c>
      <c r="E82">
        <v>115505</v>
      </c>
      <c r="F82">
        <v>118991</v>
      </c>
      <c r="G82">
        <v>122534</v>
      </c>
      <c r="H82">
        <v>128026</v>
      </c>
      <c r="I82">
        <v>132852</v>
      </c>
      <c r="J82">
        <v>136782</v>
      </c>
      <c r="K82">
        <v>145786</v>
      </c>
      <c r="L82">
        <v>147742</v>
      </c>
      <c r="M82">
        <v>162751</v>
      </c>
      <c r="N82">
        <v>170034</v>
      </c>
      <c r="O82">
        <v>176445</v>
      </c>
      <c r="P82">
        <v>208017</v>
      </c>
      <c r="Q82">
        <v>200306</v>
      </c>
      <c r="R82">
        <v>198515</v>
      </c>
      <c r="S82">
        <v>204373</v>
      </c>
      <c r="T82">
        <v>208616</v>
      </c>
      <c r="U82">
        <v>211680</v>
      </c>
      <c r="V82">
        <v>219608</v>
      </c>
      <c r="W82">
        <v>222625</v>
      </c>
      <c r="X82">
        <v>230260</v>
      </c>
      <c r="Y82">
        <v>237974</v>
      </c>
      <c r="Z82">
        <v>242154</v>
      </c>
      <c r="AA82">
        <v>248979</v>
      </c>
      <c r="AB82">
        <v>255899</v>
      </c>
      <c r="AC82">
        <v>260751</v>
      </c>
      <c r="AD82">
        <v>270750</v>
      </c>
      <c r="AE82">
        <v>273017</v>
      </c>
      <c r="AF82">
        <v>274425</v>
      </c>
      <c r="AG82">
        <v>273058</v>
      </c>
      <c r="AH82">
        <v>267969</v>
      </c>
      <c r="AI82">
        <v>267262</v>
      </c>
      <c r="AJ82">
        <v>270130</v>
      </c>
      <c r="AK82">
        <v>278813</v>
      </c>
      <c r="AL82">
        <v>291868</v>
      </c>
      <c r="AM82">
        <v>298147</v>
      </c>
      <c r="AN82">
        <v>316983</v>
      </c>
      <c r="AO82">
        <v>315548</v>
      </c>
      <c r="AP82">
        <v>306866</v>
      </c>
      <c r="AQ82">
        <v>302974</v>
      </c>
      <c r="AR82">
        <v>300291</v>
      </c>
      <c r="AS82">
        <v>299755</v>
      </c>
      <c r="AT82">
        <v>302959</v>
      </c>
      <c r="AU82">
        <v>307852</v>
      </c>
      <c r="AV82">
        <v>316995</v>
      </c>
      <c r="AW82">
        <v>326571</v>
      </c>
      <c r="AX82">
        <v>341749</v>
      </c>
      <c r="AY82">
        <v>351727</v>
      </c>
    </row>
    <row r="83" spans="2:51">
      <c r="B83">
        <v>79</v>
      </c>
      <c r="C83">
        <v>101710</v>
      </c>
      <c r="D83">
        <v>103002</v>
      </c>
      <c r="E83">
        <v>106256</v>
      </c>
      <c r="F83">
        <v>111813</v>
      </c>
      <c r="G83">
        <v>115253</v>
      </c>
      <c r="H83">
        <v>118771</v>
      </c>
      <c r="I83">
        <v>124180</v>
      </c>
      <c r="J83">
        <v>128948</v>
      </c>
      <c r="K83">
        <v>132856</v>
      </c>
      <c r="L83">
        <v>141694</v>
      </c>
      <c r="M83">
        <v>143696</v>
      </c>
      <c r="N83">
        <v>158392</v>
      </c>
      <c r="O83">
        <v>165583</v>
      </c>
      <c r="P83">
        <v>171924</v>
      </c>
      <c r="Q83">
        <v>202804</v>
      </c>
      <c r="R83">
        <v>195404</v>
      </c>
      <c r="S83">
        <v>193774</v>
      </c>
      <c r="T83">
        <v>199606</v>
      </c>
      <c r="U83">
        <v>203861</v>
      </c>
      <c r="V83">
        <v>206965</v>
      </c>
      <c r="W83">
        <v>214830</v>
      </c>
      <c r="X83">
        <v>217895</v>
      </c>
      <c r="Y83">
        <v>225477</v>
      </c>
      <c r="Z83">
        <v>233137</v>
      </c>
      <c r="AA83">
        <v>237347</v>
      </c>
      <c r="AB83">
        <v>244151</v>
      </c>
      <c r="AC83">
        <v>251047</v>
      </c>
      <c r="AD83">
        <v>255920</v>
      </c>
      <c r="AE83">
        <v>265845</v>
      </c>
      <c r="AF83">
        <v>268181</v>
      </c>
      <c r="AG83">
        <v>269677</v>
      </c>
      <c r="AH83">
        <v>268440</v>
      </c>
      <c r="AI83">
        <v>263542</v>
      </c>
      <c r="AJ83">
        <v>262945</v>
      </c>
      <c r="AK83">
        <v>265865</v>
      </c>
      <c r="AL83">
        <v>274509</v>
      </c>
      <c r="AM83">
        <v>287465</v>
      </c>
      <c r="AN83">
        <v>293749</v>
      </c>
      <c r="AO83">
        <v>312416</v>
      </c>
      <c r="AP83">
        <v>311104</v>
      </c>
      <c r="AQ83">
        <v>302642</v>
      </c>
      <c r="AR83">
        <v>298898</v>
      </c>
      <c r="AS83">
        <v>296309</v>
      </c>
      <c r="AT83">
        <v>295838</v>
      </c>
      <c r="AU83">
        <v>299056</v>
      </c>
      <c r="AV83">
        <v>303944</v>
      </c>
      <c r="AW83">
        <v>313026</v>
      </c>
      <c r="AX83">
        <v>322540</v>
      </c>
      <c r="AY83">
        <v>337588</v>
      </c>
    </row>
    <row r="84" spans="2:51">
      <c r="B84">
        <v>80</v>
      </c>
      <c r="C84">
        <v>96631</v>
      </c>
      <c r="D84">
        <v>97857</v>
      </c>
      <c r="E84">
        <v>99176</v>
      </c>
      <c r="F84">
        <v>102398</v>
      </c>
      <c r="G84">
        <v>107829</v>
      </c>
      <c r="H84">
        <v>111215</v>
      </c>
      <c r="I84">
        <v>114698</v>
      </c>
      <c r="J84">
        <v>120013</v>
      </c>
      <c r="K84">
        <v>124712</v>
      </c>
      <c r="L84">
        <v>128588</v>
      </c>
      <c r="M84">
        <v>137239</v>
      </c>
      <c r="N84">
        <v>139283</v>
      </c>
      <c r="O84">
        <v>153630</v>
      </c>
      <c r="P84">
        <v>160712</v>
      </c>
      <c r="Q84">
        <v>166969</v>
      </c>
      <c r="R84">
        <v>197084</v>
      </c>
      <c r="S84">
        <v>190016</v>
      </c>
      <c r="T84">
        <v>188552</v>
      </c>
      <c r="U84">
        <v>194348</v>
      </c>
      <c r="V84">
        <v>198608</v>
      </c>
      <c r="W84">
        <v>201748</v>
      </c>
      <c r="X84">
        <v>209535</v>
      </c>
      <c r="Y84">
        <v>212644</v>
      </c>
      <c r="Z84">
        <v>220160</v>
      </c>
      <c r="AA84">
        <v>227752</v>
      </c>
      <c r="AB84">
        <v>231988</v>
      </c>
      <c r="AC84">
        <v>238760</v>
      </c>
      <c r="AD84">
        <v>245621</v>
      </c>
      <c r="AE84">
        <v>250510</v>
      </c>
      <c r="AF84">
        <v>260345</v>
      </c>
      <c r="AG84">
        <v>262749</v>
      </c>
      <c r="AH84">
        <v>264337</v>
      </c>
      <c r="AI84">
        <v>263237</v>
      </c>
      <c r="AJ84">
        <v>258547</v>
      </c>
      <c r="AK84">
        <v>258068</v>
      </c>
      <c r="AL84">
        <v>261039</v>
      </c>
      <c r="AM84">
        <v>269632</v>
      </c>
      <c r="AN84">
        <v>282470</v>
      </c>
      <c r="AO84">
        <v>288752</v>
      </c>
      <c r="AP84">
        <v>307221</v>
      </c>
      <c r="AQ84">
        <v>306041</v>
      </c>
      <c r="AR84">
        <v>297824</v>
      </c>
      <c r="AS84">
        <v>294207</v>
      </c>
      <c r="AT84">
        <v>291724</v>
      </c>
      <c r="AU84">
        <v>291326</v>
      </c>
      <c r="AV84">
        <v>294561</v>
      </c>
      <c r="AW84">
        <v>299441</v>
      </c>
      <c r="AX84">
        <v>308452</v>
      </c>
      <c r="AY84">
        <v>317894</v>
      </c>
    </row>
    <row r="85" spans="2:51">
      <c r="B85">
        <v>81</v>
      </c>
      <c r="C85">
        <v>95860</v>
      </c>
      <c r="D85">
        <v>92487</v>
      </c>
      <c r="E85">
        <v>93747</v>
      </c>
      <c r="F85">
        <v>95088</v>
      </c>
      <c r="G85">
        <v>98266</v>
      </c>
      <c r="H85">
        <v>103554</v>
      </c>
      <c r="I85">
        <v>106875</v>
      </c>
      <c r="J85">
        <v>110314</v>
      </c>
      <c r="K85">
        <v>115519</v>
      </c>
      <c r="L85">
        <v>120135</v>
      </c>
      <c r="M85">
        <v>123967</v>
      </c>
      <c r="N85">
        <v>132407</v>
      </c>
      <c r="O85">
        <v>134487</v>
      </c>
      <c r="P85">
        <v>148446</v>
      </c>
      <c r="Q85">
        <v>155399</v>
      </c>
      <c r="R85">
        <v>161556</v>
      </c>
      <c r="S85">
        <v>190823</v>
      </c>
      <c r="T85">
        <v>184106</v>
      </c>
      <c r="U85">
        <v>182816</v>
      </c>
      <c r="V85">
        <v>188562</v>
      </c>
      <c r="W85">
        <v>192817</v>
      </c>
      <c r="X85">
        <v>195987</v>
      </c>
      <c r="Y85">
        <v>203678</v>
      </c>
      <c r="Z85">
        <v>206826</v>
      </c>
      <c r="AA85">
        <v>214259</v>
      </c>
      <c r="AB85">
        <v>221767</v>
      </c>
      <c r="AC85">
        <v>226022</v>
      </c>
      <c r="AD85">
        <v>232748</v>
      </c>
      <c r="AE85">
        <v>239561</v>
      </c>
      <c r="AF85">
        <v>244459</v>
      </c>
      <c r="AG85">
        <v>254182</v>
      </c>
      <c r="AH85">
        <v>256655</v>
      </c>
      <c r="AI85">
        <v>258335</v>
      </c>
      <c r="AJ85">
        <v>257381</v>
      </c>
      <c r="AK85">
        <v>252917</v>
      </c>
      <c r="AL85">
        <v>252563</v>
      </c>
      <c r="AM85">
        <v>255584</v>
      </c>
      <c r="AN85">
        <v>264111</v>
      </c>
      <c r="AO85">
        <v>276807</v>
      </c>
      <c r="AP85">
        <v>283079</v>
      </c>
      <c r="AQ85">
        <v>301312</v>
      </c>
      <c r="AR85">
        <v>300276</v>
      </c>
      <c r="AS85">
        <v>292295</v>
      </c>
      <c r="AT85">
        <v>288823</v>
      </c>
      <c r="AU85">
        <v>286461</v>
      </c>
      <c r="AV85">
        <v>286145</v>
      </c>
      <c r="AW85">
        <v>289397</v>
      </c>
      <c r="AX85">
        <v>294267</v>
      </c>
      <c r="AY85">
        <v>303195</v>
      </c>
    </row>
    <row r="86" spans="2:51">
      <c r="B86">
        <v>82</v>
      </c>
      <c r="C86">
        <v>90762</v>
      </c>
      <c r="D86">
        <v>91193</v>
      </c>
      <c r="E86">
        <v>88067</v>
      </c>
      <c r="F86">
        <v>89353</v>
      </c>
      <c r="G86">
        <v>90710</v>
      </c>
      <c r="H86">
        <v>93831</v>
      </c>
      <c r="I86">
        <v>98958</v>
      </c>
      <c r="J86">
        <v>102203</v>
      </c>
      <c r="K86">
        <v>105586</v>
      </c>
      <c r="L86">
        <v>110663</v>
      </c>
      <c r="M86">
        <v>115178</v>
      </c>
      <c r="N86">
        <v>118953</v>
      </c>
      <c r="O86">
        <v>127154</v>
      </c>
      <c r="P86">
        <v>129262</v>
      </c>
      <c r="Q86">
        <v>142787</v>
      </c>
      <c r="R86">
        <v>149590</v>
      </c>
      <c r="S86">
        <v>155626</v>
      </c>
      <c r="T86">
        <v>183951</v>
      </c>
      <c r="U86">
        <v>177608</v>
      </c>
      <c r="V86">
        <v>176497</v>
      </c>
      <c r="W86">
        <v>182175</v>
      </c>
      <c r="X86">
        <v>186415</v>
      </c>
      <c r="Y86">
        <v>189605</v>
      </c>
      <c r="Z86">
        <v>197179</v>
      </c>
      <c r="AA86">
        <v>200359</v>
      </c>
      <c r="AB86">
        <v>207688</v>
      </c>
      <c r="AC86">
        <v>215091</v>
      </c>
      <c r="AD86">
        <v>219355</v>
      </c>
      <c r="AE86">
        <v>226020</v>
      </c>
      <c r="AF86">
        <v>232766</v>
      </c>
      <c r="AG86">
        <v>237663</v>
      </c>
      <c r="AH86">
        <v>247250</v>
      </c>
      <c r="AI86">
        <v>249788</v>
      </c>
      <c r="AJ86">
        <v>251562</v>
      </c>
      <c r="AK86">
        <v>250762</v>
      </c>
      <c r="AL86">
        <v>246542</v>
      </c>
      <c r="AM86">
        <v>246319</v>
      </c>
      <c r="AN86">
        <v>249387</v>
      </c>
      <c r="AO86">
        <v>257829</v>
      </c>
      <c r="AP86">
        <v>270353</v>
      </c>
      <c r="AQ86">
        <v>276603</v>
      </c>
      <c r="AR86">
        <v>294558</v>
      </c>
      <c r="AS86">
        <v>293641</v>
      </c>
      <c r="AT86">
        <v>285930</v>
      </c>
      <c r="AU86">
        <v>282622</v>
      </c>
      <c r="AV86">
        <v>280397</v>
      </c>
      <c r="AW86">
        <v>280176</v>
      </c>
      <c r="AX86">
        <v>283446</v>
      </c>
      <c r="AY86">
        <v>288301</v>
      </c>
    </row>
    <row r="87" spans="2:51">
      <c r="B87">
        <v>83</v>
      </c>
      <c r="C87">
        <v>83582</v>
      </c>
      <c r="D87">
        <v>85715</v>
      </c>
      <c r="E87">
        <v>86213</v>
      </c>
      <c r="F87">
        <v>83341</v>
      </c>
      <c r="G87">
        <v>84646</v>
      </c>
      <c r="H87">
        <v>86011</v>
      </c>
      <c r="I87">
        <v>89063</v>
      </c>
      <c r="J87">
        <v>94010</v>
      </c>
      <c r="K87">
        <v>97166</v>
      </c>
      <c r="L87">
        <v>100478</v>
      </c>
      <c r="M87">
        <v>105405</v>
      </c>
      <c r="N87">
        <v>109802</v>
      </c>
      <c r="O87">
        <v>113504</v>
      </c>
      <c r="P87">
        <v>121435</v>
      </c>
      <c r="Q87">
        <v>123561</v>
      </c>
      <c r="R87">
        <v>136604</v>
      </c>
      <c r="S87">
        <v>143230</v>
      </c>
      <c r="T87">
        <v>149123</v>
      </c>
      <c r="U87">
        <v>176404</v>
      </c>
      <c r="V87">
        <v>170457</v>
      </c>
      <c r="W87">
        <v>169527</v>
      </c>
      <c r="X87">
        <v>175117</v>
      </c>
      <c r="Y87">
        <v>179327</v>
      </c>
      <c r="Z87">
        <v>182527</v>
      </c>
      <c r="AA87">
        <v>189956</v>
      </c>
      <c r="AB87">
        <v>193159</v>
      </c>
      <c r="AC87">
        <v>200360</v>
      </c>
      <c r="AD87">
        <v>207633</v>
      </c>
      <c r="AE87">
        <v>211893</v>
      </c>
      <c r="AF87">
        <v>218476</v>
      </c>
      <c r="AG87">
        <v>225135</v>
      </c>
      <c r="AH87">
        <v>230016</v>
      </c>
      <c r="AI87">
        <v>239438</v>
      </c>
      <c r="AJ87">
        <v>242035</v>
      </c>
      <c r="AK87">
        <v>243901</v>
      </c>
      <c r="AL87">
        <v>243263</v>
      </c>
      <c r="AM87">
        <v>239306</v>
      </c>
      <c r="AN87">
        <v>239219</v>
      </c>
      <c r="AO87">
        <v>242329</v>
      </c>
      <c r="AP87">
        <v>250663</v>
      </c>
      <c r="AQ87">
        <v>262980</v>
      </c>
      <c r="AR87">
        <v>269192</v>
      </c>
      <c r="AS87">
        <v>286787</v>
      </c>
      <c r="AT87">
        <v>286004</v>
      </c>
      <c r="AU87">
        <v>278600</v>
      </c>
      <c r="AV87">
        <v>275478</v>
      </c>
      <c r="AW87">
        <v>273409</v>
      </c>
      <c r="AX87">
        <v>273293</v>
      </c>
      <c r="AY87">
        <v>276581</v>
      </c>
    </row>
    <row r="88" spans="2:51">
      <c r="B88">
        <v>84</v>
      </c>
      <c r="C88">
        <v>77747</v>
      </c>
      <c r="D88">
        <v>78305</v>
      </c>
      <c r="E88">
        <v>80388</v>
      </c>
      <c r="F88">
        <v>80945</v>
      </c>
      <c r="G88">
        <v>78330</v>
      </c>
      <c r="H88">
        <v>79645</v>
      </c>
      <c r="I88">
        <v>81009</v>
      </c>
      <c r="J88">
        <v>83975</v>
      </c>
      <c r="K88">
        <v>88722</v>
      </c>
      <c r="L88">
        <v>91773</v>
      </c>
      <c r="M88">
        <v>94996</v>
      </c>
      <c r="N88">
        <v>99752</v>
      </c>
      <c r="O88">
        <v>104010</v>
      </c>
      <c r="P88">
        <v>107621</v>
      </c>
      <c r="Q88">
        <v>115247</v>
      </c>
      <c r="R88">
        <v>117381</v>
      </c>
      <c r="S88">
        <v>129886</v>
      </c>
      <c r="T88">
        <v>136307</v>
      </c>
      <c r="U88">
        <v>142030</v>
      </c>
      <c r="V88">
        <v>168158</v>
      </c>
      <c r="W88">
        <v>162626</v>
      </c>
      <c r="X88">
        <v>161880</v>
      </c>
      <c r="Y88">
        <v>167358</v>
      </c>
      <c r="Z88">
        <v>171519</v>
      </c>
      <c r="AA88">
        <v>174715</v>
      </c>
      <c r="AB88">
        <v>181970</v>
      </c>
      <c r="AC88">
        <v>185181</v>
      </c>
      <c r="AD88">
        <v>192226</v>
      </c>
      <c r="AE88">
        <v>199340</v>
      </c>
      <c r="AF88">
        <v>203580</v>
      </c>
      <c r="AG88">
        <v>210055</v>
      </c>
      <c r="AH88">
        <v>216603</v>
      </c>
      <c r="AI88">
        <v>221450</v>
      </c>
      <c r="AJ88">
        <v>230670</v>
      </c>
      <c r="AK88">
        <v>233320</v>
      </c>
      <c r="AL88">
        <v>235273</v>
      </c>
      <c r="AM88">
        <v>234803</v>
      </c>
      <c r="AN88">
        <v>231128</v>
      </c>
      <c r="AO88">
        <v>231181</v>
      </c>
      <c r="AP88">
        <v>234324</v>
      </c>
      <c r="AQ88">
        <v>242522</v>
      </c>
      <c r="AR88">
        <v>254588</v>
      </c>
      <c r="AS88">
        <v>260721</v>
      </c>
      <c r="AT88">
        <v>277900</v>
      </c>
      <c r="AU88">
        <v>277267</v>
      </c>
      <c r="AV88">
        <v>270210</v>
      </c>
      <c r="AW88">
        <v>267299</v>
      </c>
      <c r="AX88">
        <v>265403</v>
      </c>
      <c r="AY88">
        <v>265405</v>
      </c>
    </row>
    <row r="89" spans="2:51">
      <c r="B89">
        <v>85</v>
      </c>
      <c r="C89">
        <v>70263</v>
      </c>
      <c r="D89">
        <v>72198</v>
      </c>
      <c r="E89">
        <v>72796</v>
      </c>
      <c r="F89">
        <v>74815</v>
      </c>
      <c r="G89">
        <v>75422</v>
      </c>
      <c r="H89">
        <v>73065</v>
      </c>
      <c r="I89">
        <v>74377</v>
      </c>
      <c r="J89">
        <v>75730</v>
      </c>
      <c r="K89">
        <v>78593</v>
      </c>
      <c r="L89">
        <v>83117</v>
      </c>
      <c r="M89">
        <v>86047</v>
      </c>
      <c r="N89">
        <v>89163</v>
      </c>
      <c r="O89">
        <v>93724</v>
      </c>
      <c r="P89">
        <v>97821</v>
      </c>
      <c r="Q89">
        <v>101321</v>
      </c>
      <c r="R89">
        <v>108607</v>
      </c>
      <c r="S89">
        <v>110733</v>
      </c>
      <c r="T89">
        <v>122646</v>
      </c>
      <c r="U89">
        <v>128829</v>
      </c>
      <c r="V89">
        <v>134355</v>
      </c>
      <c r="W89">
        <v>159215</v>
      </c>
      <c r="X89">
        <v>154118</v>
      </c>
      <c r="Y89">
        <v>153554</v>
      </c>
      <c r="Z89">
        <v>158893</v>
      </c>
      <c r="AA89">
        <v>162984</v>
      </c>
      <c r="AB89">
        <v>166159</v>
      </c>
      <c r="AC89">
        <v>173205</v>
      </c>
      <c r="AD89">
        <v>176409</v>
      </c>
      <c r="AE89">
        <v>183264</v>
      </c>
      <c r="AF89">
        <v>190187</v>
      </c>
      <c r="AG89">
        <v>194388</v>
      </c>
      <c r="AH89">
        <v>200726</v>
      </c>
      <c r="AI89">
        <v>207133</v>
      </c>
      <c r="AJ89">
        <v>211925</v>
      </c>
      <c r="AK89">
        <v>220904</v>
      </c>
      <c r="AL89">
        <v>223594</v>
      </c>
      <c r="AM89">
        <v>225628</v>
      </c>
      <c r="AN89">
        <v>225328</v>
      </c>
      <c r="AO89">
        <v>221953</v>
      </c>
      <c r="AP89">
        <v>222148</v>
      </c>
      <c r="AQ89">
        <v>225312</v>
      </c>
      <c r="AR89">
        <v>233342</v>
      </c>
      <c r="AS89">
        <v>245093</v>
      </c>
      <c r="AT89">
        <v>251133</v>
      </c>
      <c r="AU89">
        <v>267834</v>
      </c>
      <c r="AV89">
        <v>267366</v>
      </c>
      <c r="AW89">
        <v>260698</v>
      </c>
      <c r="AX89">
        <v>258021</v>
      </c>
      <c r="AY89">
        <v>256319</v>
      </c>
    </row>
    <row r="90" spans="2:51">
      <c r="B90">
        <v>86</v>
      </c>
      <c r="C90">
        <v>63746</v>
      </c>
      <c r="D90">
        <v>64593</v>
      </c>
      <c r="E90">
        <v>66454</v>
      </c>
      <c r="F90">
        <v>67082</v>
      </c>
      <c r="G90">
        <v>69022</v>
      </c>
      <c r="H90">
        <v>69667</v>
      </c>
      <c r="I90">
        <v>67568</v>
      </c>
      <c r="J90">
        <v>68864</v>
      </c>
      <c r="K90">
        <v>70194</v>
      </c>
      <c r="L90">
        <v>72936</v>
      </c>
      <c r="M90">
        <v>77212</v>
      </c>
      <c r="N90">
        <v>80004</v>
      </c>
      <c r="O90">
        <v>82994</v>
      </c>
      <c r="P90">
        <v>87335</v>
      </c>
      <c r="Q90">
        <v>91247</v>
      </c>
      <c r="R90">
        <v>94615</v>
      </c>
      <c r="S90">
        <v>101523</v>
      </c>
      <c r="T90">
        <v>103625</v>
      </c>
      <c r="U90">
        <v>114888</v>
      </c>
      <c r="V90">
        <v>120801</v>
      </c>
      <c r="W90">
        <v>126098</v>
      </c>
      <c r="X90">
        <v>149575</v>
      </c>
      <c r="Y90">
        <v>144928</v>
      </c>
      <c r="Z90">
        <v>144540</v>
      </c>
      <c r="AA90">
        <v>149709</v>
      </c>
      <c r="AB90">
        <v>153704</v>
      </c>
      <c r="AC90">
        <v>156839</v>
      </c>
      <c r="AD90">
        <v>163638</v>
      </c>
      <c r="AE90">
        <v>166814</v>
      </c>
      <c r="AF90">
        <v>173443</v>
      </c>
      <c r="AG90">
        <v>180138</v>
      </c>
      <c r="AH90">
        <v>184276</v>
      </c>
      <c r="AI90">
        <v>190443</v>
      </c>
      <c r="AJ90">
        <v>196675</v>
      </c>
      <c r="AK90">
        <v>201386</v>
      </c>
      <c r="AL90">
        <v>210078</v>
      </c>
      <c r="AM90">
        <v>212794</v>
      </c>
      <c r="AN90">
        <v>214897</v>
      </c>
      <c r="AO90">
        <v>214766</v>
      </c>
      <c r="AP90">
        <v>211706</v>
      </c>
      <c r="AQ90">
        <v>212041</v>
      </c>
      <c r="AR90">
        <v>215211</v>
      </c>
      <c r="AS90">
        <v>223031</v>
      </c>
      <c r="AT90">
        <v>234421</v>
      </c>
      <c r="AU90">
        <v>240350</v>
      </c>
      <c r="AV90">
        <v>256507</v>
      </c>
      <c r="AW90">
        <v>256219</v>
      </c>
      <c r="AX90">
        <v>249982</v>
      </c>
      <c r="AY90">
        <v>247564</v>
      </c>
    </row>
    <row r="91" spans="2:51">
      <c r="B91">
        <v>87</v>
      </c>
      <c r="C91">
        <v>56409</v>
      </c>
      <c r="D91">
        <v>57954</v>
      </c>
      <c r="E91">
        <v>58795</v>
      </c>
      <c r="F91">
        <v>60567</v>
      </c>
      <c r="G91">
        <v>61213</v>
      </c>
      <c r="H91">
        <v>63058</v>
      </c>
      <c r="I91">
        <v>63728</v>
      </c>
      <c r="J91">
        <v>61883</v>
      </c>
      <c r="K91">
        <v>63149</v>
      </c>
      <c r="L91">
        <v>64443</v>
      </c>
      <c r="M91">
        <v>67045</v>
      </c>
      <c r="N91">
        <v>71051</v>
      </c>
      <c r="O91">
        <v>73687</v>
      </c>
      <c r="P91">
        <v>76530</v>
      </c>
      <c r="Q91">
        <v>80625</v>
      </c>
      <c r="R91">
        <v>84329</v>
      </c>
      <c r="S91">
        <v>87541</v>
      </c>
      <c r="T91">
        <v>94034</v>
      </c>
      <c r="U91">
        <v>96093</v>
      </c>
      <c r="V91">
        <v>106650</v>
      </c>
      <c r="W91">
        <v>112257</v>
      </c>
      <c r="X91">
        <v>117294</v>
      </c>
      <c r="Y91">
        <v>139274</v>
      </c>
      <c r="Z91">
        <v>135085</v>
      </c>
      <c r="AA91">
        <v>134865</v>
      </c>
      <c r="AB91">
        <v>139831</v>
      </c>
      <c r="AC91">
        <v>143702</v>
      </c>
      <c r="AD91">
        <v>146772</v>
      </c>
      <c r="AE91">
        <v>153282</v>
      </c>
      <c r="AF91">
        <v>156406</v>
      </c>
      <c r="AG91">
        <v>162769</v>
      </c>
      <c r="AH91">
        <v>169195</v>
      </c>
      <c r="AI91">
        <v>173241</v>
      </c>
      <c r="AJ91">
        <v>179199</v>
      </c>
      <c r="AK91">
        <v>185218</v>
      </c>
      <c r="AL91">
        <v>189817</v>
      </c>
      <c r="AM91">
        <v>198171</v>
      </c>
      <c r="AN91">
        <v>200894</v>
      </c>
      <c r="AO91">
        <v>203049</v>
      </c>
      <c r="AP91">
        <v>203084</v>
      </c>
      <c r="AQ91">
        <v>200350</v>
      </c>
      <c r="AR91">
        <v>200819</v>
      </c>
      <c r="AS91">
        <v>203983</v>
      </c>
      <c r="AT91">
        <v>211562</v>
      </c>
      <c r="AU91">
        <v>222543</v>
      </c>
      <c r="AV91">
        <v>228341</v>
      </c>
      <c r="AW91">
        <v>243882</v>
      </c>
      <c r="AX91">
        <v>243786</v>
      </c>
      <c r="AY91">
        <v>238023</v>
      </c>
    </row>
    <row r="92" spans="2:51">
      <c r="B92">
        <v>88</v>
      </c>
      <c r="C92">
        <v>48544</v>
      </c>
      <c r="D92">
        <v>50660</v>
      </c>
      <c r="E92">
        <v>52104</v>
      </c>
      <c r="F92">
        <v>52925</v>
      </c>
      <c r="G92">
        <v>54593</v>
      </c>
      <c r="H92">
        <v>55244</v>
      </c>
      <c r="I92">
        <v>56979</v>
      </c>
      <c r="J92">
        <v>57660</v>
      </c>
      <c r="K92">
        <v>56059</v>
      </c>
      <c r="L92">
        <v>57281</v>
      </c>
      <c r="M92">
        <v>58523</v>
      </c>
      <c r="N92">
        <v>60966</v>
      </c>
      <c r="O92">
        <v>64679</v>
      </c>
      <c r="P92">
        <v>67143</v>
      </c>
      <c r="Q92">
        <v>69818</v>
      </c>
      <c r="R92">
        <v>73641</v>
      </c>
      <c r="S92">
        <v>77112</v>
      </c>
      <c r="T92">
        <v>80143</v>
      </c>
      <c r="U92">
        <v>86186</v>
      </c>
      <c r="V92">
        <v>88180</v>
      </c>
      <c r="W92">
        <v>97976</v>
      </c>
      <c r="X92">
        <v>103240</v>
      </c>
      <c r="Y92">
        <v>107983</v>
      </c>
      <c r="Z92">
        <v>128356</v>
      </c>
      <c r="AA92">
        <v>124630</v>
      </c>
      <c r="AB92">
        <v>124562</v>
      </c>
      <c r="AC92">
        <v>129288</v>
      </c>
      <c r="AD92">
        <v>133002</v>
      </c>
      <c r="AE92">
        <v>135980</v>
      </c>
      <c r="AF92">
        <v>142156</v>
      </c>
      <c r="AG92">
        <v>145198</v>
      </c>
      <c r="AH92">
        <v>151250</v>
      </c>
      <c r="AI92">
        <v>157363</v>
      </c>
      <c r="AJ92">
        <v>161283</v>
      </c>
      <c r="AK92">
        <v>166987</v>
      </c>
      <c r="AL92">
        <v>172750</v>
      </c>
      <c r="AM92">
        <v>177200</v>
      </c>
      <c r="AN92">
        <v>185160</v>
      </c>
      <c r="AO92">
        <v>187864</v>
      </c>
      <c r="AP92">
        <v>190048</v>
      </c>
      <c r="AQ92">
        <v>190239</v>
      </c>
      <c r="AR92">
        <v>187838</v>
      </c>
      <c r="AS92">
        <v>188455</v>
      </c>
      <c r="AT92">
        <v>191604</v>
      </c>
      <c r="AU92">
        <v>198906</v>
      </c>
      <c r="AV92">
        <v>209425</v>
      </c>
      <c r="AW92">
        <v>215068</v>
      </c>
      <c r="AX92">
        <v>229917</v>
      </c>
      <c r="AY92">
        <v>230023</v>
      </c>
    </row>
    <row r="93" spans="2:51">
      <c r="B93">
        <v>89</v>
      </c>
      <c r="C93">
        <v>41435</v>
      </c>
      <c r="D93">
        <v>43011</v>
      </c>
      <c r="E93">
        <v>44943</v>
      </c>
      <c r="F93">
        <v>46274</v>
      </c>
      <c r="G93">
        <v>47062</v>
      </c>
      <c r="H93">
        <v>48610</v>
      </c>
      <c r="I93">
        <v>49251</v>
      </c>
      <c r="J93">
        <v>50861</v>
      </c>
      <c r="K93">
        <v>51536</v>
      </c>
      <c r="L93">
        <v>50167</v>
      </c>
      <c r="M93">
        <v>51328</v>
      </c>
      <c r="N93">
        <v>52502</v>
      </c>
      <c r="O93">
        <v>54767</v>
      </c>
      <c r="P93">
        <v>58168</v>
      </c>
      <c r="Q93">
        <v>60441</v>
      </c>
      <c r="R93">
        <v>62926</v>
      </c>
      <c r="S93">
        <v>66453</v>
      </c>
      <c r="T93">
        <v>69665</v>
      </c>
      <c r="U93">
        <v>72491</v>
      </c>
      <c r="V93">
        <v>78047</v>
      </c>
      <c r="W93">
        <v>79952</v>
      </c>
      <c r="X93">
        <v>88935</v>
      </c>
      <c r="Y93">
        <v>93818</v>
      </c>
      <c r="Z93">
        <v>98230</v>
      </c>
      <c r="AA93">
        <v>116895</v>
      </c>
      <c r="AB93">
        <v>113626</v>
      </c>
      <c r="AC93">
        <v>113692</v>
      </c>
      <c r="AD93">
        <v>118136</v>
      </c>
      <c r="AE93">
        <v>121657</v>
      </c>
      <c r="AF93">
        <v>124509</v>
      </c>
      <c r="AG93">
        <v>130302</v>
      </c>
      <c r="AH93">
        <v>133228</v>
      </c>
      <c r="AI93">
        <v>138919</v>
      </c>
      <c r="AJ93">
        <v>144669</v>
      </c>
      <c r="AK93">
        <v>148423</v>
      </c>
      <c r="AL93">
        <v>153824</v>
      </c>
      <c r="AM93">
        <v>159280</v>
      </c>
      <c r="AN93">
        <v>163538</v>
      </c>
      <c r="AO93">
        <v>171040</v>
      </c>
      <c r="AP93">
        <v>173693</v>
      </c>
      <c r="AQ93">
        <v>175876</v>
      </c>
      <c r="AR93">
        <v>176207</v>
      </c>
      <c r="AS93">
        <v>174186</v>
      </c>
      <c r="AT93">
        <v>174951</v>
      </c>
      <c r="AU93">
        <v>178071</v>
      </c>
      <c r="AV93">
        <v>185057</v>
      </c>
      <c r="AW93">
        <v>195057</v>
      </c>
      <c r="AX93">
        <v>200518</v>
      </c>
      <c r="AY93">
        <v>214593</v>
      </c>
    </row>
    <row r="94" spans="2:51">
      <c r="B94">
        <v>90</v>
      </c>
      <c r="C94">
        <v>35886</v>
      </c>
      <c r="D94">
        <v>36175</v>
      </c>
      <c r="E94">
        <v>37597</v>
      </c>
      <c r="F94">
        <v>39335</v>
      </c>
      <c r="G94">
        <v>40543</v>
      </c>
      <c r="H94">
        <v>41284</v>
      </c>
      <c r="I94">
        <v>42698</v>
      </c>
      <c r="J94">
        <v>43313</v>
      </c>
      <c r="K94">
        <v>44784</v>
      </c>
      <c r="L94">
        <v>45436</v>
      </c>
      <c r="M94">
        <v>44283</v>
      </c>
      <c r="N94">
        <v>45366</v>
      </c>
      <c r="O94">
        <v>46458</v>
      </c>
      <c r="P94">
        <v>48527</v>
      </c>
      <c r="Q94">
        <v>51597</v>
      </c>
      <c r="R94">
        <v>53664</v>
      </c>
      <c r="S94">
        <v>55938</v>
      </c>
      <c r="T94">
        <v>59145</v>
      </c>
      <c r="U94">
        <v>62075</v>
      </c>
      <c r="V94">
        <v>64671</v>
      </c>
      <c r="W94">
        <v>69709</v>
      </c>
      <c r="X94">
        <v>71497</v>
      </c>
      <c r="Y94">
        <v>79622</v>
      </c>
      <c r="Z94">
        <v>84088</v>
      </c>
      <c r="AA94">
        <v>88135</v>
      </c>
      <c r="AB94">
        <v>105000</v>
      </c>
      <c r="AC94">
        <v>102176</v>
      </c>
      <c r="AD94">
        <v>102351</v>
      </c>
      <c r="AE94">
        <v>106471</v>
      </c>
      <c r="AF94">
        <v>109761</v>
      </c>
      <c r="AG94">
        <v>112451</v>
      </c>
      <c r="AH94">
        <v>117809</v>
      </c>
      <c r="AI94">
        <v>120583</v>
      </c>
      <c r="AJ94">
        <v>125860</v>
      </c>
      <c r="AK94">
        <v>131194</v>
      </c>
      <c r="AL94">
        <v>134737</v>
      </c>
      <c r="AM94">
        <v>139781</v>
      </c>
      <c r="AN94">
        <v>144876</v>
      </c>
      <c r="AO94">
        <v>148894</v>
      </c>
      <c r="AP94">
        <v>155869</v>
      </c>
      <c r="AQ94">
        <v>158432</v>
      </c>
      <c r="AR94">
        <v>160578</v>
      </c>
      <c r="AS94">
        <v>161098</v>
      </c>
      <c r="AT94">
        <v>159467</v>
      </c>
      <c r="AU94">
        <v>160377</v>
      </c>
      <c r="AV94">
        <v>163449</v>
      </c>
      <c r="AW94">
        <v>170077</v>
      </c>
      <c r="AX94">
        <v>179497</v>
      </c>
      <c r="AY94">
        <v>184745</v>
      </c>
    </row>
    <row r="95" spans="2:51">
      <c r="B95">
        <v>91</v>
      </c>
      <c r="C95">
        <v>29421</v>
      </c>
      <c r="D95">
        <v>30817</v>
      </c>
      <c r="E95">
        <v>31108</v>
      </c>
      <c r="F95">
        <v>32369</v>
      </c>
      <c r="G95">
        <v>33905</v>
      </c>
      <c r="H95">
        <v>34981</v>
      </c>
      <c r="I95">
        <v>35663</v>
      </c>
      <c r="J95">
        <v>36930</v>
      </c>
      <c r="K95">
        <v>37506</v>
      </c>
      <c r="L95">
        <v>38825</v>
      </c>
      <c r="M95">
        <v>39438</v>
      </c>
      <c r="N95">
        <v>38482</v>
      </c>
      <c r="O95">
        <v>39473</v>
      </c>
      <c r="P95">
        <v>40469</v>
      </c>
      <c r="Q95">
        <v>42324</v>
      </c>
      <c r="R95">
        <v>45050</v>
      </c>
      <c r="S95">
        <v>46898</v>
      </c>
      <c r="T95">
        <v>48944</v>
      </c>
      <c r="U95">
        <v>51810</v>
      </c>
      <c r="V95">
        <v>54437</v>
      </c>
      <c r="W95">
        <v>56780</v>
      </c>
      <c r="X95">
        <v>61272</v>
      </c>
      <c r="Y95">
        <v>62920</v>
      </c>
      <c r="Z95">
        <v>70148</v>
      </c>
      <c r="AA95">
        <v>74165</v>
      </c>
      <c r="AB95">
        <v>77815</v>
      </c>
      <c r="AC95">
        <v>92808</v>
      </c>
      <c r="AD95">
        <v>90410</v>
      </c>
      <c r="AE95">
        <v>90667</v>
      </c>
      <c r="AF95">
        <v>94420</v>
      </c>
      <c r="AG95">
        <v>97441</v>
      </c>
      <c r="AH95">
        <v>99932</v>
      </c>
      <c r="AI95">
        <v>104805</v>
      </c>
      <c r="AJ95">
        <v>107386</v>
      </c>
      <c r="AK95">
        <v>112198</v>
      </c>
      <c r="AL95">
        <v>117063</v>
      </c>
      <c r="AM95">
        <v>120349</v>
      </c>
      <c r="AN95">
        <v>124981</v>
      </c>
      <c r="AO95">
        <v>129659</v>
      </c>
      <c r="AP95">
        <v>133386</v>
      </c>
      <c r="AQ95">
        <v>139766</v>
      </c>
      <c r="AR95">
        <v>142194</v>
      </c>
      <c r="AS95">
        <v>144363</v>
      </c>
      <c r="AT95">
        <v>145062</v>
      </c>
      <c r="AU95">
        <v>143824</v>
      </c>
      <c r="AV95">
        <v>144868</v>
      </c>
      <c r="AW95">
        <v>147868</v>
      </c>
      <c r="AX95">
        <v>154094</v>
      </c>
      <c r="AY95">
        <v>162872</v>
      </c>
    </row>
    <row r="96" spans="2:51">
      <c r="B96">
        <v>92</v>
      </c>
      <c r="C96">
        <v>22276</v>
      </c>
      <c r="D96">
        <v>24857</v>
      </c>
      <c r="E96">
        <v>26065</v>
      </c>
      <c r="F96">
        <v>26346</v>
      </c>
      <c r="G96">
        <v>27443</v>
      </c>
      <c r="H96">
        <v>28778</v>
      </c>
      <c r="I96">
        <v>29719</v>
      </c>
      <c r="J96">
        <v>30333</v>
      </c>
      <c r="K96">
        <v>31448</v>
      </c>
      <c r="L96">
        <v>31973</v>
      </c>
      <c r="M96">
        <v>33135</v>
      </c>
      <c r="N96">
        <v>33698</v>
      </c>
      <c r="O96">
        <v>32919</v>
      </c>
      <c r="P96">
        <v>33807</v>
      </c>
      <c r="Q96">
        <v>34697</v>
      </c>
      <c r="R96">
        <v>36331</v>
      </c>
      <c r="S96">
        <v>38711</v>
      </c>
      <c r="T96">
        <v>40335</v>
      </c>
      <c r="U96">
        <v>42142</v>
      </c>
      <c r="V96">
        <v>44660</v>
      </c>
      <c r="W96">
        <v>46975</v>
      </c>
      <c r="X96">
        <v>49052</v>
      </c>
      <c r="Y96">
        <v>52991</v>
      </c>
      <c r="Z96">
        <v>54480</v>
      </c>
      <c r="AA96">
        <v>60805</v>
      </c>
      <c r="AB96">
        <v>64355</v>
      </c>
      <c r="AC96">
        <v>67590</v>
      </c>
      <c r="AD96">
        <v>80700</v>
      </c>
      <c r="AE96">
        <v>78699</v>
      </c>
      <c r="AF96">
        <v>79010</v>
      </c>
      <c r="AG96">
        <v>82369</v>
      </c>
      <c r="AH96">
        <v>85092</v>
      </c>
      <c r="AI96">
        <v>87357</v>
      </c>
      <c r="AJ96">
        <v>91712</v>
      </c>
      <c r="AK96">
        <v>94068</v>
      </c>
      <c r="AL96">
        <v>98381</v>
      </c>
      <c r="AM96">
        <v>102742</v>
      </c>
      <c r="AN96">
        <v>105734</v>
      </c>
      <c r="AO96">
        <v>109913</v>
      </c>
      <c r="AP96">
        <v>114135</v>
      </c>
      <c r="AQ96">
        <v>117530</v>
      </c>
      <c r="AR96">
        <v>123266</v>
      </c>
      <c r="AS96">
        <v>125647</v>
      </c>
      <c r="AT96">
        <v>127810</v>
      </c>
      <c r="AU96">
        <v>128666</v>
      </c>
      <c r="AV96">
        <v>127804</v>
      </c>
      <c r="AW96">
        <v>128961</v>
      </c>
      <c r="AX96">
        <v>131862</v>
      </c>
      <c r="AY96">
        <v>137649</v>
      </c>
    </row>
    <row r="97" spans="1:51">
      <c r="B97">
        <v>93</v>
      </c>
      <c r="C97">
        <v>14719</v>
      </c>
      <c r="D97">
        <v>18474</v>
      </c>
      <c r="E97">
        <v>20639</v>
      </c>
      <c r="F97">
        <v>21664</v>
      </c>
      <c r="G97">
        <v>21925</v>
      </c>
      <c r="H97">
        <v>22861</v>
      </c>
      <c r="I97">
        <v>23998</v>
      </c>
      <c r="J97">
        <v>24806</v>
      </c>
      <c r="K97">
        <v>25345</v>
      </c>
      <c r="L97">
        <v>26307</v>
      </c>
      <c r="M97">
        <v>26774</v>
      </c>
      <c r="N97">
        <v>27777</v>
      </c>
      <c r="O97">
        <v>28281</v>
      </c>
      <c r="P97">
        <v>27657</v>
      </c>
      <c r="Q97">
        <v>28435</v>
      </c>
      <c r="R97">
        <v>29214</v>
      </c>
      <c r="S97">
        <v>30626</v>
      </c>
      <c r="T97">
        <v>32664</v>
      </c>
      <c r="U97">
        <v>34063</v>
      </c>
      <c r="V97">
        <v>35628</v>
      </c>
      <c r="W97">
        <v>37798</v>
      </c>
      <c r="X97">
        <v>39799</v>
      </c>
      <c r="Y97">
        <v>41604</v>
      </c>
      <c r="Z97">
        <v>44992</v>
      </c>
      <c r="AA97">
        <v>46309</v>
      </c>
      <c r="AB97">
        <v>51740</v>
      </c>
      <c r="AC97">
        <v>54818</v>
      </c>
      <c r="AD97">
        <v>57629</v>
      </c>
      <c r="AE97">
        <v>68878</v>
      </c>
      <c r="AF97">
        <v>67241</v>
      </c>
      <c r="AG97">
        <v>67579</v>
      </c>
      <c r="AH97">
        <v>70526</v>
      </c>
      <c r="AI97">
        <v>72931</v>
      </c>
      <c r="AJ97">
        <v>74947</v>
      </c>
      <c r="AK97">
        <v>78764</v>
      </c>
      <c r="AL97">
        <v>80870</v>
      </c>
      <c r="AM97">
        <v>84659</v>
      </c>
      <c r="AN97">
        <v>88493</v>
      </c>
      <c r="AO97">
        <v>91162</v>
      </c>
      <c r="AP97">
        <v>94858</v>
      </c>
      <c r="AQ97">
        <v>98593</v>
      </c>
      <c r="AR97">
        <v>101623</v>
      </c>
      <c r="AS97">
        <v>106823</v>
      </c>
      <c r="AT97">
        <v>109125</v>
      </c>
      <c r="AU97">
        <v>111251</v>
      </c>
      <c r="AV97">
        <v>112233</v>
      </c>
      <c r="AW97">
        <v>111717</v>
      </c>
      <c r="AX97">
        <v>112959</v>
      </c>
      <c r="AY97">
        <v>115731</v>
      </c>
    </row>
    <row r="98" spans="1:51">
      <c r="B98">
        <v>94</v>
      </c>
      <c r="C98">
        <v>11492</v>
      </c>
      <c r="D98">
        <v>11927</v>
      </c>
      <c r="E98">
        <v>14982</v>
      </c>
      <c r="F98">
        <v>16757</v>
      </c>
      <c r="G98">
        <v>17606</v>
      </c>
      <c r="H98">
        <v>17840</v>
      </c>
      <c r="I98">
        <v>18620</v>
      </c>
      <c r="J98">
        <v>19567</v>
      </c>
      <c r="K98">
        <v>20243</v>
      </c>
      <c r="L98">
        <v>20704</v>
      </c>
      <c r="M98">
        <v>21512</v>
      </c>
      <c r="N98">
        <v>21917</v>
      </c>
      <c r="O98">
        <v>22761</v>
      </c>
      <c r="P98">
        <v>23199</v>
      </c>
      <c r="Q98">
        <v>22711</v>
      </c>
      <c r="R98">
        <v>23375</v>
      </c>
      <c r="S98">
        <v>24040</v>
      </c>
      <c r="T98">
        <v>25229</v>
      </c>
      <c r="U98">
        <v>26934</v>
      </c>
      <c r="V98">
        <v>28111</v>
      </c>
      <c r="W98">
        <v>29433</v>
      </c>
      <c r="X98">
        <v>31259</v>
      </c>
      <c r="Y98">
        <v>32946</v>
      </c>
      <c r="Z98">
        <v>34477</v>
      </c>
      <c r="AA98">
        <v>37323</v>
      </c>
      <c r="AB98">
        <v>38458</v>
      </c>
      <c r="AC98">
        <v>43011</v>
      </c>
      <c r="AD98">
        <v>45617</v>
      </c>
      <c r="AE98">
        <v>48001</v>
      </c>
      <c r="AF98">
        <v>57429</v>
      </c>
      <c r="AG98">
        <v>56120</v>
      </c>
      <c r="AH98">
        <v>56462</v>
      </c>
      <c r="AI98">
        <v>58984</v>
      </c>
      <c r="AJ98">
        <v>61056</v>
      </c>
      <c r="AK98">
        <v>62804</v>
      </c>
      <c r="AL98">
        <v>66069</v>
      </c>
      <c r="AM98">
        <v>67902</v>
      </c>
      <c r="AN98">
        <v>71151</v>
      </c>
      <c r="AO98">
        <v>74441</v>
      </c>
      <c r="AP98">
        <v>76761</v>
      </c>
      <c r="AQ98">
        <v>79950</v>
      </c>
      <c r="AR98">
        <v>83174</v>
      </c>
      <c r="AS98">
        <v>85963</v>
      </c>
      <c r="AT98">
        <v>90599</v>
      </c>
      <c r="AU98">
        <v>92788</v>
      </c>
      <c r="AV98">
        <v>94839</v>
      </c>
      <c r="AW98">
        <v>95912</v>
      </c>
      <c r="AX98">
        <v>95706</v>
      </c>
      <c r="AY98">
        <v>96999</v>
      </c>
    </row>
    <row r="99" spans="1:51">
      <c r="B99">
        <v>95</v>
      </c>
      <c r="C99">
        <v>8993</v>
      </c>
      <c r="D99">
        <v>9101</v>
      </c>
      <c r="E99">
        <v>9453</v>
      </c>
      <c r="F99">
        <v>11884</v>
      </c>
      <c r="G99">
        <v>13307</v>
      </c>
      <c r="H99">
        <v>13995</v>
      </c>
      <c r="I99">
        <v>14197</v>
      </c>
      <c r="J99">
        <v>14833</v>
      </c>
      <c r="K99">
        <v>15603</v>
      </c>
      <c r="L99">
        <v>16155</v>
      </c>
      <c r="M99">
        <v>16540</v>
      </c>
      <c r="N99">
        <v>17203</v>
      </c>
      <c r="O99">
        <v>17544</v>
      </c>
      <c r="P99">
        <v>18238</v>
      </c>
      <c r="Q99">
        <v>18609</v>
      </c>
      <c r="R99">
        <v>18235</v>
      </c>
      <c r="S99">
        <v>18789</v>
      </c>
      <c r="T99">
        <v>19343</v>
      </c>
      <c r="U99">
        <v>20322</v>
      </c>
      <c r="V99">
        <v>21714</v>
      </c>
      <c r="W99">
        <v>22682</v>
      </c>
      <c r="X99">
        <v>23773</v>
      </c>
      <c r="Y99">
        <v>25275</v>
      </c>
      <c r="Z99">
        <v>26664</v>
      </c>
      <c r="AA99">
        <v>27932</v>
      </c>
      <c r="AB99">
        <v>30269</v>
      </c>
      <c r="AC99">
        <v>31223</v>
      </c>
      <c r="AD99">
        <v>34954</v>
      </c>
      <c r="AE99">
        <v>37109</v>
      </c>
      <c r="AF99">
        <v>39084</v>
      </c>
      <c r="AG99">
        <v>46808</v>
      </c>
      <c r="AH99">
        <v>45786</v>
      </c>
      <c r="AI99">
        <v>46113</v>
      </c>
      <c r="AJ99">
        <v>48221</v>
      </c>
      <c r="AK99">
        <v>49963</v>
      </c>
      <c r="AL99">
        <v>51443</v>
      </c>
      <c r="AM99">
        <v>54171</v>
      </c>
      <c r="AN99">
        <v>55728</v>
      </c>
      <c r="AO99">
        <v>58450</v>
      </c>
      <c r="AP99">
        <v>61206</v>
      </c>
      <c r="AQ99">
        <v>63175</v>
      </c>
      <c r="AR99">
        <v>65863</v>
      </c>
      <c r="AS99">
        <v>68731</v>
      </c>
      <c r="AT99">
        <v>71254</v>
      </c>
      <c r="AU99">
        <v>75319</v>
      </c>
      <c r="AV99">
        <v>77364</v>
      </c>
      <c r="AW99">
        <v>79304</v>
      </c>
      <c r="AX99">
        <v>80424</v>
      </c>
      <c r="AY99">
        <v>80474</v>
      </c>
    </row>
    <row r="100" spans="1:51">
      <c r="B100">
        <v>96</v>
      </c>
      <c r="C100">
        <v>6698</v>
      </c>
      <c r="D100">
        <v>6971</v>
      </c>
      <c r="E100">
        <v>7062</v>
      </c>
      <c r="F100">
        <v>7342</v>
      </c>
      <c r="G100">
        <v>9239</v>
      </c>
      <c r="H100">
        <v>10357</v>
      </c>
      <c r="I100">
        <v>10903</v>
      </c>
      <c r="J100">
        <v>11073</v>
      </c>
      <c r="K100">
        <v>11581</v>
      </c>
      <c r="L100">
        <v>12194</v>
      </c>
      <c r="M100">
        <v>12637</v>
      </c>
      <c r="N100">
        <v>12951</v>
      </c>
      <c r="O100">
        <v>13484</v>
      </c>
      <c r="P100">
        <v>13766</v>
      </c>
      <c r="Q100">
        <v>14324</v>
      </c>
      <c r="R100">
        <v>14631</v>
      </c>
      <c r="S100">
        <v>14352</v>
      </c>
      <c r="T100">
        <v>14803</v>
      </c>
      <c r="U100">
        <v>15255</v>
      </c>
      <c r="V100">
        <v>16044</v>
      </c>
      <c r="W100">
        <v>17160</v>
      </c>
      <c r="X100">
        <v>17939</v>
      </c>
      <c r="Y100">
        <v>18822</v>
      </c>
      <c r="Z100">
        <v>20032</v>
      </c>
      <c r="AA100">
        <v>21153</v>
      </c>
      <c r="AB100">
        <v>22182</v>
      </c>
      <c r="AC100">
        <v>24063</v>
      </c>
      <c r="AD100">
        <v>24848</v>
      </c>
      <c r="AE100">
        <v>27845</v>
      </c>
      <c r="AF100">
        <v>29592</v>
      </c>
      <c r="AG100">
        <v>31196</v>
      </c>
      <c r="AH100">
        <v>37398</v>
      </c>
      <c r="AI100">
        <v>36618</v>
      </c>
      <c r="AJ100">
        <v>36917</v>
      </c>
      <c r="AK100">
        <v>38643</v>
      </c>
      <c r="AL100">
        <v>40079</v>
      </c>
      <c r="AM100">
        <v>41306</v>
      </c>
      <c r="AN100">
        <v>43539</v>
      </c>
      <c r="AO100">
        <v>44835</v>
      </c>
      <c r="AP100">
        <v>47070</v>
      </c>
      <c r="AQ100">
        <v>49333</v>
      </c>
      <c r="AR100">
        <v>50970</v>
      </c>
      <c r="AS100">
        <v>53326</v>
      </c>
      <c r="AT100">
        <v>55837</v>
      </c>
      <c r="AU100">
        <v>58082</v>
      </c>
      <c r="AV100">
        <v>61596</v>
      </c>
      <c r="AW100">
        <v>63471</v>
      </c>
      <c r="AX100">
        <v>65269</v>
      </c>
      <c r="AY100">
        <v>66393</v>
      </c>
    </row>
    <row r="101" spans="1:51">
      <c r="B101">
        <v>97</v>
      </c>
      <c r="C101">
        <v>5131</v>
      </c>
      <c r="D101">
        <v>5093</v>
      </c>
      <c r="E101">
        <v>5307</v>
      </c>
      <c r="F101">
        <v>5382</v>
      </c>
      <c r="G101">
        <v>5600</v>
      </c>
      <c r="H101">
        <v>7055</v>
      </c>
      <c r="I101">
        <v>7918</v>
      </c>
      <c r="J101">
        <v>8345</v>
      </c>
      <c r="K101">
        <v>8485</v>
      </c>
      <c r="L101">
        <v>8884</v>
      </c>
      <c r="M101">
        <v>9365</v>
      </c>
      <c r="N101">
        <v>9714</v>
      </c>
      <c r="O101">
        <v>9966</v>
      </c>
      <c r="P101">
        <v>10388</v>
      </c>
      <c r="Q101">
        <v>10617</v>
      </c>
      <c r="R101">
        <v>11059</v>
      </c>
      <c r="S101">
        <v>11309</v>
      </c>
      <c r="T101">
        <v>11105</v>
      </c>
      <c r="U101">
        <v>11466</v>
      </c>
      <c r="V101">
        <v>11829</v>
      </c>
      <c r="W101">
        <v>12455</v>
      </c>
      <c r="X101">
        <v>13335</v>
      </c>
      <c r="Y101">
        <v>13955</v>
      </c>
      <c r="Z101">
        <v>14657</v>
      </c>
      <c r="AA101">
        <v>15616</v>
      </c>
      <c r="AB101">
        <v>16507</v>
      </c>
      <c r="AC101">
        <v>17329</v>
      </c>
      <c r="AD101">
        <v>18818</v>
      </c>
      <c r="AE101">
        <v>19454</v>
      </c>
      <c r="AF101">
        <v>21823</v>
      </c>
      <c r="AG101">
        <v>23217</v>
      </c>
      <c r="AH101">
        <v>24500</v>
      </c>
      <c r="AI101">
        <v>29401</v>
      </c>
      <c r="AJ101">
        <v>28818</v>
      </c>
      <c r="AK101">
        <v>29084</v>
      </c>
      <c r="AL101">
        <v>30476</v>
      </c>
      <c r="AM101">
        <v>31640</v>
      </c>
      <c r="AN101">
        <v>32643</v>
      </c>
      <c r="AO101">
        <v>34442</v>
      </c>
      <c r="AP101">
        <v>35504</v>
      </c>
      <c r="AQ101">
        <v>37311</v>
      </c>
      <c r="AR101">
        <v>39142</v>
      </c>
      <c r="AS101">
        <v>40596</v>
      </c>
      <c r="AT101">
        <v>42632</v>
      </c>
      <c r="AU101">
        <v>44802</v>
      </c>
      <c r="AV101">
        <v>46770</v>
      </c>
      <c r="AW101">
        <v>49773</v>
      </c>
      <c r="AX101">
        <v>51463</v>
      </c>
      <c r="AY101">
        <v>53099</v>
      </c>
    </row>
    <row r="102" spans="1:51">
      <c r="B102">
        <v>98</v>
      </c>
      <c r="C102">
        <v>3287</v>
      </c>
      <c r="D102">
        <v>3832</v>
      </c>
      <c r="E102">
        <v>3807</v>
      </c>
      <c r="F102">
        <v>3972</v>
      </c>
      <c r="G102">
        <v>4033</v>
      </c>
      <c r="H102">
        <v>4202</v>
      </c>
      <c r="I102">
        <v>5299</v>
      </c>
      <c r="J102">
        <v>5955</v>
      </c>
      <c r="K102">
        <v>6284</v>
      </c>
      <c r="L102">
        <v>6397</v>
      </c>
      <c r="M102">
        <v>6705</v>
      </c>
      <c r="N102">
        <v>7077</v>
      </c>
      <c r="O102">
        <v>7348</v>
      </c>
      <c r="P102">
        <v>7548</v>
      </c>
      <c r="Q102">
        <v>7878</v>
      </c>
      <c r="R102">
        <v>8060</v>
      </c>
      <c r="S102">
        <v>8405</v>
      </c>
      <c r="T102">
        <v>8605</v>
      </c>
      <c r="U102">
        <v>8460</v>
      </c>
      <c r="V102">
        <v>8746</v>
      </c>
      <c r="W102">
        <v>9033</v>
      </c>
      <c r="X102">
        <v>9522</v>
      </c>
      <c r="Y102">
        <v>10206</v>
      </c>
      <c r="Z102">
        <v>10691</v>
      </c>
      <c r="AA102">
        <v>11242</v>
      </c>
      <c r="AB102">
        <v>11991</v>
      </c>
      <c r="AC102">
        <v>12689</v>
      </c>
      <c r="AD102">
        <v>13336</v>
      </c>
      <c r="AE102">
        <v>14498</v>
      </c>
      <c r="AF102">
        <v>15006</v>
      </c>
      <c r="AG102">
        <v>16851</v>
      </c>
      <c r="AH102">
        <v>17948</v>
      </c>
      <c r="AI102">
        <v>18960</v>
      </c>
      <c r="AJ102">
        <v>22777</v>
      </c>
      <c r="AK102">
        <v>22350</v>
      </c>
      <c r="AL102">
        <v>22581</v>
      </c>
      <c r="AM102">
        <v>23688</v>
      </c>
      <c r="AN102">
        <v>24619</v>
      </c>
      <c r="AO102">
        <v>25427</v>
      </c>
      <c r="AP102">
        <v>26857</v>
      </c>
      <c r="AQ102">
        <v>27715</v>
      </c>
      <c r="AR102">
        <v>29156</v>
      </c>
      <c r="AS102">
        <v>30711</v>
      </c>
      <c r="AT102">
        <v>31981</v>
      </c>
      <c r="AU102">
        <v>33716</v>
      </c>
      <c r="AV102">
        <v>35568</v>
      </c>
      <c r="AW102">
        <v>37271</v>
      </c>
      <c r="AX102">
        <v>39809</v>
      </c>
      <c r="AY102">
        <v>41308</v>
      </c>
    </row>
    <row r="103" spans="1:51">
      <c r="B103">
        <v>99</v>
      </c>
      <c r="C103">
        <v>2217</v>
      </c>
      <c r="D103">
        <v>2410</v>
      </c>
      <c r="E103">
        <v>2814</v>
      </c>
      <c r="F103">
        <v>2799</v>
      </c>
      <c r="G103">
        <v>2924</v>
      </c>
      <c r="H103">
        <v>2974</v>
      </c>
      <c r="I103">
        <v>3102</v>
      </c>
      <c r="J103">
        <v>3917</v>
      </c>
      <c r="K103">
        <v>4408</v>
      </c>
      <c r="L103">
        <v>4658</v>
      </c>
      <c r="M103">
        <v>4747</v>
      </c>
      <c r="N103">
        <v>4982</v>
      </c>
      <c r="O103">
        <v>5266</v>
      </c>
      <c r="P103">
        <v>5474</v>
      </c>
      <c r="Q103">
        <v>5630</v>
      </c>
      <c r="R103">
        <v>5883</v>
      </c>
      <c r="S103">
        <v>6026</v>
      </c>
      <c r="T103">
        <v>6292</v>
      </c>
      <c r="U103">
        <v>6450</v>
      </c>
      <c r="V103">
        <v>6349</v>
      </c>
      <c r="W103">
        <v>6572</v>
      </c>
      <c r="X103">
        <v>6795</v>
      </c>
      <c r="Y103">
        <v>7172</v>
      </c>
      <c r="Z103">
        <v>7696</v>
      </c>
      <c r="AA103">
        <v>8071</v>
      </c>
      <c r="AB103">
        <v>8497</v>
      </c>
      <c r="AC103">
        <v>9074</v>
      </c>
      <c r="AD103">
        <v>9613</v>
      </c>
      <c r="AE103">
        <v>10116</v>
      </c>
      <c r="AF103">
        <v>11010</v>
      </c>
      <c r="AG103">
        <v>11410</v>
      </c>
      <c r="AH103">
        <v>12827</v>
      </c>
      <c r="AI103">
        <v>13678</v>
      </c>
      <c r="AJ103">
        <v>14465</v>
      </c>
      <c r="AK103">
        <v>17398</v>
      </c>
      <c r="AL103">
        <v>17091</v>
      </c>
      <c r="AM103">
        <v>17288</v>
      </c>
      <c r="AN103">
        <v>18157</v>
      </c>
      <c r="AO103">
        <v>18891</v>
      </c>
      <c r="AP103">
        <v>19533</v>
      </c>
      <c r="AQ103">
        <v>20655</v>
      </c>
      <c r="AR103">
        <v>21338</v>
      </c>
      <c r="AS103">
        <v>22546</v>
      </c>
      <c r="AT103">
        <v>23849</v>
      </c>
      <c r="AU103">
        <v>24941</v>
      </c>
      <c r="AV103">
        <v>26401</v>
      </c>
      <c r="AW103">
        <v>27963</v>
      </c>
      <c r="AX103">
        <v>29417</v>
      </c>
      <c r="AY103">
        <v>31540</v>
      </c>
    </row>
    <row r="104" spans="1:51">
      <c r="A104" t="s">
        <v>2</v>
      </c>
      <c r="B104">
        <v>100</v>
      </c>
      <c r="C104">
        <v>3485</v>
      </c>
      <c r="D104">
        <v>4017</v>
      </c>
      <c r="E104">
        <v>4543</v>
      </c>
      <c r="F104">
        <v>5223</v>
      </c>
      <c r="G104">
        <v>5711</v>
      </c>
      <c r="H104">
        <v>6168</v>
      </c>
      <c r="I104">
        <v>6552</v>
      </c>
      <c r="J104">
        <v>6943</v>
      </c>
      <c r="K104">
        <v>7845</v>
      </c>
      <c r="L104">
        <v>8881</v>
      </c>
      <c r="M104">
        <v>9841</v>
      </c>
      <c r="N104">
        <v>10636</v>
      </c>
      <c r="O104">
        <v>11424</v>
      </c>
      <c r="P104">
        <v>12247</v>
      </c>
      <c r="Q104">
        <v>13044</v>
      </c>
      <c r="R104">
        <v>13786</v>
      </c>
      <c r="S104">
        <v>14566</v>
      </c>
      <c r="T104">
        <v>15294</v>
      </c>
      <c r="U104">
        <v>16081</v>
      </c>
      <c r="V104">
        <v>16835</v>
      </c>
      <c r="W104">
        <v>17374</v>
      </c>
      <c r="X104">
        <v>17998</v>
      </c>
      <c r="Y104">
        <v>18689</v>
      </c>
      <c r="Z104">
        <v>19551</v>
      </c>
      <c r="AA104">
        <v>20655</v>
      </c>
      <c r="AB104">
        <v>21834</v>
      </c>
      <c r="AC104">
        <v>23116</v>
      </c>
      <c r="AD104">
        <v>24598</v>
      </c>
      <c r="AE104">
        <v>26211</v>
      </c>
      <c r="AF104">
        <v>27905</v>
      </c>
      <c r="AG104">
        <v>29969</v>
      </c>
      <c r="AH104">
        <v>31953</v>
      </c>
      <c r="AI104">
        <v>34662</v>
      </c>
      <c r="AJ104">
        <v>37514</v>
      </c>
      <c r="AK104">
        <v>40442</v>
      </c>
      <c r="AL104">
        <v>45090</v>
      </c>
      <c r="AM104">
        <v>48618</v>
      </c>
      <c r="AN104">
        <v>51672</v>
      </c>
      <c r="AO104">
        <v>54887</v>
      </c>
      <c r="AP104">
        <v>58138</v>
      </c>
      <c r="AQ104">
        <v>61361</v>
      </c>
      <c r="AR104">
        <v>64948</v>
      </c>
      <c r="AS104">
        <v>68605</v>
      </c>
      <c r="AT104">
        <v>72747</v>
      </c>
      <c r="AU104">
        <v>77375</v>
      </c>
      <c r="AV104">
        <v>82256</v>
      </c>
      <c r="AW104">
        <v>87662</v>
      </c>
      <c r="AX104">
        <v>93604</v>
      </c>
      <c r="AY104">
        <v>99930</v>
      </c>
    </row>
    <row r="105" spans="1:51">
      <c r="B105" t="s">
        <v>1</v>
      </c>
      <c r="C105">
        <f>SUM(C4:C104)</f>
        <v>22710352</v>
      </c>
      <c r="D105" s="10">
        <f t="shared" ref="D105:AY105" si="0">SUM(D4:D104)</f>
        <v>23102235</v>
      </c>
      <c r="E105" s="10">
        <f t="shared" si="0"/>
        <v>23485787</v>
      </c>
      <c r="F105" s="10">
        <f t="shared" si="0"/>
        <v>23860779</v>
      </c>
      <c r="G105" s="10">
        <f t="shared" si="0"/>
        <v>24226860</v>
      </c>
      <c r="H105" s="10">
        <f t="shared" si="0"/>
        <v>24583630</v>
      </c>
      <c r="I105" s="10">
        <f t="shared" si="0"/>
        <v>24930535</v>
      </c>
      <c r="J105" s="10">
        <f t="shared" si="0"/>
        <v>25278429</v>
      </c>
      <c r="K105" s="10">
        <f t="shared" si="0"/>
        <v>25626874</v>
      </c>
      <c r="L105" s="10">
        <f t="shared" si="0"/>
        <v>25975412</v>
      </c>
      <c r="M105" s="10">
        <f t="shared" si="0"/>
        <v>26323532</v>
      </c>
      <c r="N105" s="10">
        <f t="shared" si="0"/>
        <v>26670785</v>
      </c>
      <c r="O105" s="10">
        <f t="shared" si="0"/>
        <v>27016753</v>
      </c>
      <c r="P105" s="10">
        <f t="shared" si="0"/>
        <v>27361065</v>
      </c>
      <c r="Q105" s="10">
        <f t="shared" si="0"/>
        <v>27703351</v>
      </c>
      <c r="R105" s="10">
        <f t="shared" si="0"/>
        <v>28043295</v>
      </c>
      <c r="S105" s="10">
        <f t="shared" si="0"/>
        <v>28380704</v>
      </c>
      <c r="T105" s="10">
        <f t="shared" si="0"/>
        <v>28715464</v>
      </c>
      <c r="U105" s="10">
        <f t="shared" si="0"/>
        <v>29047471</v>
      </c>
      <c r="V105" s="10">
        <f t="shared" si="0"/>
        <v>29376695</v>
      </c>
      <c r="W105" s="10">
        <f t="shared" si="0"/>
        <v>29703177</v>
      </c>
      <c r="X105" s="10">
        <f t="shared" si="0"/>
        <v>30027055</v>
      </c>
      <c r="Y105" s="10">
        <f t="shared" si="0"/>
        <v>30348527</v>
      </c>
      <c r="Z105" s="10">
        <f t="shared" si="0"/>
        <v>30667799</v>
      </c>
      <c r="AA105" s="10">
        <f t="shared" si="0"/>
        <v>30985105</v>
      </c>
      <c r="AB105" s="10">
        <f t="shared" si="0"/>
        <v>31300684</v>
      </c>
      <c r="AC105" s="10">
        <f t="shared" si="0"/>
        <v>31614746</v>
      </c>
      <c r="AD105" s="10">
        <f t="shared" si="0"/>
        <v>31927515</v>
      </c>
      <c r="AE105" s="10">
        <f t="shared" si="0"/>
        <v>32239210</v>
      </c>
      <c r="AF105" s="10">
        <f t="shared" si="0"/>
        <v>32549989</v>
      </c>
      <c r="AG105" s="10">
        <f t="shared" si="0"/>
        <v>32860019</v>
      </c>
      <c r="AH105" s="10">
        <f t="shared" si="0"/>
        <v>33169418</v>
      </c>
      <c r="AI105" s="10">
        <f t="shared" si="0"/>
        <v>33478286</v>
      </c>
      <c r="AJ105" s="10">
        <f t="shared" si="0"/>
        <v>33786627</v>
      </c>
      <c r="AK105" s="10">
        <f t="shared" si="0"/>
        <v>34094401</v>
      </c>
      <c r="AL105" s="10">
        <f t="shared" si="0"/>
        <v>34401560</v>
      </c>
      <c r="AM105" s="10">
        <f t="shared" si="0"/>
        <v>34708038</v>
      </c>
      <c r="AN105" s="10">
        <f t="shared" si="0"/>
        <v>35013720</v>
      </c>
      <c r="AO105" s="10">
        <f t="shared" si="0"/>
        <v>35318503</v>
      </c>
      <c r="AP105" s="10">
        <f t="shared" si="0"/>
        <v>35622321</v>
      </c>
      <c r="AQ105" s="10">
        <f t="shared" si="0"/>
        <v>35925093</v>
      </c>
      <c r="AR105" s="10">
        <f t="shared" si="0"/>
        <v>36226790</v>
      </c>
      <c r="AS105" s="10">
        <f t="shared" si="0"/>
        <v>36528094</v>
      </c>
      <c r="AT105" s="10">
        <f t="shared" si="0"/>
        <v>36828793</v>
      </c>
      <c r="AU105" s="10">
        <f t="shared" si="0"/>
        <v>37128770</v>
      </c>
      <c r="AV105" s="10">
        <f t="shared" si="0"/>
        <v>37427892</v>
      </c>
      <c r="AW105" s="10">
        <f t="shared" si="0"/>
        <v>37726058</v>
      </c>
      <c r="AX105" s="10">
        <f t="shared" si="0"/>
        <v>38023166</v>
      </c>
      <c r="AY105" s="10">
        <f t="shared" si="0"/>
        <v>38319127</v>
      </c>
    </row>
    <row r="106" spans="1:51">
      <c r="B106" t="s">
        <v>47</v>
      </c>
      <c r="C106">
        <f>SUM(C214:C314)+SUM(C110:C210)</f>
        <v>22710352</v>
      </c>
      <c r="D106" s="10">
        <f t="shared" ref="D106:AY106" si="1">SUM(D214:D314)+SUM(D110:D210)</f>
        <v>23102235</v>
      </c>
      <c r="E106" s="10">
        <f t="shared" si="1"/>
        <v>23485787</v>
      </c>
      <c r="F106" s="10">
        <f t="shared" si="1"/>
        <v>23860779</v>
      </c>
      <c r="G106" s="10">
        <f t="shared" si="1"/>
        <v>24226860</v>
      </c>
      <c r="H106" s="10">
        <f t="shared" si="1"/>
        <v>24583630</v>
      </c>
      <c r="I106" s="10">
        <f t="shared" si="1"/>
        <v>24930535</v>
      </c>
      <c r="J106" s="10">
        <f t="shared" si="1"/>
        <v>25278429</v>
      </c>
      <c r="K106" s="10">
        <f t="shared" si="1"/>
        <v>25626874</v>
      </c>
      <c r="L106" s="10">
        <f t="shared" si="1"/>
        <v>25975412</v>
      </c>
      <c r="M106" s="10">
        <f t="shared" si="1"/>
        <v>26323532</v>
      </c>
      <c r="N106" s="10">
        <f t="shared" si="1"/>
        <v>26670785</v>
      </c>
      <c r="O106" s="10">
        <f t="shared" si="1"/>
        <v>27016753</v>
      </c>
      <c r="P106" s="10">
        <f t="shared" si="1"/>
        <v>27361065</v>
      </c>
      <c r="Q106" s="10">
        <f t="shared" si="1"/>
        <v>27703351</v>
      </c>
      <c r="R106" s="10">
        <f t="shared" si="1"/>
        <v>28043295</v>
      </c>
      <c r="S106" s="10">
        <f t="shared" si="1"/>
        <v>28380704</v>
      </c>
      <c r="T106" s="10">
        <f t="shared" si="1"/>
        <v>28715464</v>
      </c>
      <c r="U106" s="10">
        <f t="shared" si="1"/>
        <v>29047471</v>
      </c>
      <c r="V106" s="10">
        <f t="shared" si="1"/>
        <v>29376695</v>
      </c>
      <c r="W106" s="10">
        <f t="shared" si="1"/>
        <v>29703177</v>
      </c>
      <c r="X106" s="10">
        <f t="shared" si="1"/>
        <v>30027055</v>
      </c>
      <c r="Y106" s="10">
        <f t="shared" si="1"/>
        <v>30348527</v>
      </c>
      <c r="Z106" s="10">
        <f t="shared" si="1"/>
        <v>30667799</v>
      </c>
      <c r="AA106" s="10">
        <f t="shared" si="1"/>
        <v>30985105</v>
      </c>
      <c r="AB106" s="10">
        <f t="shared" si="1"/>
        <v>31300684</v>
      </c>
      <c r="AC106" s="10">
        <f t="shared" si="1"/>
        <v>31614746</v>
      </c>
      <c r="AD106" s="10">
        <f t="shared" si="1"/>
        <v>31927515</v>
      </c>
      <c r="AE106" s="10">
        <f t="shared" si="1"/>
        <v>32239210</v>
      </c>
      <c r="AF106" s="10">
        <f t="shared" si="1"/>
        <v>32549989</v>
      </c>
      <c r="AG106" s="10">
        <f t="shared" si="1"/>
        <v>32860019</v>
      </c>
      <c r="AH106" s="10">
        <f t="shared" si="1"/>
        <v>33169418</v>
      </c>
      <c r="AI106" s="10">
        <f t="shared" si="1"/>
        <v>33478286</v>
      </c>
      <c r="AJ106" s="10">
        <f t="shared" si="1"/>
        <v>33786627</v>
      </c>
      <c r="AK106" s="10">
        <f t="shared" si="1"/>
        <v>34094401</v>
      </c>
      <c r="AL106" s="10">
        <f t="shared" si="1"/>
        <v>34401560</v>
      </c>
      <c r="AM106" s="10">
        <f t="shared" si="1"/>
        <v>34708038</v>
      </c>
      <c r="AN106" s="10">
        <f t="shared" si="1"/>
        <v>35013720</v>
      </c>
      <c r="AO106" s="10">
        <f t="shared" si="1"/>
        <v>35318503</v>
      </c>
      <c r="AP106" s="10">
        <f t="shared" si="1"/>
        <v>35622321</v>
      </c>
      <c r="AQ106" s="10">
        <f t="shared" si="1"/>
        <v>35925093</v>
      </c>
      <c r="AR106" s="10">
        <f t="shared" si="1"/>
        <v>36226790</v>
      </c>
      <c r="AS106" s="10">
        <f t="shared" si="1"/>
        <v>36528094</v>
      </c>
      <c r="AT106" s="10">
        <f t="shared" si="1"/>
        <v>36828793</v>
      </c>
      <c r="AU106" s="10">
        <f t="shared" si="1"/>
        <v>37128770</v>
      </c>
      <c r="AV106" s="10">
        <f t="shared" si="1"/>
        <v>37427892</v>
      </c>
      <c r="AW106" s="10">
        <f t="shared" si="1"/>
        <v>37726058</v>
      </c>
      <c r="AX106" s="10">
        <f t="shared" si="1"/>
        <v>38023166</v>
      </c>
      <c r="AY106" s="10">
        <f t="shared" si="1"/>
        <v>38319127</v>
      </c>
    </row>
    <row r="107" spans="1:51" s="10" customFormat="1"/>
    <row r="108" spans="1:51">
      <c r="B108" t="s">
        <v>16</v>
      </c>
      <c r="C108" t="s">
        <v>21</v>
      </c>
    </row>
    <row r="109" spans="1:51">
      <c r="C109">
        <v>2012</v>
      </c>
      <c r="D109">
        <v>2013</v>
      </c>
      <c r="E109">
        <v>2014</v>
      </c>
      <c r="F109">
        <v>2015</v>
      </c>
      <c r="G109">
        <v>2016</v>
      </c>
      <c r="H109">
        <v>2017</v>
      </c>
      <c r="I109">
        <v>2018</v>
      </c>
      <c r="J109">
        <v>2019</v>
      </c>
      <c r="K109">
        <v>2020</v>
      </c>
      <c r="L109">
        <v>2021</v>
      </c>
      <c r="M109">
        <v>2022</v>
      </c>
      <c r="N109">
        <v>2023</v>
      </c>
      <c r="O109">
        <v>2024</v>
      </c>
      <c r="P109">
        <v>2025</v>
      </c>
      <c r="Q109">
        <v>2026</v>
      </c>
      <c r="R109">
        <v>2027</v>
      </c>
      <c r="S109">
        <v>2028</v>
      </c>
      <c r="T109">
        <v>2029</v>
      </c>
      <c r="U109">
        <v>2030</v>
      </c>
      <c r="V109">
        <v>2031</v>
      </c>
      <c r="W109">
        <v>2032</v>
      </c>
      <c r="X109">
        <v>2033</v>
      </c>
      <c r="Y109">
        <v>2034</v>
      </c>
      <c r="Z109">
        <v>2035</v>
      </c>
      <c r="AA109">
        <v>2036</v>
      </c>
      <c r="AB109">
        <v>2037</v>
      </c>
      <c r="AC109">
        <v>2038</v>
      </c>
      <c r="AD109">
        <v>2039</v>
      </c>
      <c r="AE109">
        <v>2040</v>
      </c>
      <c r="AF109">
        <v>2041</v>
      </c>
      <c r="AG109">
        <v>2042</v>
      </c>
      <c r="AH109">
        <v>2043</v>
      </c>
      <c r="AI109">
        <v>2044</v>
      </c>
      <c r="AJ109">
        <v>2045</v>
      </c>
      <c r="AK109">
        <v>2046</v>
      </c>
      <c r="AL109">
        <v>2047</v>
      </c>
      <c r="AM109">
        <v>2048</v>
      </c>
      <c r="AN109">
        <v>2049</v>
      </c>
      <c r="AO109">
        <v>2050</v>
      </c>
      <c r="AP109">
        <v>2051</v>
      </c>
      <c r="AQ109">
        <v>2052</v>
      </c>
      <c r="AR109">
        <v>2053</v>
      </c>
      <c r="AS109">
        <v>2054</v>
      </c>
      <c r="AT109">
        <v>2055</v>
      </c>
      <c r="AU109">
        <v>2056</v>
      </c>
      <c r="AV109">
        <v>2057</v>
      </c>
      <c r="AW109">
        <v>2058</v>
      </c>
      <c r="AX109">
        <v>2059</v>
      </c>
      <c r="AY109">
        <v>2060</v>
      </c>
    </row>
    <row r="110" spans="1:51">
      <c r="B110">
        <v>0</v>
      </c>
      <c r="C110">
        <v>152641</v>
      </c>
      <c r="D110">
        <v>155690</v>
      </c>
      <c r="E110">
        <v>158345</v>
      </c>
      <c r="F110">
        <v>160847</v>
      </c>
      <c r="G110">
        <v>163148</v>
      </c>
      <c r="H110">
        <v>165207</v>
      </c>
      <c r="I110">
        <v>166979</v>
      </c>
      <c r="J110">
        <v>168494</v>
      </c>
      <c r="K110">
        <v>169806</v>
      </c>
      <c r="L110">
        <v>170909</v>
      </c>
      <c r="M110">
        <v>171806</v>
      </c>
      <c r="N110">
        <v>172523</v>
      </c>
      <c r="O110">
        <v>173106</v>
      </c>
      <c r="P110">
        <v>173587</v>
      </c>
      <c r="Q110">
        <v>173992</v>
      </c>
      <c r="R110">
        <v>174336</v>
      </c>
      <c r="S110">
        <v>174698</v>
      </c>
      <c r="T110">
        <v>175125</v>
      </c>
      <c r="U110">
        <v>175609</v>
      </c>
      <c r="V110">
        <v>176190</v>
      </c>
      <c r="W110">
        <v>176895</v>
      </c>
      <c r="X110">
        <v>177755</v>
      </c>
      <c r="Y110">
        <v>178785</v>
      </c>
      <c r="Z110">
        <v>179981</v>
      </c>
      <c r="AA110">
        <v>181337</v>
      </c>
      <c r="AB110">
        <v>182836</v>
      </c>
      <c r="AC110">
        <v>184450</v>
      </c>
      <c r="AD110">
        <v>186156</v>
      </c>
      <c r="AE110">
        <v>187936</v>
      </c>
      <c r="AF110">
        <v>189762</v>
      </c>
      <c r="AG110">
        <v>191601</v>
      </c>
      <c r="AH110">
        <v>193426</v>
      </c>
      <c r="AI110">
        <v>195224</v>
      </c>
      <c r="AJ110">
        <v>196969</v>
      </c>
      <c r="AK110">
        <v>198644</v>
      </c>
      <c r="AL110">
        <v>200243</v>
      </c>
      <c r="AM110">
        <v>201765</v>
      </c>
      <c r="AN110">
        <v>203208</v>
      </c>
      <c r="AO110">
        <v>204568</v>
      </c>
      <c r="AP110">
        <v>205844</v>
      </c>
      <c r="AQ110">
        <v>207036</v>
      </c>
      <c r="AR110">
        <v>208144</v>
      </c>
      <c r="AS110">
        <v>209165</v>
      </c>
      <c r="AT110">
        <v>210110</v>
      </c>
      <c r="AU110">
        <v>210984</v>
      </c>
      <c r="AV110">
        <v>211801</v>
      </c>
      <c r="AW110">
        <v>212574</v>
      </c>
      <c r="AX110">
        <v>213321</v>
      </c>
      <c r="AY110">
        <v>214058</v>
      </c>
    </row>
    <row r="111" spans="1:51">
      <c r="B111">
        <v>1</v>
      </c>
      <c r="C111">
        <v>150249</v>
      </c>
      <c r="D111">
        <v>153601</v>
      </c>
      <c r="E111">
        <v>156601</v>
      </c>
      <c r="F111">
        <v>159207</v>
      </c>
      <c r="G111">
        <v>161660</v>
      </c>
      <c r="H111">
        <v>163913</v>
      </c>
      <c r="I111">
        <v>165923</v>
      </c>
      <c r="J111">
        <v>167698</v>
      </c>
      <c r="K111">
        <v>169215</v>
      </c>
      <c r="L111">
        <v>170530</v>
      </c>
      <c r="M111">
        <v>171636</v>
      </c>
      <c r="N111">
        <v>172535</v>
      </c>
      <c r="O111">
        <v>173255</v>
      </c>
      <c r="P111">
        <v>173841</v>
      </c>
      <c r="Q111">
        <v>174324</v>
      </c>
      <c r="R111">
        <v>174732</v>
      </c>
      <c r="S111">
        <v>175078</v>
      </c>
      <c r="T111">
        <v>175443</v>
      </c>
      <c r="U111">
        <v>175872</v>
      </c>
      <c r="V111">
        <v>176358</v>
      </c>
      <c r="W111">
        <v>176941</v>
      </c>
      <c r="X111">
        <v>177648</v>
      </c>
      <c r="Y111">
        <v>178510</v>
      </c>
      <c r="Z111">
        <v>179542</v>
      </c>
      <c r="AA111">
        <v>180740</v>
      </c>
      <c r="AB111">
        <v>182097</v>
      </c>
      <c r="AC111">
        <v>183598</v>
      </c>
      <c r="AD111">
        <v>185213</v>
      </c>
      <c r="AE111">
        <v>186920</v>
      </c>
      <c r="AF111">
        <v>188702</v>
      </c>
      <c r="AG111">
        <v>190529</v>
      </c>
      <c r="AH111">
        <v>192369</v>
      </c>
      <c r="AI111">
        <v>194195</v>
      </c>
      <c r="AJ111">
        <v>195995</v>
      </c>
      <c r="AK111">
        <v>197741</v>
      </c>
      <c r="AL111">
        <v>199417</v>
      </c>
      <c r="AM111">
        <v>201017</v>
      </c>
      <c r="AN111">
        <v>202540</v>
      </c>
      <c r="AO111">
        <v>203984</v>
      </c>
      <c r="AP111">
        <v>205345</v>
      </c>
      <c r="AQ111">
        <v>206622</v>
      </c>
      <c r="AR111">
        <v>207815</v>
      </c>
      <c r="AS111">
        <v>208924</v>
      </c>
      <c r="AT111">
        <v>209945</v>
      </c>
      <c r="AU111">
        <v>210890</v>
      </c>
      <c r="AV111">
        <v>211764</v>
      </c>
      <c r="AW111">
        <v>212582</v>
      </c>
      <c r="AX111">
        <v>213355</v>
      </c>
      <c r="AY111">
        <v>214102</v>
      </c>
    </row>
    <row r="112" spans="1:51">
      <c r="B112">
        <v>2</v>
      </c>
      <c r="C112">
        <v>153115</v>
      </c>
      <c r="D112">
        <v>152411</v>
      </c>
      <c r="E112">
        <v>155658</v>
      </c>
      <c r="F112">
        <v>158553</v>
      </c>
      <c r="G112">
        <v>161054</v>
      </c>
      <c r="H112">
        <v>163403</v>
      </c>
      <c r="I112">
        <v>165551</v>
      </c>
      <c r="J112">
        <v>167562</v>
      </c>
      <c r="K112">
        <v>169337</v>
      </c>
      <c r="L112">
        <v>170855</v>
      </c>
      <c r="M112">
        <v>172171</v>
      </c>
      <c r="N112">
        <v>173278</v>
      </c>
      <c r="O112">
        <v>174178</v>
      </c>
      <c r="P112">
        <v>174899</v>
      </c>
      <c r="Q112">
        <v>175486</v>
      </c>
      <c r="R112">
        <v>175970</v>
      </c>
      <c r="S112">
        <v>176379</v>
      </c>
      <c r="T112">
        <v>176726</v>
      </c>
      <c r="U112">
        <v>177091</v>
      </c>
      <c r="V112">
        <v>177521</v>
      </c>
      <c r="W112">
        <v>178008</v>
      </c>
      <c r="X112">
        <v>178592</v>
      </c>
      <c r="Y112">
        <v>179300</v>
      </c>
      <c r="Z112">
        <v>180162</v>
      </c>
      <c r="AA112">
        <v>181195</v>
      </c>
      <c r="AB112">
        <v>182393</v>
      </c>
      <c r="AC112">
        <v>183751</v>
      </c>
      <c r="AD112">
        <v>185252</v>
      </c>
      <c r="AE112">
        <v>186868</v>
      </c>
      <c r="AF112">
        <v>188575</v>
      </c>
      <c r="AG112">
        <v>190358</v>
      </c>
      <c r="AH112">
        <v>192185</v>
      </c>
      <c r="AI112">
        <v>194026</v>
      </c>
      <c r="AJ112">
        <v>195852</v>
      </c>
      <c r="AK112">
        <v>197653</v>
      </c>
      <c r="AL112">
        <v>199399</v>
      </c>
      <c r="AM112">
        <v>201075</v>
      </c>
      <c r="AN112">
        <v>202676</v>
      </c>
      <c r="AO112">
        <v>204199</v>
      </c>
      <c r="AP112">
        <v>205644</v>
      </c>
      <c r="AQ112">
        <v>207005</v>
      </c>
      <c r="AR112">
        <v>208283</v>
      </c>
      <c r="AS112">
        <v>209476</v>
      </c>
      <c r="AT112">
        <v>210585</v>
      </c>
      <c r="AU112">
        <v>211606</v>
      </c>
      <c r="AV112">
        <v>212551</v>
      </c>
      <c r="AW112">
        <v>213425</v>
      </c>
      <c r="AX112">
        <v>214243</v>
      </c>
      <c r="AY112">
        <v>215016</v>
      </c>
    </row>
    <row r="113" spans="2:51">
      <c r="B113">
        <v>3</v>
      </c>
      <c r="C113">
        <v>152105</v>
      </c>
      <c r="D113">
        <v>155449</v>
      </c>
      <c r="E113">
        <v>154634</v>
      </c>
      <c r="F113">
        <v>157768</v>
      </c>
      <c r="G113">
        <v>160551</v>
      </c>
      <c r="H113">
        <v>162939</v>
      </c>
      <c r="I113">
        <v>165176</v>
      </c>
      <c r="J113">
        <v>167324</v>
      </c>
      <c r="K113">
        <v>169336</v>
      </c>
      <c r="L113">
        <v>171112</v>
      </c>
      <c r="M113">
        <v>172630</v>
      </c>
      <c r="N113">
        <v>173947</v>
      </c>
      <c r="O113">
        <v>175054</v>
      </c>
      <c r="P113">
        <v>175955</v>
      </c>
      <c r="Q113">
        <v>176676</v>
      </c>
      <c r="R113">
        <v>177264</v>
      </c>
      <c r="S113">
        <v>177749</v>
      </c>
      <c r="T113">
        <v>178158</v>
      </c>
      <c r="U113">
        <v>178506</v>
      </c>
      <c r="V113">
        <v>178871</v>
      </c>
      <c r="W113">
        <v>179302</v>
      </c>
      <c r="X113">
        <v>179789</v>
      </c>
      <c r="Y113">
        <v>180374</v>
      </c>
      <c r="Z113">
        <v>181082</v>
      </c>
      <c r="AA113">
        <v>181944</v>
      </c>
      <c r="AB113">
        <v>182978</v>
      </c>
      <c r="AC113">
        <v>184176</v>
      </c>
      <c r="AD113">
        <v>185534</v>
      </c>
      <c r="AE113">
        <v>187036</v>
      </c>
      <c r="AF113">
        <v>188652</v>
      </c>
      <c r="AG113">
        <v>190359</v>
      </c>
      <c r="AH113">
        <v>192143</v>
      </c>
      <c r="AI113">
        <v>193970</v>
      </c>
      <c r="AJ113">
        <v>195811</v>
      </c>
      <c r="AK113">
        <v>197637</v>
      </c>
      <c r="AL113">
        <v>199439</v>
      </c>
      <c r="AM113">
        <v>201185</v>
      </c>
      <c r="AN113">
        <v>202861</v>
      </c>
      <c r="AO113">
        <v>204462</v>
      </c>
      <c r="AP113">
        <v>205985</v>
      </c>
      <c r="AQ113">
        <v>207431</v>
      </c>
      <c r="AR113">
        <v>208792</v>
      </c>
      <c r="AS113">
        <v>210070</v>
      </c>
      <c r="AT113">
        <v>211263</v>
      </c>
      <c r="AU113">
        <v>212372</v>
      </c>
      <c r="AV113">
        <v>213393</v>
      </c>
      <c r="AW113">
        <v>214338</v>
      </c>
      <c r="AX113">
        <v>215212</v>
      </c>
      <c r="AY113">
        <v>216030</v>
      </c>
    </row>
    <row r="114" spans="2:51">
      <c r="B114">
        <v>4</v>
      </c>
      <c r="C114">
        <v>151523</v>
      </c>
      <c r="D114">
        <v>154386</v>
      </c>
      <c r="E114">
        <v>157621</v>
      </c>
      <c r="F114">
        <v>156696</v>
      </c>
      <c r="G114">
        <v>159720</v>
      </c>
      <c r="H114">
        <v>162394</v>
      </c>
      <c r="I114">
        <v>164672</v>
      </c>
      <c r="J114">
        <v>166909</v>
      </c>
      <c r="K114">
        <v>169058</v>
      </c>
      <c r="L114">
        <v>171070</v>
      </c>
      <c r="M114">
        <v>172847</v>
      </c>
      <c r="N114">
        <v>174365</v>
      </c>
      <c r="O114">
        <v>175683</v>
      </c>
      <c r="P114">
        <v>176790</v>
      </c>
      <c r="Q114">
        <v>177692</v>
      </c>
      <c r="R114">
        <v>178413</v>
      </c>
      <c r="S114">
        <v>179002</v>
      </c>
      <c r="T114">
        <v>179487</v>
      </c>
      <c r="U114">
        <v>179897</v>
      </c>
      <c r="V114">
        <v>180245</v>
      </c>
      <c r="W114">
        <v>180611</v>
      </c>
      <c r="X114">
        <v>181042</v>
      </c>
      <c r="Y114">
        <v>181529</v>
      </c>
      <c r="Z114">
        <v>182115</v>
      </c>
      <c r="AA114">
        <v>182823</v>
      </c>
      <c r="AB114">
        <v>183686</v>
      </c>
      <c r="AC114">
        <v>184720</v>
      </c>
      <c r="AD114">
        <v>185918</v>
      </c>
      <c r="AE114">
        <v>187276</v>
      </c>
      <c r="AF114">
        <v>188779</v>
      </c>
      <c r="AG114">
        <v>190395</v>
      </c>
      <c r="AH114">
        <v>192102</v>
      </c>
      <c r="AI114">
        <v>193886</v>
      </c>
      <c r="AJ114">
        <v>195714</v>
      </c>
      <c r="AK114">
        <v>197555</v>
      </c>
      <c r="AL114">
        <v>199381</v>
      </c>
      <c r="AM114">
        <v>201183</v>
      </c>
      <c r="AN114">
        <v>202929</v>
      </c>
      <c r="AO114">
        <v>204606</v>
      </c>
      <c r="AP114">
        <v>206207</v>
      </c>
      <c r="AQ114">
        <v>207730</v>
      </c>
      <c r="AR114">
        <v>209176</v>
      </c>
      <c r="AS114">
        <v>210537</v>
      </c>
      <c r="AT114">
        <v>211815</v>
      </c>
      <c r="AU114">
        <v>213008</v>
      </c>
      <c r="AV114">
        <v>214117</v>
      </c>
      <c r="AW114">
        <v>215138</v>
      </c>
      <c r="AX114">
        <v>216083</v>
      </c>
      <c r="AY114">
        <v>216957</v>
      </c>
    </row>
    <row r="115" spans="2:51">
      <c r="B115">
        <v>5</v>
      </c>
      <c r="C115">
        <v>149969</v>
      </c>
      <c r="D115">
        <v>153715</v>
      </c>
      <c r="E115">
        <v>156473</v>
      </c>
      <c r="F115">
        <v>159602</v>
      </c>
      <c r="G115">
        <v>158572</v>
      </c>
      <c r="H115">
        <v>161491</v>
      </c>
      <c r="I115">
        <v>164059</v>
      </c>
      <c r="J115">
        <v>166338</v>
      </c>
      <c r="K115">
        <v>168575</v>
      </c>
      <c r="L115">
        <v>170725</v>
      </c>
      <c r="M115">
        <v>172737</v>
      </c>
      <c r="N115">
        <v>174514</v>
      </c>
      <c r="O115">
        <v>176033</v>
      </c>
      <c r="P115">
        <v>177351</v>
      </c>
      <c r="Q115">
        <v>178459</v>
      </c>
      <c r="R115">
        <v>179361</v>
      </c>
      <c r="S115">
        <v>180083</v>
      </c>
      <c r="T115">
        <v>180672</v>
      </c>
      <c r="U115">
        <v>181157</v>
      </c>
      <c r="V115">
        <v>181568</v>
      </c>
      <c r="W115">
        <v>181916</v>
      </c>
      <c r="X115">
        <v>182282</v>
      </c>
      <c r="Y115">
        <v>182714</v>
      </c>
      <c r="Z115">
        <v>183201</v>
      </c>
      <c r="AA115">
        <v>183787</v>
      </c>
      <c r="AB115">
        <v>184496</v>
      </c>
      <c r="AC115">
        <v>185359</v>
      </c>
      <c r="AD115">
        <v>186393</v>
      </c>
      <c r="AE115">
        <v>187591</v>
      </c>
      <c r="AF115">
        <v>188950</v>
      </c>
      <c r="AG115">
        <v>190453</v>
      </c>
      <c r="AH115">
        <v>192069</v>
      </c>
      <c r="AI115">
        <v>193776</v>
      </c>
      <c r="AJ115">
        <v>195560</v>
      </c>
      <c r="AK115">
        <v>197389</v>
      </c>
      <c r="AL115">
        <v>199230</v>
      </c>
      <c r="AM115">
        <v>201056</v>
      </c>
      <c r="AN115">
        <v>202858</v>
      </c>
      <c r="AO115">
        <v>204604</v>
      </c>
      <c r="AP115">
        <v>206282</v>
      </c>
      <c r="AQ115">
        <v>207883</v>
      </c>
      <c r="AR115">
        <v>209406</v>
      </c>
      <c r="AS115">
        <v>210852</v>
      </c>
      <c r="AT115">
        <v>212213</v>
      </c>
      <c r="AU115">
        <v>213491</v>
      </c>
      <c r="AV115">
        <v>214684</v>
      </c>
      <c r="AW115">
        <v>215793</v>
      </c>
      <c r="AX115">
        <v>216814</v>
      </c>
      <c r="AY115">
        <v>217759</v>
      </c>
    </row>
    <row r="116" spans="2:51">
      <c r="B116">
        <v>6</v>
      </c>
      <c r="C116">
        <v>149874</v>
      </c>
      <c r="D116">
        <v>152019</v>
      </c>
      <c r="E116">
        <v>155666</v>
      </c>
      <c r="F116">
        <v>158326</v>
      </c>
      <c r="G116">
        <v>161356</v>
      </c>
      <c r="H116">
        <v>160228</v>
      </c>
      <c r="I116">
        <v>163048</v>
      </c>
      <c r="J116">
        <v>165616</v>
      </c>
      <c r="K116">
        <v>167896</v>
      </c>
      <c r="L116">
        <v>170133</v>
      </c>
      <c r="M116">
        <v>172283</v>
      </c>
      <c r="N116">
        <v>174296</v>
      </c>
      <c r="O116">
        <v>176073</v>
      </c>
      <c r="P116">
        <v>177593</v>
      </c>
      <c r="Q116">
        <v>178911</v>
      </c>
      <c r="R116">
        <v>180019</v>
      </c>
      <c r="S116">
        <v>180922</v>
      </c>
      <c r="T116">
        <v>181644</v>
      </c>
      <c r="U116">
        <v>182233</v>
      </c>
      <c r="V116">
        <v>182719</v>
      </c>
      <c r="W116">
        <v>183130</v>
      </c>
      <c r="X116">
        <v>183478</v>
      </c>
      <c r="Y116">
        <v>183845</v>
      </c>
      <c r="Z116">
        <v>184277</v>
      </c>
      <c r="AA116">
        <v>184764</v>
      </c>
      <c r="AB116">
        <v>185350</v>
      </c>
      <c r="AC116">
        <v>186060</v>
      </c>
      <c r="AD116">
        <v>186923</v>
      </c>
      <c r="AE116">
        <v>187957</v>
      </c>
      <c r="AF116">
        <v>189155</v>
      </c>
      <c r="AG116">
        <v>190515</v>
      </c>
      <c r="AH116">
        <v>192018</v>
      </c>
      <c r="AI116">
        <v>193634</v>
      </c>
      <c r="AJ116">
        <v>195341</v>
      </c>
      <c r="AK116">
        <v>197125</v>
      </c>
      <c r="AL116">
        <v>198954</v>
      </c>
      <c r="AM116">
        <v>200796</v>
      </c>
      <c r="AN116">
        <v>202622</v>
      </c>
      <c r="AO116">
        <v>204424</v>
      </c>
      <c r="AP116">
        <v>206170</v>
      </c>
      <c r="AQ116">
        <v>207848</v>
      </c>
      <c r="AR116">
        <v>209449</v>
      </c>
      <c r="AS116">
        <v>210972</v>
      </c>
      <c r="AT116">
        <v>212418</v>
      </c>
      <c r="AU116">
        <v>213779</v>
      </c>
      <c r="AV116">
        <v>215058</v>
      </c>
      <c r="AW116">
        <v>216251</v>
      </c>
      <c r="AX116">
        <v>217360</v>
      </c>
      <c r="AY116">
        <v>218381</v>
      </c>
    </row>
    <row r="117" spans="2:51">
      <c r="B117">
        <v>7</v>
      </c>
      <c r="C117">
        <v>145474</v>
      </c>
      <c r="D117">
        <v>151686</v>
      </c>
      <c r="E117">
        <v>153744</v>
      </c>
      <c r="F117">
        <v>157304</v>
      </c>
      <c r="G117">
        <v>159877</v>
      </c>
      <c r="H117">
        <v>162820</v>
      </c>
      <c r="I117">
        <v>161605</v>
      </c>
      <c r="J117">
        <v>164425</v>
      </c>
      <c r="K117">
        <v>166993</v>
      </c>
      <c r="L117">
        <v>169273</v>
      </c>
      <c r="M117">
        <v>171511</v>
      </c>
      <c r="N117">
        <v>173661</v>
      </c>
      <c r="O117">
        <v>175674</v>
      </c>
      <c r="P117">
        <v>177452</v>
      </c>
      <c r="Q117">
        <v>178972</v>
      </c>
      <c r="R117">
        <v>180290</v>
      </c>
      <c r="S117">
        <v>181399</v>
      </c>
      <c r="T117">
        <v>182302</v>
      </c>
      <c r="U117">
        <v>183024</v>
      </c>
      <c r="V117">
        <v>183614</v>
      </c>
      <c r="W117">
        <v>184100</v>
      </c>
      <c r="X117">
        <v>184511</v>
      </c>
      <c r="Y117">
        <v>184859</v>
      </c>
      <c r="Z117">
        <v>185227</v>
      </c>
      <c r="AA117">
        <v>185659</v>
      </c>
      <c r="AB117">
        <v>186146</v>
      </c>
      <c r="AC117">
        <v>186732</v>
      </c>
      <c r="AD117">
        <v>187443</v>
      </c>
      <c r="AE117">
        <v>188306</v>
      </c>
      <c r="AF117">
        <v>189340</v>
      </c>
      <c r="AG117">
        <v>190538</v>
      </c>
      <c r="AH117">
        <v>191898</v>
      </c>
      <c r="AI117">
        <v>193402</v>
      </c>
      <c r="AJ117">
        <v>195018</v>
      </c>
      <c r="AK117">
        <v>196725</v>
      </c>
      <c r="AL117">
        <v>198509</v>
      </c>
      <c r="AM117">
        <v>200338</v>
      </c>
      <c r="AN117">
        <v>202180</v>
      </c>
      <c r="AO117">
        <v>204007</v>
      </c>
      <c r="AP117">
        <v>205809</v>
      </c>
      <c r="AQ117">
        <v>207555</v>
      </c>
      <c r="AR117">
        <v>209233</v>
      </c>
      <c r="AS117">
        <v>210834</v>
      </c>
      <c r="AT117">
        <v>212357</v>
      </c>
      <c r="AU117">
        <v>213803</v>
      </c>
      <c r="AV117">
        <v>215164</v>
      </c>
      <c r="AW117">
        <v>216443</v>
      </c>
      <c r="AX117">
        <v>217636</v>
      </c>
      <c r="AY117">
        <v>218745</v>
      </c>
    </row>
    <row r="118" spans="2:51">
      <c r="B118">
        <v>8</v>
      </c>
      <c r="C118">
        <v>142871</v>
      </c>
      <c r="D118">
        <v>147212</v>
      </c>
      <c r="E118">
        <v>153340</v>
      </c>
      <c r="F118">
        <v>155314</v>
      </c>
      <c r="G118">
        <v>158791</v>
      </c>
      <c r="H118">
        <v>161280</v>
      </c>
      <c r="I118">
        <v>164139</v>
      </c>
      <c r="J118">
        <v>162925</v>
      </c>
      <c r="K118">
        <v>165745</v>
      </c>
      <c r="L118">
        <v>168313</v>
      </c>
      <c r="M118">
        <v>170594</v>
      </c>
      <c r="N118">
        <v>172832</v>
      </c>
      <c r="O118">
        <v>174982</v>
      </c>
      <c r="P118">
        <v>176996</v>
      </c>
      <c r="Q118">
        <v>178774</v>
      </c>
      <c r="R118">
        <v>180294</v>
      </c>
      <c r="S118">
        <v>181612</v>
      </c>
      <c r="T118">
        <v>182722</v>
      </c>
      <c r="U118">
        <v>183625</v>
      </c>
      <c r="V118">
        <v>184347</v>
      </c>
      <c r="W118">
        <v>184938</v>
      </c>
      <c r="X118">
        <v>185424</v>
      </c>
      <c r="Y118">
        <v>185835</v>
      </c>
      <c r="Z118">
        <v>186184</v>
      </c>
      <c r="AA118">
        <v>186552</v>
      </c>
      <c r="AB118">
        <v>186984</v>
      </c>
      <c r="AC118">
        <v>187471</v>
      </c>
      <c r="AD118">
        <v>188058</v>
      </c>
      <c r="AE118">
        <v>188769</v>
      </c>
      <c r="AF118">
        <v>189632</v>
      </c>
      <c r="AG118">
        <v>190666</v>
      </c>
      <c r="AH118">
        <v>191864</v>
      </c>
      <c r="AI118">
        <v>193224</v>
      </c>
      <c r="AJ118">
        <v>194729</v>
      </c>
      <c r="AK118">
        <v>196345</v>
      </c>
      <c r="AL118">
        <v>198052</v>
      </c>
      <c r="AM118">
        <v>199836</v>
      </c>
      <c r="AN118">
        <v>201665</v>
      </c>
      <c r="AO118">
        <v>203507</v>
      </c>
      <c r="AP118">
        <v>205335</v>
      </c>
      <c r="AQ118">
        <v>207137</v>
      </c>
      <c r="AR118">
        <v>208883</v>
      </c>
      <c r="AS118">
        <v>210561</v>
      </c>
      <c r="AT118">
        <v>212162</v>
      </c>
      <c r="AU118">
        <v>213685</v>
      </c>
      <c r="AV118">
        <v>215131</v>
      </c>
      <c r="AW118">
        <v>216492</v>
      </c>
      <c r="AX118">
        <v>217771</v>
      </c>
      <c r="AY118">
        <v>218964</v>
      </c>
    </row>
    <row r="119" spans="2:51">
      <c r="B119">
        <v>9</v>
      </c>
      <c r="C119">
        <v>140842</v>
      </c>
      <c r="D119">
        <v>144572</v>
      </c>
      <c r="E119">
        <v>148831</v>
      </c>
      <c r="F119">
        <v>154877</v>
      </c>
      <c r="G119">
        <v>156769</v>
      </c>
      <c r="H119">
        <v>160164</v>
      </c>
      <c r="I119">
        <v>162571</v>
      </c>
      <c r="J119">
        <v>165431</v>
      </c>
      <c r="K119">
        <v>164217</v>
      </c>
      <c r="L119">
        <v>167037</v>
      </c>
      <c r="M119">
        <v>169606</v>
      </c>
      <c r="N119">
        <v>171887</v>
      </c>
      <c r="O119">
        <v>174125</v>
      </c>
      <c r="P119">
        <v>176275</v>
      </c>
      <c r="Q119">
        <v>178290</v>
      </c>
      <c r="R119">
        <v>180068</v>
      </c>
      <c r="S119">
        <v>181588</v>
      </c>
      <c r="T119">
        <v>182906</v>
      </c>
      <c r="U119">
        <v>184017</v>
      </c>
      <c r="V119">
        <v>184920</v>
      </c>
      <c r="W119">
        <v>185642</v>
      </c>
      <c r="X119">
        <v>186233</v>
      </c>
      <c r="Y119">
        <v>186720</v>
      </c>
      <c r="Z119">
        <v>187131</v>
      </c>
      <c r="AA119">
        <v>187480</v>
      </c>
      <c r="AB119">
        <v>187848</v>
      </c>
      <c r="AC119">
        <v>188281</v>
      </c>
      <c r="AD119">
        <v>188768</v>
      </c>
      <c r="AE119">
        <v>189355</v>
      </c>
      <c r="AF119">
        <v>190066</v>
      </c>
      <c r="AG119">
        <v>190929</v>
      </c>
      <c r="AH119">
        <v>191964</v>
      </c>
      <c r="AI119">
        <v>193162</v>
      </c>
      <c r="AJ119">
        <v>194522</v>
      </c>
      <c r="AK119">
        <v>196027</v>
      </c>
      <c r="AL119">
        <v>197643</v>
      </c>
      <c r="AM119">
        <v>199350</v>
      </c>
      <c r="AN119">
        <v>201134</v>
      </c>
      <c r="AO119">
        <v>202964</v>
      </c>
      <c r="AP119">
        <v>204806</v>
      </c>
      <c r="AQ119">
        <v>206634</v>
      </c>
      <c r="AR119">
        <v>208436</v>
      </c>
      <c r="AS119">
        <v>210182</v>
      </c>
      <c r="AT119">
        <v>211860</v>
      </c>
      <c r="AU119">
        <v>213461</v>
      </c>
      <c r="AV119">
        <v>214984</v>
      </c>
      <c r="AW119">
        <v>216430</v>
      </c>
      <c r="AX119">
        <v>217791</v>
      </c>
      <c r="AY119">
        <v>219070</v>
      </c>
    </row>
    <row r="120" spans="2:51">
      <c r="B120">
        <v>10</v>
      </c>
      <c r="C120">
        <v>140456</v>
      </c>
      <c r="D120">
        <v>142487</v>
      </c>
      <c r="E120">
        <v>146138</v>
      </c>
      <c r="F120">
        <v>150318</v>
      </c>
      <c r="G120">
        <v>156285</v>
      </c>
      <c r="H120">
        <v>158098</v>
      </c>
      <c r="I120">
        <v>161413</v>
      </c>
      <c r="J120">
        <v>163821</v>
      </c>
      <c r="K120">
        <v>166681</v>
      </c>
      <c r="L120">
        <v>165467</v>
      </c>
      <c r="M120">
        <v>168288</v>
      </c>
      <c r="N120">
        <v>170857</v>
      </c>
      <c r="O120">
        <v>173138</v>
      </c>
      <c r="P120">
        <v>175376</v>
      </c>
      <c r="Q120">
        <v>177527</v>
      </c>
      <c r="R120">
        <v>179542</v>
      </c>
      <c r="S120">
        <v>181320</v>
      </c>
      <c r="T120">
        <v>182841</v>
      </c>
      <c r="U120">
        <v>184159</v>
      </c>
      <c r="V120">
        <v>185270</v>
      </c>
      <c r="W120">
        <v>186173</v>
      </c>
      <c r="X120">
        <v>186896</v>
      </c>
      <c r="Y120">
        <v>187487</v>
      </c>
      <c r="Z120">
        <v>187974</v>
      </c>
      <c r="AA120">
        <v>188385</v>
      </c>
      <c r="AB120">
        <v>188735</v>
      </c>
      <c r="AC120">
        <v>189103</v>
      </c>
      <c r="AD120">
        <v>189536</v>
      </c>
      <c r="AE120">
        <v>190023</v>
      </c>
      <c r="AF120">
        <v>190610</v>
      </c>
      <c r="AG120">
        <v>191322</v>
      </c>
      <c r="AH120">
        <v>192185</v>
      </c>
      <c r="AI120">
        <v>193220</v>
      </c>
      <c r="AJ120">
        <v>194418</v>
      </c>
      <c r="AK120">
        <v>195778</v>
      </c>
      <c r="AL120">
        <v>197283</v>
      </c>
      <c r="AM120">
        <v>198899</v>
      </c>
      <c r="AN120">
        <v>200607</v>
      </c>
      <c r="AO120">
        <v>202391</v>
      </c>
      <c r="AP120">
        <v>204221</v>
      </c>
      <c r="AQ120">
        <v>206063</v>
      </c>
      <c r="AR120">
        <v>207891</v>
      </c>
      <c r="AS120">
        <v>209693</v>
      </c>
      <c r="AT120">
        <v>211439</v>
      </c>
      <c r="AU120">
        <v>213117</v>
      </c>
      <c r="AV120">
        <v>214718</v>
      </c>
      <c r="AW120">
        <v>216241</v>
      </c>
      <c r="AX120">
        <v>217687</v>
      </c>
      <c r="AY120">
        <v>219048</v>
      </c>
    </row>
    <row r="121" spans="2:51">
      <c r="B121">
        <v>11</v>
      </c>
      <c r="C121">
        <v>142752</v>
      </c>
      <c r="D121">
        <v>142059</v>
      </c>
      <c r="E121">
        <v>144013</v>
      </c>
      <c r="F121">
        <v>147587</v>
      </c>
      <c r="G121">
        <v>151689</v>
      </c>
      <c r="H121">
        <v>157579</v>
      </c>
      <c r="I121">
        <v>159315</v>
      </c>
      <c r="J121">
        <v>162630</v>
      </c>
      <c r="K121">
        <v>165039</v>
      </c>
      <c r="L121">
        <v>167899</v>
      </c>
      <c r="M121">
        <v>166685</v>
      </c>
      <c r="N121">
        <v>169506</v>
      </c>
      <c r="O121">
        <v>172076</v>
      </c>
      <c r="P121">
        <v>174357</v>
      </c>
      <c r="Q121">
        <v>176595</v>
      </c>
      <c r="R121">
        <v>178746</v>
      </c>
      <c r="S121">
        <v>180762</v>
      </c>
      <c r="T121">
        <v>182540</v>
      </c>
      <c r="U121">
        <v>184061</v>
      </c>
      <c r="V121">
        <v>185380</v>
      </c>
      <c r="W121">
        <v>186491</v>
      </c>
      <c r="X121">
        <v>187394</v>
      </c>
      <c r="Y121">
        <v>188117</v>
      </c>
      <c r="Z121">
        <v>188709</v>
      </c>
      <c r="AA121">
        <v>189196</v>
      </c>
      <c r="AB121">
        <v>189607</v>
      </c>
      <c r="AC121">
        <v>189957</v>
      </c>
      <c r="AD121">
        <v>190325</v>
      </c>
      <c r="AE121">
        <v>190759</v>
      </c>
      <c r="AF121">
        <v>191246</v>
      </c>
      <c r="AG121">
        <v>191833</v>
      </c>
      <c r="AH121">
        <v>192545</v>
      </c>
      <c r="AI121">
        <v>193408</v>
      </c>
      <c r="AJ121">
        <v>194444</v>
      </c>
      <c r="AK121">
        <v>195642</v>
      </c>
      <c r="AL121">
        <v>197002</v>
      </c>
      <c r="AM121">
        <v>198507</v>
      </c>
      <c r="AN121">
        <v>200123</v>
      </c>
      <c r="AO121">
        <v>201831</v>
      </c>
      <c r="AP121">
        <v>203615</v>
      </c>
      <c r="AQ121">
        <v>205445</v>
      </c>
      <c r="AR121">
        <v>207288</v>
      </c>
      <c r="AS121">
        <v>209116</v>
      </c>
      <c r="AT121">
        <v>210918</v>
      </c>
      <c r="AU121">
        <v>212664</v>
      </c>
      <c r="AV121">
        <v>214342</v>
      </c>
      <c r="AW121">
        <v>215943</v>
      </c>
      <c r="AX121">
        <v>217466</v>
      </c>
      <c r="AY121">
        <v>218912</v>
      </c>
    </row>
    <row r="122" spans="2:51">
      <c r="B122">
        <v>12</v>
      </c>
      <c r="C122">
        <v>142727</v>
      </c>
      <c r="D122">
        <v>144306</v>
      </c>
      <c r="E122">
        <v>143539</v>
      </c>
      <c r="F122">
        <v>145418</v>
      </c>
      <c r="G122">
        <v>148917</v>
      </c>
      <c r="H122">
        <v>152944</v>
      </c>
      <c r="I122">
        <v>158759</v>
      </c>
      <c r="J122">
        <v>160495</v>
      </c>
      <c r="K122">
        <v>163811</v>
      </c>
      <c r="L122">
        <v>166220</v>
      </c>
      <c r="M122">
        <v>169080</v>
      </c>
      <c r="N122">
        <v>167867</v>
      </c>
      <c r="O122">
        <v>170688</v>
      </c>
      <c r="P122">
        <v>173258</v>
      </c>
      <c r="Q122">
        <v>175539</v>
      </c>
      <c r="R122">
        <v>177778</v>
      </c>
      <c r="S122">
        <v>179929</v>
      </c>
      <c r="T122">
        <v>181945</v>
      </c>
      <c r="U122">
        <v>183723</v>
      </c>
      <c r="V122">
        <v>185245</v>
      </c>
      <c r="W122">
        <v>186564</v>
      </c>
      <c r="X122">
        <v>187675</v>
      </c>
      <c r="Y122">
        <v>188579</v>
      </c>
      <c r="Z122">
        <v>189302</v>
      </c>
      <c r="AA122">
        <v>189894</v>
      </c>
      <c r="AB122">
        <v>190381</v>
      </c>
      <c r="AC122">
        <v>190793</v>
      </c>
      <c r="AD122">
        <v>191143</v>
      </c>
      <c r="AE122">
        <v>191511</v>
      </c>
      <c r="AF122">
        <v>191945</v>
      </c>
      <c r="AG122">
        <v>192432</v>
      </c>
      <c r="AH122">
        <v>193020</v>
      </c>
      <c r="AI122">
        <v>193732</v>
      </c>
      <c r="AJ122">
        <v>194595</v>
      </c>
      <c r="AK122">
        <v>195631</v>
      </c>
      <c r="AL122">
        <v>196829</v>
      </c>
      <c r="AM122">
        <v>198190</v>
      </c>
      <c r="AN122">
        <v>199695</v>
      </c>
      <c r="AO122">
        <v>201311</v>
      </c>
      <c r="AP122">
        <v>203019</v>
      </c>
      <c r="AQ122">
        <v>204803</v>
      </c>
      <c r="AR122">
        <v>206633</v>
      </c>
      <c r="AS122">
        <v>208476</v>
      </c>
      <c r="AT122">
        <v>210304</v>
      </c>
      <c r="AU122">
        <v>212106</v>
      </c>
      <c r="AV122">
        <v>213852</v>
      </c>
      <c r="AW122">
        <v>215530</v>
      </c>
      <c r="AX122">
        <v>217131</v>
      </c>
      <c r="AY122">
        <v>218654</v>
      </c>
    </row>
    <row r="123" spans="2:51">
      <c r="B123">
        <v>13</v>
      </c>
      <c r="C123">
        <v>143273</v>
      </c>
      <c r="D123">
        <v>144295</v>
      </c>
      <c r="E123">
        <v>145799</v>
      </c>
      <c r="F123">
        <v>144957</v>
      </c>
      <c r="G123">
        <v>146760</v>
      </c>
      <c r="H123">
        <v>150184</v>
      </c>
      <c r="I123">
        <v>154135</v>
      </c>
      <c r="J123">
        <v>159950</v>
      </c>
      <c r="K123">
        <v>161686</v>
      </c>
      <c r="L123">
        <v>165003</v>
      </c>
      <c r="M123">
        <v>167412</v>
      </c>
      <c r="N123">
        <v>170272</v>
      </c>
      <c r="O123">
        <v>169060</v>
      </c>
      <c r="P123">
        <v>171881</v>
      </c>
      <c r="Q123">
        <v>174451</v>
      </c>
      <c r="R123">
        <v>176732</v>
      </c>
      <c r="S123">
        <v>178971</v>
      </c>
      <c r="T123">
        <v>181123</v>
      </c>
      <c r="U123">
        <v>183139</v>
      </c>
      <c r="V123">
        <v>184917</v>
      </c>
      <c r="W123">
        <v>186440</v>
      </c>
      <c r="X123">
        <v>187759</v>
      </c>
      <c r="Y123">
        <v>188870</v>
      </c>
      <c r="Z123">
        <v>189774</v>
      </c>
      <c r="AA123">
        <v>190498</v>
      </c>
      <c r="AB123">
        <v>191090</v>
      </c>
      <c r="AC123">
        <v>191577</v>
      </c>
      <c r="AD123">
        <v>191989</v>
      </c>
      <c r="AE123">
        <v>192340</v>
      </c>
      <c r="AF123">
        <v>192708</v>
      </c>
      <c r="AG123">
        <v>193142</v>
      </c>
      <c r="AH123">
        <v>193629</v>
      </c>
      <c r="AI123">
        <v>194217</v>
      </c>
      <c r="AJ123">
        <v>194930</v>
      </c>
      <c r="AK123">
        <v>195793</v>
      </c>
      <c r="AL123">
        <v>196829</v>
      </c>
      <c r="AM123">
        <v>198027</v>
      </c>
      <c r="AN123">
        <v>199388</v>
      </c>
      <c r="AO123">
        <v>200893</v>
      </c>
      <c r="AP123">
        <v>202509</v>
      </c>
      <c r="AQ123">
        <v>204218</v>
      </c>
      <c r="AR123">
        <v>206002</v>
      </c>
      <c r="AS123">
        <v>207832</v>
      </c>
      <c r="AT123">
        <v>209675</v>
      </c>
      <c r="AU123">
        <v>211503</v>
      </c>
      <c r="AV123">
        <v>213305</v>
      </c>
      <c r="AW123">
        <v>215051</v>
      </c>
      <c r="AX123">
        <v>216729</v>
      </c>
      <c r="AY123">
        <v>218330</v>
      </c>
    </row>
    <row r="124" spans="2:51">
      <c r="B124">
        <v>14</v>
      </c>
      <c r="C124">
        <v>143781</v>
      </c>
      <c r="D124">
        <v>144900</v>
      </c>
      <c r="E124">
        <v>145844</v>
      </c>
      <c r="F124">
        <v>147269</v>
      </c>
      <c r="G124">
        <v>146349</v>
      </c>
      <c r="H124">
        <v>148074</v>
      </c>
      <c r="I124">
        <v>151419</v>
      </c>
      <c r="J124">
        <v>155370</v>
      </c>
      <c r="K124">
        <v>161185</v>
      </c>
      <c r="L124">
        <v>162922</v>
      </c>
      <c r="M124">
        <v>166239</v>
      </c>
      <c r="N124">
        <v>168648</v>
      </c>
      <c r="O124">
        <v>171508</v>
      </c>
      <c r="P124">
        <v>170297</v>
      </c>
      <c r="Q124">
        <v>173118</v>
      </c>
      <c r="R124">
        <v>175689</v>
      </c>
      <c r="S124">
        <v>177970</v>
      </c>
      <c r="T124">
        <v>180209</v>
      </c>
      <c r="U124">
        <v>182362</v>
      </c>
      <c r="V124">
        <v>184378</v>
      </c>
      <c r="W124">
        <v>186156</v>
      </c>
      <c r="X124">
        <v>187680</v>
      </c>
      <c r="Y124">
        <v>188999</v>
      </c>
      <c r="Z124">
        <v>190110</v>
      </c>
      <c r="AA124">
        <v>191015</v>
      </c>
      <c r="AB124">
        <v>191739</v>
      </c>
      <c r="AC124">
        <v>192331</v>
      </c>
      <c r="AD124">
        <v>192819</v>
      </c>
      <c r="AE124">
        <v>193231</v>
      </c>
      <c r="AF124">
        <v>193582</v>
      </c>
      <c r="AG124">
        <v>193951</v>
      </c>
      <c r="AH124">
        <v>194385</v>
      </c>
      <c r="AI124">
        <v>194872</v>
      </c>
      <c r="AJ124">
        <v>195460</v>
      </c>
      <c r="AK124">
        <v>196174</v>
      </c>
      <c r="AL124">
        <v>197037</v>
      </c>
      <c r="AM124">
        <v>198073</v>
      </c>
      <c r="AN124">
        <v>199271</v>
      </c>
      <c r="AO124">
        <v>200633</v>
      </c>
      <c r="AP124">
        <v>202138</v>
      </c>
      <c r="AQ124">
        <v>203754</v>
      </c>
      <c r="AR124">
        <v>205463</v>
      </c>
      <c r="AS124">
        <v>207247</v>
      </c>
      <c r="AT124">
        <v>209077</v>
      </c>
      <c r="AU124">
        <v>210920</v>
      </c>
      <c r="AV124">
        <v>212748</v>
      </c>
      <c r="AW124">
        <v>214550</v>
      </c>
      <c r="AX124">
        <v>216296</v>
      </c>
      <c r="AY124">
        <v>217974</v>
      </c>
    </row>
    <row r="125" spans="2:51">
      <c r="B125">
        <v>15</v>
      </c>
      <c r="C125">
        <v>145483</v>
      </c>
      <c r="D125">
        <v>145652</v>
      </c>
      <c r="E125">
        <v>146681</v>
      </c>
      <c r="F125">
        <v>147535</v>
      </c>
      <c r="G125">
        <v>148869</v>
      </c>
      <c r="H125">
        <v>147859</v>
      </c>
      <c r="I125">
        <v>149494</v>
      </c>
      <c r="J125">
        <v>152839</v>
      </c>
      <c r="K125">
        <v>156790</v>
      </c>
      <c r="L125">
        <v>162605</v>
      </c>
      <c r="M125">
        <v>164342</v>
      </c>
      <c r="N125">
        <v>167660</v>
      </c>
      <c r="O125">
        <v>170069</v>
      </c>
      <c r="P125">
        <v>172930</v>
      </c>
      <c r="Q125">
        <v>171719</v>
      </c>
      <c r="R125">
        <v>174541</v>
      </c>
      <c r="S125">
        <v>177112</v>
      </c>
      <c r="T125">
        <v>179394</v>
      </c>
      <c r="U125">
        <v>181633</v>
      </c>
      <c r="V125">
        <v>183786</v>
      </c>
      <c r="W125">
        <v>185803</v>
      </c>
      <c r="X125">
        <v>187581</v>
      </c>
      <c r="Y125">
        <v>189106</v>
      </c>
      <c r="Z125">
        <v>190425</v>
      </c>
      <c r="AA125">
        <v>191537</v>
      </c>
      <c r="AB125">
        <v>192442</v>
      </c>
      <c r="AC125">
        <v>193167</v>
      </c>
      <c r="AD125">
        <v>193759</v>
      </c>
      <c r="AE125">
        <v>194248</v>
      </c>
      <c r="AF125">
        <v>194660</v>
      </c>
      <c r="AG125">
        <v>195012</v>
      </c>
      <c r="AH125">
        <v>195381</v>
      </c>
      <c r="AI125">
        <v>195815</v>
      </c>
      <c r="AJ125">
        <v>196303</v>
      </c>
      <c r="AK125">
        <v>196891</v>
      </c>
      <c r="AL125">
        <v>197606</v>
      </c>
      <c r="AM125">
        <v>198469</v>
      </c>
      <c r="AN125">
        <v>199505</v>
      </c>
      <c r="AO125">
        <v>200704</v>
      </c>
      <c r="AP125">
        <v>202066</v>
      </c>
      <c r="AQ125">
        <v>203571</v>
      </c>
      <c r="AR125">
        <v>205188</v>
      </c>
      <c r="AS125">
        <v>206897</v>
      </c>
      <c r="AT125">
        <v>208681</v>
      </c>
      <c r="AU125">
        <v>210511</v>
      </c>
      <c r="AV125">
        <v>212354</v>
      </c>
      <c r="AW125">
        <v>214182</v>
      </c>
      <c r="AX125">
        <v>215984</v>
      </c>
      <c r="AY125">
        <v>217730</v>
      </c>
    </row>
    <row r="126" spans="2:51">
      <c r="B126">
        <v>16</v>
      </c>
      <c r="C126">
        <v>147039</v>
      </c>
      <c r="D126">
        <v>147873</v>
      </c>
      <c r="E126">
        <v>147927</v>
      </c>
      <c r="F126">
        <v>148840</v>
      </c>
      <c r="G126">
        <v>149579</v>
      </c>
      <c r="H126">
        <v>150797</v>
      </c>
      <c r="I126">
        <v>149672</v>
      </c>
      <c r="J126">
        <v>151308</v>
      </c>
      <c r="K126">
        <v>154653</v>
      </c>
      <c r="L126">
        <v>158604</v>
      </c>
      <c r="M126">
        <v>164419</v>
      </c>
      <c r="N126">
        <v>166157</v>
      </c>
      <c r="O126">
        <v>169475</v>
      </c>
      <c r="P126">
        <v>171885</v>
      </c>
      <c r="Q126">
        <v>174747</v>
      </c>
      <c r="R126">
        <v>173537</v>
      </c>
      <c r="S126">
        <v>176359</v>
      </c>
      <c r="T126">
        <v>178931</v>
      </c>
      <c r="U126">
        <v>181213</v>
      </c>
      <c r="V126">
        <v>183453</v>
      </c>
      <c r="W126">
        <v>185607</v>
      </c>
      <c r="X126">
        <v>187624</v>
      </c>
      <c r="Y126">
        <v>189403</v>
      </c>
      <c r="Z126">
        <v>190928</v>
      </c>
      <c r="AA126">
        <v>192248</v>
      </c>
      <c r="AB126">
        <v>193361</v>
      </c>
      <c r="AC126">
        <v>194266</v>
      </c>
      <c r="AD126">
        <v>194992</v>
      </c>
      <c r="AE126">
        <v>195585</v>
      </c>
      <c r="AF126">
        <v>196074</v>
      </c>
      <c r="AG126">
        <v>196487</v>
      </c>
      <c r="AH126">
        <v>196840</v>
      </c>
      <c r="AI126">
        <v>197209</v>
      </c>
      <c r="AJ126">
        <v>197644</v>
      </c>
      <c r="AK126">
        <v>198133</v>
      </c>
      <c r="AL126">
        <v>198721</v>
      </c>
      <c r="AM126">
        <v>199437</v>
      </c>
      <c r="AN126">
        <v>200300</v>
      </c>
      <c r="AO126">
        <v>201337</v>
      </c>
      <c r="AP126">
        <v>202536</v>
      </c>
      <c r="AQ126">
        <v>203899</v>
      </c>
      <c r="AR126">
        <v>205404</v>
      </c>
      <c r="AS126">
        <v>207021</v>
      </c>
      <c r="AT126">
        <v>208730</v>
      </c>
      <c r="AU126">
        <v>210514</v>
      </c>
      <c r="AV126">
        <v>212344</v>
      </c>
      <c r="AW126">
        <v>214187</v>
      </c>
      <c r="AX126">
        <v>216016</v>
      </c>
      <c r="AY126">
        <v>217818</v>
      </c>
    </row>
    <row r="127" spans="2:51">
      <c r="B127">
        <v>17</v>
      </c>
      <c r="C127">
        <v>151017</v>
      </c>
      <c r="D127">
        <v>150133</v>
      </c>
      <c r="E127">
        <v>150817</v>
      </c>
      <c r="F127">
        <v>150722</v>
      </c>
      <c r="G127">
        <v>151486</v>
      </c>
      <c r="H127">
        <v>152075</v>
      </c>
      <c r="I127">
        <v>153144</v>
      </c>
      <c r="J127">
        <v>152021</v>
      </c>
      <c r="K127">
        <v>153658</v>
      </c>
      <c r="L127">
        <v>157004</v>
      </c>
      <c r="M127">
        <v>160955</v>
      </c>
      <c r="N127">
        <v>166770</v>
      </c>
      <c r="O127">
        <v>168509</v>
      </c>
      <c r="P127">
        <v>171828</v>
      </c>
      <c r="Q127">
        <v>174239</v>
      </c>
      <c r="R127">
        <v>177101</v>
      </c>
      <c r="S127">
        <v>175893</v>
      </c>
      <c r="T127">
        <v>178716</v>
      </c>
      <c r="U127">
        <v>181289</v>
      </c>
      <c r="V127">
        <v>183572</v>
      </c>
      <c r="W127">
        <v>185812</v>
      </c>
      <c r="X127">
        <v>187967</v>
      </c>
      <c r="Y127">
        <v>189985</v>
      </c>
      <c r="Z127">
        <v>191765</v>
      </c>
      <c r="AA127">
        <v>193291</v>
      </c>
      <c r="AB127">
        <v>194612</v>
      </c>
      <c r="AC127">
        <v>195726</v>
      </c>
      <c r="AD127">
        <v>196632</v>
      </c>
      <c r="AE127">
        <v>197359</v>
      </c>
      <c r="AF127">
        <v>197953</v>
      </c>
      <c r="AG127">
        <v>198443</v>
      </c>
      <c r="AH127">
        <v>198857</v>
      </c>
      <c r="AI127">
        <v>199210</v>
      </c>
      <c r="AJ127">
        <v>199580</v>
      </c>
      <c r="AK127">
        <v>200016</v>
      </c>
      <c r="AL127">
        <v>200506</v>
      </c>
      <c r="AM127">
        <v>201095</v>
      </c>
      <c r="AN127">
        <v>201811</v>
      </c>
      <c r="AO127">
        <v>202675</v>
      </c>
      <c r="AP127">
        <v>203713</v>
      </c>
      <c r="AQ127">
        <v>204912</v>
      </c>
      <c r="AR127">
        <v>206276</v>
      </c>
      <c r="AS127">
        <v>207781</v>
      </c>
      <c r="AT127">
        <v>209398</v>
      </c>
      <c r="AU127">
        <v>211107</v>
      </c>
      <c r="AV127">
        <v>212891</v>
      </c>
      <c r="AW127">
        <v>214722</v>
      </c>
      <c r="AX127">
        <v>216565</v>
      </c>
      <c r="AY127">
        <v>218394</v>
      </c>
    </row>
    <row r="128" spans="2:51">
      <c r="B128">
        <v>18</v>
      </c>
      <c r="C128">
        <v>151627</v>
      </c>
      <c r="D128">
        <v>155051</v>
      </c>
      <c r="E128">
        <v>153973</v>
      </c>
      <c r="F128">
        <v>154463</v>
      </c>
      <c r="G128">
        <v>154173</v>
      </c>
      <c r="H128">
        <v>154743</v>
      </c>
      <c r="I128">
        <v>155137</v>
      </c>
      <c r="J128">
        <v>156208</v>
      </c>
      <c r="K128">
        <v>155087</v>
      </c>
      <c r="L128">
        <v>156726</v>
      </c>
      <c r="M128">
        <v>160072</v>
      </c>
      <c r="N128">
        <v>164024</v>
      </c>
      <c r="O128">
        <v>169839</v>
      </c>
      <c r="P128">
        <v>171579</v>
      </c>
      <c r="Q128">
        <v>174899</v>
      </c>
      <c r="R128">
        <v>177311</v>
      </c>
      <c r="S128">
        <v>180174</v>
      </c>
      <c r="T128">
        <v>178968</v>
      </c>
      <c r="U128">
        <v>181792</v>
      </c>
      <c r="V128">
        <v>184366</v>
      </c>
      <c r="W128">
        <v>186650</v>
      </c>
      <c r="X128">
        <v>188892</v>
      </c>
      <c r="Y128">
        <v>191048</v>
      </c>
      <c r="Z128">
        <v>193067</v>
      </c>
      <c r="AA128">
        <v>194848</v>
      </c>
      <c r="AB128">
        <v>196375</v>
      </c>
      <c r="AC128">
        <v>197697</v>
      </c>
      <c r="AD128">
        <v>198812</v>
      </c>
      <c r="AE128">
        <v>199719</v>
      </c>
      <c r="AF128">
        <v>200447</v>
      </c>
      <c r="AG128">
        <v>201042</v>
      </c>
      <c r="AH128">
        <v>201533</v>
      </c>
      <c r="AI128">
        <v>201949</v>
      </c>
      <c r="AJ128">
        <v>202303</v>
      </c>
      <c r="AK128">
        <v>202674</v>
      </c>
      <c r="AL128">
        <v>203111</v>
      </c>
      <c r="AM128">
        <v>203601</v>
      </c>
      <c r="AN128">
        <v>204191</v>
      </c>
      <c r="AO128">
        <v>204908</v>
      </c>
      <c r="AP128">
        <v>205773</v>
      </c>
      <c r="AQ128">
        <v>206812</v>
      </c>
      <c r="AR128">
        <v>208011</v>
      </c>
      <c r="AS128">
        <v>209376</v>
      </c>
      <c r="AT128">
        <v>210881</v>
      </c>
      <c r="AU128">
        <v>212498</v>
      </c>
      <c r="AV128">
        <v>214207</v>
      </c>
      <c r="AW128">
        <v>215991</v>
      </c>
      <c r="AX128">
        <v>217822</v>
      </c>
      <c r="AY128">
        <v>219665</v>
      </c>
    </row>
    <row r="129" spans="2:51">
      <c r="B129">
        <v>19</v>
      </c>
      <c r="C129">
        <v>154133</v>
      </c>
      <c r="D129">
        <v>156483</v>
      </c>
      <c r="E129">
        <v>159671</v>
      </c>
      <c r="F129">
        <v>158360</v>
      </c>
      <c r="G129">
        <v>158616</v>
      </c>
      <c r="H129">
        <v>158093</v>
      </c>
      <c r="I129">
        <v>158428</v>
      </c>
      <c r="J129">
        <v>158825</v>
      </c>
      <c r="K129">
        <v>159898</v>
      </c>
      <c r="L129">
        <v>158779</v>
      </c>
      <c r="M129">
        <v>160420</v>
      </c>
      <c r="N129">
        <v>163767</v>
      </c>
      <c r="O129">
        <v>167720</v>
      </c>
      <c r="P129">
        <v>173535</v>
      </c>
      <c r="Q129">
        <v>175276</v>
      </c>
      <c r="R129">
        <v>178597</v>
      </c>
      <c r="S129">
        <v>181011</v>
      </c>
      <c r="T129">
        <v>183875</v>
      </c>
      <c r="U129">
        <v>182671</v>
      </c>
      <c r="V129">
        <v>185496</v>
      </c>
      <c r="W129">
        <v>188071</v>
      </c>
      <c r="X129">
        <v>190357</v>
      </c>
      <c r="Y129">
        <v>192600</v>
      </c>
      <c r="Z129">
        <v>194757</v>
      </c>
      <c r="AA129">
        <v>196777</v>
      </c>
      <c r="AB129">
        <v>198560</v>
      </c>
      <c r="AC129">
        <v>200088</v>
      </c>
      <c r="AD129">
        <v>201411</v>
      </c>
      <c r="AE129">
        <v>202527</v>
      </c>
      <c r="AF129">
        <v>203436</v>
      </c>
      <c r="AG129">
        <v>204165</v>
      </c>
      <c r="AH129">
        <v>204761</v>
      </c>
      <c r="AI129">
        <v>205253</v>
      </c>
      <c r="AJ129">
        <v>205671</v>
      </c>
      <c r="AK129">
        <v>206026</v>
      </c>
      <c r="AL129">
        <v>206398</v>
      </c>
      <c r="AM129">
        <v>206836</v>
      </c>
      <c r="AN129">
        <v>207327</v>
      </c>
      <c r="AO129">
        <v>207918</v>
      </c>
      <c r="AP129">
        <v>208636</v>
      </c>
      <c r="AQ129">
        <v>209502</v>
      </c>
      <c r="AR129">
        <v>210542</v>
      </c>
      <c r="AS129">
        <v>211741</v>
      </c>
      <c r="AT129">
        <v>213106</v>
      </c>
      <c r="AU129">
        <v>214611</v>
      </c>
      <c r="AV129">
        <v>216229</v>
      </c>
      <c r="AW129">
        <v>217938</v>
      </c>
      <c r="AX129">
        <v>219722</v>
      </c>
      <c r="AY129">
        <v>221553</v>
      </c>
    </row>
    <row r="130" spans="2:51">
      <c r="B130">
        <v>20</v>
      </c>
      <c r="C130">
        <v>156900</v>
      </c>
      <c r="D130">
        <v>159110</v>
      </c>
      <c r="E130">
        <v>161219</v>
      </c>
      <c r="F130">
        <v>164166</v>
      </c>
      <c r="G130">
        <v>162616</v>
      </c>
      <c r="H130">
        <v>162632</v>
      </c>
      <c r="I130">
        <v>161869</v>
      </c>
      <c r="J130">
        <v>162207</v>
      </c>
      <c r="K130">
        <v>162606</v>
      </c>
      <c r="L130">
        <v>163681</v>
      </c>
      <c r="M130">
        <v>162565</v>
      </c>
      <c r="N130">
        <v>164208</v>
      </c>
      <c r="O130">
        <v>167556</v>
      </c>
      <c r="P130">
        <v>171509</v>
      </c>
      <c r="Q130">
        <v>177324</v>
      </c>
      <c r="R130">
        <v>179067</v>
      </c>
      <c r="S130">
        <v>182389</v>
      </c>
      <c r="T130">
        <v>184804</v>
      </c>
      <c r="U130">
        <v>187670</v>
      </c>
      <c r="V130">
        <v>186468</v>
      </c>
      <c r="W130">
        <v>189294</v>
      </c>
      <c r="X130">
        <v>191870</v>
      </c>
      <c r="Y130">
        <v>194158</v>
      </c>
      <c r="Z130">
        <v>196402</v>
      </c>
      <c r="AA130">
        <v>198560</v>
      </c>
      <c r="AB130">
        <v>200581</v>
      </c>
      <c r="AC130">
        <v>202366</v>
      </c>
      <c r="AD130">
        <v>203895</v>
      </c>
      <c r="AE130">
        <v>205219</v>
      </c>
      <c r="AF130">
        <v>206336</v>
      </c>
      <c r="AG130">
        <v>207247</v>
      </c>
      <c r="AH130">
        <v>207977</v>
      </c>
      <c r="AI130">
        <v>208574</v>
      </c>
      <c r="AJ130">
        <v>209068</v>
      </c>
      <c r="AK130">
        <v>209487</v>
      </c>
      <c r="AL130">
        <v>209843</v>
      </c>
      <c r="AM130">
        <v>210216</v>
      </c>
      <c r="AN130">
        <v>210656</v>
      </c>
      <c r="AO130">
        <v>211148</v>
      </c>
      <c r="AP130">
        <v>211740</v>
      </c>
      <c r="AQ130">
        <v>212459</v>
      </c>
      <c r="AR130">
        <v>213326</v>
      </c>
      <c r="AS130">
        <v>214366</v>
      </c>
      <c r="AT130">
        <v>215565</v>
      </c>
      <c r="AU130">
        <v>216930</v>
      </c>
      <c r="AV130">
        <v>218436</v>
      </c>
      <c r="AW130">
        <v>220054</v>
      </c>
      <c r="AX130">
        <v>221763</v>
      </c>
      <c r="AY130">
        <v>223547</v>
      </c>
    </row>
    <row r="131" spans="2:51">
      <c r="B131">
        <v>21</v>
      </c>
      <c r="C131">
        <v>162513</v>
      </c>
      <c r="D131">
        <v>161455</v>
      </c>
      <c r="E131">
        <v>163444</v>
      </c>
      <c r="F131">
        <v>165332</v>
      </c>
      <c r="G131">
        <v>168058</v>
      </c>
      <c r="H131">
        <v>166289</v>
      </c>
      <c r="I131">
        <v>166085</v>
      </c>
      <c r="J131">
        <v>165325</v>
      </c>
      <c r="K131">
        <v>165666</v>
      </c>
      <c r="L131">
        <v>166067</v>
      </c>
      <c r="M131">
        <v>167144</v>
      </c>
      <c r="N131">
        <v>166031</v>
      </c>
      <c r="O131">
        <v>167676</v>
      </c>
      <c r="P131">
        <v>171025</v>
      </c>
      <c r="Q131">
        <v>174978</v>
      </c>
      <c r="R131">
        <v>180793</v>
      </c>
      <c r="S131">
        <v>182538</v>
      </c>
      <c r="T131">
        <v>185861</v>
      </c>
      <c r="U131">
        <v>188277</v>
      </c>
      <c r="V131">
        <v>191144</v>
      </c>
      <c r="W131">
        <v>189945</v>
      </c>
      <c r="X131">
        <v>192772</v>
      </c>
      <c r="Y131">
        <v>195349</v>
      </c>
      <c r="Z131">
        <v>197638</v>
      </c>
      <c r="AA131">
        <v>199883</v>
      </c>
      <c r="AB131">
        <v>202043</v>
      </c>
      <c r="AC131">
        <v>204065</v>
      </c>
      <c r="AD131">
        <v>205851</v>
      </c>
      <c r="AE131">
        <v>207381</v>
      </c>
      <c r="AF131">
        <v>208707</v>
      </c>
      <c r="AG131">
        <v>209825</v>
      </c>
      <c r="AH131">
        <v>210737</v>
      </c>
      <c r="AI131">
        <v>211469</v>
      </c>
      <c r="AJ131">
        <v>212067</v>
      </c>
      <c r="AK131">
        <v>212562</v>
      </c>
      <c r="AL131">
        <v>212983</v>
      </c>
      <c r="AM131">
        <v>213340</v>
      </c>
      <c r="AN131">
        <v>213714</v>
      </c>
      <c r="AO131">
        <v>214155</v>
      </c>
      <c r="AP131">
        <v>214648</v>
      </c>
      <c r="AQ131">
        <v>215241</v>
      </c>
      <c r="AR131">
        <v>215961</v>
      </c>
      <c r="AS131">
        <v>216829</v>
      </c>
      <c r="AT131">
        <v>217869</v>
      </c>
      <c r="AU131">
        <v>219068</v>
      </c>
      <c r="AV131">
        <v>220434</v>
      </c>
      <c r="AW131">
        <v>221940</v>
      </c>
      <c r="AX131">
        <v>223558</v>
      </c>
      <c r="AY131">
        <v>225267</v>
      </c>
    </row>
    <row r="132" spans="2:51">
      <c r="B132">
        <v>22</v>
      </c>
      <c r="C132">
        <v>169415</v>
      </c>
      <c r="D132">
        <v>166910</v>
      </c>
      <c r="E132">
        <v>165641</v>
      </c>
      <c r="F132">
        <v>167416</v>
      </c>
      <c r="G132">
        <v>169091</v>
      </c>
      <c r="H132">
        <v>171603</v>
      </c>
      <c r="I132">
        <v>169622</v>
      </c>
      <c r="J132">
        <v>169421</v>
      </c>
      <c r="K132">
        <v>168664</v>
      </c>
      <c r="L132">
        <v>169007</v>
      </c>
      <c r="M132">
        <v>169411</v>
      </c>
      <c r="N132">
        <v>170490</v>
      </c>
      <c r="O132">
        <v>169379</v>
      </c>
      <c r="P132">
        <v>171026</v>
      </c>
      <c r="Q132">
        <v>174376</v>
      </c>
      <c r="R132">
        <v>178329</v>
      </c>
      <c r="S132">
        <v>184144</v>
      </c>
      <c r="T132">
        <v>185891</v>
      </c>
      <c r="U132">
        <v>189215</v>
      </c>
      <c r="V132">
        <v>191632</v>
      </c>
      <c r="W132">
        <v>194500</v>
      </c>
      <c r="X132">
        <v>193303</v>
      </c>
      <c r="Y132">
        <v>196131</v>
      </c>
      <c r="Z132">
        <v>198709</v>
      </c>
      <c r="AA132">
        <v>200999</v>
      </c>
      <c r="AB132">
        <v>203246</v>
      </c>
      <c r="AC132">
        <v>205407</v>
      </c>
      <c r="AD132">
        <v>207430</v>
      </c>
      <c r="AE132">
        <v>209217</v>
      </c>
      <c r="AF132">
        <v>210748</v>
      </c>
      <c r="AG132">
        <v>212076</v>
      </c>
      <c r="AH132">
        <v>213195</v>
      </c>
      <c r="AI132">
        <v>214108</v>
      </c>
      <c r="AJ132">
        <v>214841</v>
      </c>
      <c r="AK132">
        <v>215441</v>
      </c>
      <c r="AL132">
        <v>215937</v>
      </c>
      <c r="AM132">
        <v>216359</v>
      </c>
      <c r="AN132">
        <v>216718</v>
      </c>
      <c r="AO132">
        <v>217093</v>
      </c>
      <c r="AP132">
        <v>217535</v>
      </c>
      <c r="AQ132">
        <v>218029</v>
      </c>
      <c r="AR132">
        <v>218623</v>
      </c>
      <c r="AS132">
        <v>219343</v>
      </c>
      <c r="AT132">
        <v>220212</v>
      </c>
      <c r="AU132">
        <v>221252</v>
      </c>
      <c r="AV132">
        <v>222451</v>
      </c>
      <c r="AW132">
        <v>223818</v>
      </c>
      <c r="AX132">
        <v>225324</v>
      </c>
      <c r="AY132">
        <v>226942</v>
      </c>
    </row>
    <row r="133" spans="2:51">
      <c r="B133">
        <v>23</v>
      </c>
      <c r="C133">
        <v>169495</v>
      </c>
      <c r="D133">
        <v>173747</v>
      </c>
      <c r="E133">
        <v>171034</v>
      </c>
      <c r="F133">
        <v>169556</v>
      </c>
      <c r="G133">
        <v>171121</v>
      </c>
      <c r="H133">
        <v>172586</v>
      </c>
      <c r="I133">
        <v>174887</v>
      </c>
      <c r="J133">
        <v>172909</v>
      </c>
      <c r="K133">
        <v>172711</v>
      </c>
      <c r="L133">
        <v>171957</v>
      </c>
      <c r="M133">
        <v>172302</v>
      </c>
      <c r="N133">
        <v>172708</v>
      </c>
      <c r="O133">
        <v>173789</v>
      </c>
      <c r="P133">
        <v>172680</v>
      </c>
      <c r="Q133">
        <v>174329</v>
      </c>
      <c r="R133">
        <v>177680</v>
      </c>
      <c r="S133">
        <v>181633</v>
      </c>
      <c r="T133">
        <v>187448</v>
      </c>
      <c r="U133">
        <v>189197</v>
      </c>
      <c r="V133">
        <v>192521</v>
      </c>
      <c r="W133">
        <v>194940</v>
      </c>
      <c r="X133">
        <v>197809</v>
      </c>
      <c r="Y133">
        <v>196614</v>
      </c>
      <c r="Z133">
        <v>199443</v>
      </c>
      <c r="AA133">
        <v>202022</v>
      </c>
      <c r="AB133">
        <v>204313</v>
      </c>
      <c r="AC133">
        <v>206561</v>
      </c>
      <c r="AD133">
        <v>208723</v>
      </c>
      <c r="AE133">
        <v>210747</v>
      </c>
      <c r="AF133">
        <v>212536</v>
      </c>
      <c r="AG133">
        <v>214068</v>
      </c>
      <c r="AH133">
        <v>215397</v>
      </c>
      <c r="AI133">
        <v>216517</v>
      </c>
      <c r="AJ133">
        <v>217432</v>
      </c>
      <c r="AK133">
        <v>218166</v>
      </c>
      <c r="AL133">
        <v>218767</v>
      </c>
      <c r="AM133">
        <v>219264</v>
      </c>
      <c r="AN133">
        <v>219688</v>
      </c>
      <c r="AO133">
        <v>220048</v>
      </c>
      <c r="AP133">
        <v>220424</v>
      </c>
      <c r="AQ133">
        <v>220867</v>
      </c>
      <c r="AR133">
        <v>221362</v>
      </c>
      <c r="AS133">
        <v>221957</v>
      </c>
      <c r="AT133">
        <v>222677</v>
      </c>
      <c r="AU133">
        <v>223547</v>
      </c>
      <c r="AV133">
        <v>224587</v>
      </c>
      <c r="AW133">
        <v>225786</v>
      </c>
      <c r="AX133">
        <v>227154</v>
      </c>
      <c r="AY133">
        <v>228660</v>
      </c>
    </row>
    <row r="134" spans="2:51">
      <c r="B134">
        <v>24</v>
      </c>
      <c r="C134">
        <v>169852</v>
      </c>
      <c r="D134">
        <v>172808</v>
      </c>
      <c r="E134">
        <v>176897</v>
      </c>
      <c r="F134">
        <v>174024</v>
      </c>
      <c r="G134">
        <v>172386</v>
      </c>
      <c r="H134">
        <v>173789</v>
      </c>
      <c r="I134">
        <v>175093</v>
      </c>
      <c r="J134">
        <v>177395</v>
      </c>
      <c r="K134">
        <v>175420</v>
      </c>
      <c r="L134">
        <v>175225</v>
      </c>
      <c r="M134">
        <v>174474</v>
      </c>
      <c r="N134">
        <v>174821</v>
      </c>
      <c r="O134">
        <v>175229</v>
      </c>
      <c r="P134">
        <v>176312</v>
      </c>
      <c r="Q134">
        <v>175205</v>
      </c>
      <c r="R134">
        <v>176856</v>
      </c>
      <c r="S134">
        <v>180207</v>
      </c>
      <c r="T134">
        <v>184161</v>
      </c>
      <c r="U134">
        <v>189975</v>
      </c>
      <c r="V134">
        <v>191726</v>
      </c>
      <c r="W134">
        <v>195051</v>
      </c>
      <c r="X134">
        <v>197471</v>
      </c>
      <c r="Y134">
        <v>200341</v>
      </c>
      <c r="Z134">
        <v>199148</v>
      </c>
      <c r="AA134">
        <v>201978</v>
      </c>
      <c r="AB134">
        <v>204558</v>
      </c>
      <c r="AC134">
        <v>206850</v>
      </c>
      <c r="AD134">
        <v>209099</v>
      </c>
      <c r="AE134">
        <v>211262</v>
      </c>
      <c r="AF134">
        <v>213287</v>
      </c>
      <c r="AG134">
        <v>215077</v>
      </c>
      <c r="AH134">
        <v>216610</v>
      </c>
      <c r="AI134">
        <v>217941</v>
      </c>
      <c r="AJ134">
        <v>219062</v>
      </c>
      <c r="AK134">
        <v>219978</v>
      </c>
      <c r="AL134">
        <v>220713</v>
      </c>
      <c r="AM134">
        <v>221316</v>
      </c>
      <c r="AN134">
        <v>221814</v>
      </c>
      <c r="AO134">
        <v>222239</v>
      </c>
      <c r="AP134">
        <v>222601</v>
      </c>
      <c r="AQ134">
        <v>222978</v>
      </c>
      <c r="AR134">
        <v>223422</v>
      </c>
      <c r="AS134">
        <v>223918</v>
      </c>
      <c r="AT134">
        <v>224513</v>
      </c>
      <c r="AU134">
        <v>225234</v>
      </c>
      <c r="AV134">
        <v>226104</v>
      </c>
      <c r="AW134">
        <v>227144</v>
      </c>
      <c r="AX134">
        <v>228344</v>
      </c>
      <c r="AY134">
        <v>229712</v>
      </c>
    </row>
    <row r="135" spans="2:51">
      <c r="B135">
        <v>25</v>
      </c>
      <c r="C135">
        <v>170197</v>
      </c>
      <c r="D135">
        <v>171811</v>
      </c>
      <c r="E135">
        <v>174669</v>
      </c>
      <c r="F135">
        <v>178659</v>
      </c>
      <c r="G135">
        <v>175692</v>
      </c>
      <c r="H135">
        <v>173958</v>
      </c>
      <c r="I135">
        <v>175264</v>
      </c>
      <c r="J135">
        <v>176570</v>
      </c>
      <c r="K135">
        <v>178873</v>
      </c>
      <c r="L135">
        <v>176901</v>
      </c>
      <c r="M135">
        <v>176709</v>
      </c>
      <c r="N135">
        <v>175960</v>
      </c>
      <c r="O135">
        <v>176309</v>
      </c>
      <c r="P135">
        <v>176719</v>
      </c>
      <c r="Q135">
        <v>177804</v>
      </c>
      <c r="R135">
        <v>176699</v>
      </c>
      <c r="S135">
        <v>178351</v>
      </c>
      <c r="T135">
        <v>181703</v>
      </c>
      <c r="U135">
        <v>185657</v>
      </c>
      <c r="V135">
        <v>191471</v>
      </c>
      <c r="W135">
        <v>193223</v>
      </c>
      <c r="X135">
        <v>196549</v>
      </c>
      <c r="Y135">
        <v>198970</v>
      </c>
      <c r="Z135">
        <v>201841</v>
      </c>
      <c r="AA135">
        <v>200650</v>
      </c>
      <c r="AB135">
        <v>203481</v>
      </c>
      <c r="AC135">
        <v>206062</v>
      </c>
      <c r="AD135">
        <v>208355</v>
      </c>
      <c r="AE135">
        <v>210605</v>
      </c>
      <c r="AF135">
        <v>212769</v>
      </c>
      <c r="AG135">
        <v>214795</v>
      </c>
      <c r="AH135">
        <v>216586</v>
      </c>
      <c r="AI135">
        <v>218120</v>
      </c>
      <c r="AJ135">
        <v>219452</v>
      </c>
      <c r="AK135">
        <v>220574</v>
      </c>
      <c r="AL135">
        <v>221492</v>
      </c>
      <c r="AM135">
        <v>222228</v>
      </c>
      <c r="AN135">
        <v>222832</v>
      </c>
      <c r="AO135">
        <v>223331</v>
      </c>
      <c r="AP135">
        <v>223758</v>
      </c>
      <c r="AQ135">
        <v>224121</v>
      </c>
      <c r="AR135">
        <v>224499</v>
      </c>
      <c r="AS135">
        <v>224944</v>
      </c>
      <c r="AT135">
        <v>225440</v>
      </c>
      <c r="AU135">
        <v>226036</v>
      </c>
      <c r="AV135">
        <v>226758</v>
      </c>
      <c r="AW135">
        <v>227628</v>
      </c>
      <c r="AX135">
        <v>228668</v>
      </c>
      <c r="AY135">
        <v>229869</v>
      </c>
    </row>
    <row r="136" spans="2:51">
      <c r="B136">
        <v>26</v>
      </c>
      <c r="C136">
        <v>171861</v>
      </c>
      <c r="D136">
        <v>171737</v>
      </c>
      <c r="E136">
        <v>173273</v>
      </c>
      <c r="F136">
        <v>176053</v>
      </c>
      <c r="G136">
        <v>179964</v>
      </c>
      <c r="H136">
        <v>176922</v>
      </c>
      <c r="I136">
        <v>175112</v>
      </c>
      <c r="J136">
        <v>176420</v>
      </c>
      <c r="K136">
        <v>177728</v>
      </c>
      <c r="L136">
        <v>180032</v>
      </c>
      <c r="M136">
        <v>178063</v>
      </c>
      <c r="N136">
        <v>177873</v>
      </c>
      <c r="O136">
        <v>177127</v>
      </c>
      <c r="P136">
        <v>177478</v>
      </c>
      <c r="Q136">
        <v>177889</v>
      </c>
      <c r="R136">
        <v>178976</v>
      </c>
      <c r="S136">
        <v>177873</v>
      </c>
      <c r="T136">
        <v>179526</v>
      </c>
      <c r="U136">
        <v>182879</v>
      </c>
      <c r="V136">
        <v>186833</v>
      </c>
      <c r="W136">
        <v>192646</v>
      </c>
      <c r="X136">
        <v>194399</v>
      </c>
      <c r="Y136">
        <v>197726</v>
      </c>
      <c r="Z136">
        <v>200148</v>
      </c>
      <c r="AA136">
        <v>203020</v>
      </c>
      <c r="AB136">
        <v>201831</v>
      </c>
      <c r="AC136">
        <v>204662</v>
      </c>
      <c r="AD136">
        <v>207244</v>
      </c>
      <c r="AE136">
        <v>209538</v>
      </c>
      <c r="AF136">
        <v>211789</v>
      </c>
      <c r="AG136">
        <v>213954</v>
      </c>
      <c r="AH136">
        <v>215981</v>
      </c>
      <c r="AI136">
        <v>217773</v>
      </c>
      <c r="AJ136">
        <v>219308</v>
      </c>
      <c r="AK136">
        <v>220641</v>
      </c>
      <c r="AL136">
        <v>221764</v>
      </c>
      <c r="AM136">
        <v>222684</v>
      </c>
      <c r="AN136">
        <v>223421</v>
      </c>
      <c r="AO136">
        <v>224026</v>
      </c>
      <c r="AP136">
        <v>224527</v>
      </c>
      <c r="AQ136">
        <v>224955</v>
      </c>
      <c r="AR136">
        <v>225319</v>
      </c>
      <c r="AS136">
        <v>225698</v>
      </c>
      <c r="AT136">
        <v>226144</v>
      </c>
      <c r="AU136">
        <v>226640</v>
      </c>
      <c r="AV136">
        <v>227237</v>
      </c>
      <c r="AW136">
        <v>227959</v>
      </c>
      <c r="AX136">
        <v>228830</v>
      </c>
      <c r="AY136">
        <v>229871</v>
      </c>
    </row>
    <row r="137" spans="2:51">
      <c r="B137">
        <v>27</v>
      </c>
      <c r="C137">
        <v>172182</v>
      </c>
      <c r="D137">
        <v>173689</v>
      </c>
      <c r="E137">
        <v>173475</v>
      </c>
      <c r="F137">
        <v>174919</v>
      </c>
      <c r="G137">
        <v>177606</v>
      </c>
      <c r="H137">
        <v>181424</v>
      </c>
      <c r="I137">
        <v>178293</v>
      </c>
      <c r="J137">
        <v>176486</v>
      </c>
      <c r="K137">
        <v>177795</v>
      </c>
      <c r="L137">
        <v>179105</v>
      </c>
      <c r="M137">
        <v>181410</v>
      </c>
      <c r="N137">
        <v>179444</v>
      </c>
      <c r="O137">
        <v>179256</v>
      </c>
      <c r="P137">
        <v>178513</v>
      </c>
      <c r="Q137">
        <v>178865</v>
      </c>
      <c r="R137">
        <v>179278</v>
      </c>
      <c r="S137">
        <v>180366</v>
      </c>
      <c r="T137">
        <v>179266</v>
      </c>
      <c r="U137">
        <v>180920</v>
      </c>
      <c r="V137">
        <v>184273</v>
      </c>
      <c r="W137">
        <v>188227</v>
      </c>
      <c r="X137">
        <v>194039</v>
      </c>
      <c r="Y137">
        <v>195793</v>
      </c>
      <c r="Z137">
        <v>199121</v>
      </c>
      <c r="AA137">
        <v>201543</v>
      </c>
      <c r="AB137">
        <v>204416</v>
      </c>
      <c r="AC137">
        <v>203229</v>
      </c>
      <c r="AD137">
        <v>206061</v>
      </c>
      <c r="AE137">
        <v>208643</v>
      </c>
      <c r="AF137">
        <v>210938</v>
      </c>
      <c r="AG137">
        <v>213190</v>
      </c>
      <c r="AH137">
        <v>215356</v>
      </c>
      <c r="AI137">
        <v>217384</v>
      </c>
      <c r="AJ137">
        <v>219177</v>
      </c>
      <c r="AK137">
        <v>220713</v>
      </c>
      <c r="AL137">
        <v>222047</v>
      </c>
      <c r="AM137">
        <v>223171</v>
      </c>
      <c r="AN137">
        <v>224092</v>
      </c>
      <c r="AO137">
        <v>224831</v>
      </c>
      <c r="AP137">
        <v>225437</v>
      </c>
      <c r="AQ137">
        <v>225939</v>
      </c>
      <c r="AR137">
        <v>226369</v>
      </c>
      <c r="AS137">
        <v>226734</v>
      </c>
      <c r="AT137">
        <v>227113</v>
      </c>
      <c r="AU137">
        <v>227560</v>
      </c>
      <c r="AV137">
        <v>228057</v>
      </c>
      <c r="AW137">
        <v>228655</v>
      </c>
      <c r="AX137">
        <v>229378</v>
      </c>
      <c r="AY137">
        <v>230249</v>
      </c>
    </row>
    <row r="138" spans="2:51">
      <c r="B138">
        <v>28</v>
      </c>
      <c r="C138">
        <v>170913</v>
      </c>
      <c r="D138">
        <v>174356</v>
      </c>
      <c r="E138">
        <v>175754</v>
      </c>
      <c r="F138">
        <v>175433</v>
      </c>
      <c r="G138">
        <v>176768</v>
      </c>
      <c r="H138">
        <v>179345</v>
      </c>
      <c r="I138">
        <v>183052</v>
      </c>
      <c r="J138">
        <v>179926</v>
      </c>
      <c r="K138">
        <v>178122</v>
      </c>
      <c r="L138">
        <v>179432</v>
      </c>
      <c r="M138">
        <v>180744</v>
      </c>
      <c r="N138">
        <v>183049</v>
      </c>
      <c r="O138">
        <v>181087</v>
      </c>
      <c r="P138">
        <v>180901</v>
      </c>
      <c r="Q138">
        <v>180160</v>
      </c>
      <c r="R138">
        <v>180514</v>
      </c>
      <c r="S138">
        <v>180928</v>
      </c>
      <c r="T138">
        <v>182018</v>
      </c>
      <c r="U138">
        <v>180920</v>
      </c>
      <c r="V138">
        <v>182575</v>
      </c>
      <c r="W138">
        <v>185928</v>
      </c>
      <c r="X138">
        <v>189882</v>
      </c>
      <c r="Y138">
        <v>195693</v>
      </c>
      <c r="Z138">
        <v>197448</v>
      </c>
      <c r="AA138">
        <v>200776</v>
      </c>
      <c r="AB138">
        <v>203199</v>
      </c>
      <c r="AC138">
        <v>206072</v>
      </c>
      <c r="AD138">
        <v>204887</v>
      </c>
      <c r="AE138">
        <v>207720</v>
      </c>
      <c r="AF138">
        <v>210302</v>
      </c>
      <c r="AG138">
        <v>212598</v>
      </c>
      <c r="AH138">
        <v>214851</v>
      </c>
      <c r="AI138">
        <v>217018</v>
      </c>
      <c r="AJ138">
        <v>219046</v>
      </c>
      <c r="AK138">
        <v>220840</v>
      </c>
      <c r="AL138">
        <v>222377</v>
      </c>
      <c r="AM138">
        <v>223712</v>
      </c>
      <c r="AN138">
        <v>224838</v>
      </c>
      <c r="AO138">
        <v>225760</v>
      </c>
      <c r="AP138">
        <v>226500</v>
      </c>
      <c r="AQ138">
        <v>227107</v>
      </c>
      <c r="AR138">
        <v>227611</v>
      </c>
      <c r="AS138">
        <v>228042</v>
      </c>
      <c r="AT138">
        <v>228408</v>
      </c>
      <c r="AU138">
        <v>228788</v>
      </c>
      <c r="AV138">
        <v>229236</v>
      </c>
      <c r="AW138">
        <v>229734</v>
      </c>
      <c r="AX138">
        <v>230332</v>
      </c>
      <c r="AY138">
        <v>231056</v>
      </c>
    </row>
    <row r="139" spans="2:51">
      <c r="B139">
        <v>29</v>
      </c>
      <c r="C139">
        <v>171791</v>
      </c>
      <c r="D139">
        <v>173613</v>
      </c>
      <c r="E139">
        <v>176920</v>
      </c>
      <c r="F139">
        <v>178183</v>
      </c>
      <c r="G139">
        <v>177729</v>
      </c>
      <c r="H139">
        <v>178930</v>
      </c>
      <c r="I139">
        <v>181371</v>
      </c>
      <c r="J139">
        <v>185078</v>
      </c>
      <c r="K139">
        <v>181956</v>
      </c>
      <c r="L139">
        <v>180155</v>
      </c>
      <c r="M139">
        <v>181466</v>
      </c>
      <c r="N139">
        <v>182779</v>
      </c>
      <c r="O139">
        <v>185085</v>
      </c>
      <c r="P139">
        <v>183126</v>
      </c>
      <c r="Q139">
        <v>182942</v>
      </c>
      <c r="R139">
        <v>182203</v>
      </c>
      <c r="S139">
        <v>182559</v>
      </c>
      <c r="T139">
        <v>182974</v>
      </c>
      <c r="U139">
        <v>184065</v>
      </c>
      <c r="V139">
        <v>182970</v>
      </c>
      <c r="W139">
        <v>184625</v>
      </c>
      <c r="X139">
        <v>187978</v>
      </c>
      <c r="Y139">
        <v>191932</v>
      </c>
      <c r="Z139">
        <v>197741</v>
      </c>
      <c r="AA139">
        <v>199497</v>
      </c>
      <c r="AB139">
        <v>202825</v>
      </c>
      <c r="AC139">
        <v>205248</v>
      </c>
      <c r="AD139">
        <v>208122</v>
      </c>
      <c r="AE139">
        <v>206939</v>
      </c>
      <c r="AF139">
        <v>209772</v>
      </c>
      <c r="AG139">
        <v>212355</v>
      </c>
      <c r="AH139">
        <v>214651</v>
      </c>
      <c r="AI139">
        <v>216905</v>
      </c>
      <c r="AJ139">
        <v>219072</v>
      </c>
      <c r="AK139">
        <v>221101</v>
      </c>
      <c r="AL139">
        <v>222896</v>
      </c>
      <c r="AM139">
        <v>224434</v>
      </c>
      <c r="AN139">
        <v>225770</v>
      </c>
      <c r="AO139">
        <v>226897</v>
      </c>
      <c r="AP139">
        <v>227820</v>
      </c>
      <c r="AQ139">
        <v>228561</v>
      </c>
      <c r="AR139">
        <v>229169</v>
      </c>
      <c r="AS139">
        <v>229675</v>
      </c>
      <c r="AT139">
        <v>230107</v>
      </c>
      <c r="AU139">
        <v>230474</v>
      </c>
      <c r="AV139">
        <v>230855</v>
      </c>
      <c r="AW139">
        <v>231304</v>
      </c>
      <c r="AX139">
        <v>231803</v>
      </c>
      <c r="AY139">
        <v>232402</v>
      </c>
    </row>
    <row r="140" spans="2:51">
      <c r="B140">
        <v>30</v>
      </c>
      <c r="C140">
        <v>167753</v>
      </c>
      <c r="D140">
        <v>174908</v>
      </c>
      <c r="E140">
        <v>176575</v>
      </c>
      <c r="F140">
        <v>179725</v>
      </c>
      <c r="G140">
        <v>180833</v>
      </c>
      <c r="H140">
        <v>180225</v>
      </c>
      <c r="I140">
        <v>181271</v>
      </c>
      <c r="J140">
        <v>183712</v>
      </c>
      <c r="K140">
        <v>187419</v>
      </c>
      <c r="L140">
        <v>184301</v>
      </c>
      <c r="M140">
        <v>182503</v>
      </c>
      <c r="N140">
        <v>183815</v>
      </c>
      <c r="O140">
        <v>185129</v>
      </c>
      <c r="P140">
        <v>187435</v>
      </c>
      <c r="Q140">
        <v>185479</v>
      </c>
      <c r="R140">
        <v>185297</v>
      </c>
      <c r="S140">
        <v>184560</v>
      </c>
      <c r="T140">
        <v>184917</v>
      </c>
      <c r="U140">
        <v>185334</v>
      </c>
      <c r="V140">
        <v>186426</v>
      </c>
      <c r="W140">
        <v>185333</v>
      </c>
      <c r="X140">
        <v>186989</v>
      </c>
      <c r="Y140">
        <v>190341</v>
      </c>
      <c r="Z140">
        <v>194294</v>
      </c>
      <c r="AA140">
        <v>200102</v>
      </c>
      <c r="AB140">
        <v>201858</v>
      </c>
      <c r="AC140">
        <v>205186</v>
      </c>
      <c r="AD140">
        <v>207609</v>
      </c>
      <c r="AE140">
        <v>210483</v>
      </c>
      <c r="AF140">
        <v>209302</v>
      </c>
      <c r="AG140">
        <v>212136</v>
      </c>
      <c r="AH140">
        <v>214719</v>
      </c>
      <c r="AI140">
        <v>217015</v>
      </c>
      <c r="AJ140">
        <v>219270</v>
      </c>
      <c r="AK140">
        <v>221437</v>
      </c>
      <c r="AL140">
        <v>223467</v>
      </c>
      <c r="AM140">
        <v>225262</v>
      </c>
      <c r="AN140">
        <v>226801</v>
      </c>
      <c r="AO140">
        <v>228138</v>
      </c>
      <c r="AP140">
        <v>229266</v>
      </c>
      <c r="AQ140">
        <v>230190</v>
      </c>
      <c r="AR140">
        <v>230932</v>
      </c>
      <c r="AS140">
        <v>231541</v>
      </c>
      <c r="AT140">
        <v>232049</v>
      </c>
      <c r="AU140">
        <v>232482</v>
      </c>
      <c r="AV140">
        <v>232850</v>
      </c>
      <c r="AW140">
        <v>233233</v>
      </c>
      <c r="AX140">
        <v>233683</v>
      </c>
      <c r="AY140">
        <v>234183</v>
      </c>
    </row>
    <row r="141" spans="2:51">
      <c r="B141">
        <v>31</v>
      </c>
      <c r="C141">
        <v>164738</v>
      </c>
      <c r="D141">
        <v>170766</v>
      </c>
      <c r="E141">
        <v>177766</v>
      </c>
      <c r="F141">
        <v>179282</v>
      </c>
      <c r="G141">
        <v>182280</v>
      </c>
      <c r="H141">
        <v>183237</v>
      </c>
      <c r="I141">
        <v>182481</v>
      </c>
      <c r="J141">
        <v>183527</v>
      </c>
      <c r="K141">
        <v>185968</v>
      </c>
      <c r="L141">
        <v>189674</v>
      </c>
      <c r="M141">
        <v>186560</v>
      </c>
      <c r="N141">
        <v>184765</v>
      </c>
      <c r="O141">
        <v>186078</v>
      </c>
      <c r="P141">
        <v>187393</v>
      </c>
      <c r="Q141">
        <v>189699</v>
      </c>
      <c r="R141">
        <v>187746</v>
      </c>
      <c r="S141">
        <v>187566</v>
      </c>
      <c r="T141">
        <v>186831</v>
      </c>
      <c r="U141">
        <v>187189</v>
      </c>
      <c r="V141">
        <v>187608</v>
      </c>
      <c r="W141">
        <v>188700</v>
      </c>
      <c r="X141">
        <v>187610</v>
      </c>
      <c r="Y141">
        <v>189266</v>
      </c>
      <c r="Z141">
        <v>192617</v>
      </c>
      <c r="AA141">
        <v>196569</v>
      </c>
      <c r="AB141">
        <v>202375</v>
      </c>
      <c r="AC141">
        <v>204132</v>
      </c>
      <c r="AD141">
        <v>207459</v>
      </c>
      <c r="AE141">
        <v>209882</v>
      </c>
      <c r="AF141">
        <v>212756</v>
      </c>
      <c r="AG141">
        <v>211577</v>
      </c>
      <c r="AH141">
        <v>214411</v>
      </c>
      <c r="AI141">
        <v>216994</v>
      </c>
      <c r="AJ141">
        <v>219290</v>
      </c>
      <c r="AK141">
        <v>221546</v>
      </c>
      <c r="AL141">
        <v>223713</v>
      </c>
      <c r="AM141">
        <v>225743</v>
      </c>
      <c r="AN141">
        <v>227539</v>
      </c>
      <c r="AO141">
        <v>229079</v>
      </c>
      <c r="AP141">
        <v>230416</v>
      </c>
      <c r="AQ141">
        <v>231545</v>
      </c>
      <c r="AR141">
        <v>232470</v>
      </c>
      <c r="AS141">
        <v>233214</v>
      </c>
      <c r="AT141">
        <v>233824</v>
      </c>
      <c r="AU141">
        <v>234334</v>
      </c>
      <c r="AV141">
        <v>234768</v>
      </c>
      <c r="AW141">
        <v>235138</v>
      </c>
      <c r="AX141">
        <v>235522</v>
      </c>
      <c r="AY141">
        <v>235973</v>
      </c>
    </row>
    <row r="142" spans="2:51">
      <c r="B142">
        <v>32</v>
      </c>
      <c r="C142">
        <v>158199</v>
      </c>
      <c r="D142">
        <v>167420</v>
      </c>
      <c r="E142">
        <v>173308</v>
      </c>
      <c r="F142">
        <v>180168</v>
      </c>
      <c r="G142">
        <v>181549</v>
      </c>
      <c r="H142">
        <v>184411</v>
      </c>
      <c r="I142">
        <v>185233</v>
      </c>
      <c r="J142">
        <v>184479</v>
      </c>
      <c r="K142">
        <v>185526</v>
      </c>
      <c r="L142">
        <v>187966</v>
      </c>
      <c r="M142">
        <v>191671</v>
      </c>
      <c r="N142">
        <v>188561</v>
      </c>
      <c r="O142">
        <v>186769</v>
      </c>
      <c r="P142">
        <v>188083</v>
      </c>
      <c r="Q142">
        <v>189398</v>
      </c>
      <c r="R142">
        <v>191704</v>
      </c>
      <c r="S142">
        <v>189754</v>
      </c>
      <c r="T142">
        <v>189576</v>
      </c>
      <c r="U142">
        <v>188843</v>
      </c>
      <c r="V142">
        <v>189202</v>
      </c>
      <c r="W142">
        <v>189622</v>
      </c>
      <c r="X142">
        <v>190715</v>
      </c>
      <c r="Y142">
        <v>189627</v>
      </c>
      <c r="Z142">
        <v>191283</v>
      </c>
      <c r="AA142">
        <v>194633</v>
      </c>
      <c r="AB142">
        <v>198584</v>
      </c>
      <c r="AC142">
        <v>204388</v>
      </c>
      <c r="AD142">
        <v>206145</v>
      </c>
      <c r="AE142">
        <v>209471</v>
      </c>
      <c r="AF142">
        <v>211894</v>
      </c>
      <c r="AG142">
        <v>214768</v>
      </c>
      <c r="AH142">
        <v>213591</v>
      </c>
      <c r="AI142">
        <v>216424</v>
      </c>
      <c r="AJ142">
        <v>219007</v>
      </c>
      <c r="AK142">
        <v>221303</v>
      </c>
      <c r="AL142">
        <v>223559</v>
      </c>
      <c r="AM142">
        <v>225726</v>
      </c>
      <c r="AN142">
        <v>227757</v>
      </c>
      <c r="AO142">
        <v>229553</v>
      </c>
      <c r="AP142">
        <v>231094</v>
      </c>
      <c r="AQ142">
        <v>232431</v>
      </c>
      <c r="AR142">
        <v>233561</v>
      </c>
      <c r="AS142">
        <v>234487</v>
      </c>
      <c r="AT142">
        <v>235233</v>
      </c>
      <c r="AU142">
        <v>235845</v>
      </c>
      <c r="AV142">
        <v>236356</v>
      </c>
      <c r="AW142">
        <v>236792</v>
      </c>
      <c r="AX142">
        <v>237164</v>
      </c>
      <c r="AY142">
        <v>237549</v>
      </c>
    </row>
    <row r="143" spans="2:51">
      <c r="B143">
        <v>33</v>
      </c>
      <c r="C143">
        <v>154978</v>
      </c>
      <c r="D143">
        <v>160631</v>
      </c>
      <c r="E143">
        <v>169721</v>
      </c>
      <c r="F143">
        <v>175481</v>
      </c>
      <c r="G143">
        <v>182213</v>
      </c>
      <c r="H143">
        <v>183471</v>
      </c>
      <c r="I143">
        <v>186208</v>
      </c>
      <c r="J143">
        <v>187031</v>
      </c>
      <c r="K143">
        <v>186279</v>
      </c>
      <c r="L143">
        <v>187327</v>
      </c>
      <c r="M143">
        <v>189766</v>
      </c>
      <c r="N143">
        <v>193470</v>
      </c>
      <c r="O143">
        <v>190364</v>
      </c>
      <c r="P143">
        <v>188575</v>
      </c>
      <c r="Q143">
        <v>189889</v>
      </c>
      <c r="R143">
        <v>191205</v>
      </c>
      <c r="S143">
        <v>193510</v>
      </c>
      <c r="T143">
        <v>191563</v>
      </c>
      <c r="U143">
        <v>191387</v>
      </c>
      <c r="V143">
        <v>190656</v>
      </c>
      <c r="W143">
        <v>191016</v>
      </c>
      <c r="X143">
        <v>191437</v>
      </c>
      <c r="Y143">
        <v>192531</v>
      </c>
      <c r="Z143">
        <v>191445</v>
      </c>
      <c r="AA143">
        <v>193101</v>
      </c>
      <c r="AB143">
        <v>196450</v>
      </c>
      <c r="AC143">
        <v>200399</v>
      </c>
      <c r="AD143">
        <v>206200</v>
      </c>
      <c r="AE143">
        <v>207958</v>
      </c>
      <c r="AF143">
        <v>211283</v>
      </c>
      <c r="AG143">
        <v>213705</v>
      </c>
      <c r="AH143">
        <v>216579</v>
      </c>
      <c r="AI143">
        <v>215404</v>
      </c>
      <c r="AJ143">
        <v>218236</v>
      </c>
      <c r="AK143">
        <v>220819</v>
      </c>
      <c r="AL143">
        <v>223115</v>
      </c>
      <c r="AM143">
        <v>225371</v>
      </c>
      <c r="AN143">
        <v>227538</v>
      </c>
      <c r="AO143">
        <v>229569</v>
      </c>
      <c r="AP143">
        <v>231365</v>
      </c>
      <c r="AQ143">
        <v>232907</v>
      </c>
      <c r="AR143">
        <v>234244</v>
      </c>
      <c r="AS143">
        <v>235376</v>
      </c>
      <c r="AT143">
        <v>236303</v>
      </c>
      <c r="AU143">
        <v>237051</v>
      </c>
      <c r="AV143">
        <v>237665</v>
      </c>
      <c r="AW143">
        <v>238178</v>
      </c>
      <c r="AX143">
        <v>238615</v>
      </c>
      <c r="AY143">
        <v>238989</v>
      </c>
    </row>
    <row r="144" spans="2:51">
      <c r="B144">
        <v>34</v>
      </c>
      <c r="C144">
        <v>151598</v>
      </c>
      <c r="D144">
        <v>157244</v>
      </c>
      <c r="E144">
        <v>162777</v>
      </c>
      <c r="F144">
        <v>171744</v>
      </c>
      <c r="G144">
        <v>177384</v>
      </c>
      <c r="H144">
        <v>183995</v>
      </c>
      <c r="I144">
        <v>185137</v>
      </c>
      <c r="J144">
        <v>187873</v>
      </c>
      <c r="K144">
        <v>188697</v>
      </c>
      <c r="L144">
        <v>187947</v>
      </c>
      <c r="M144">
        <v>188996</v>
      </c>
      <c r="N144">
        <v>191434</v>
      </c>
      <c r="O144">
        <v>195136</v>
      </c>
      <c r="P144">
        <v>192034</v>
      </c>
      <c r="Q144">
        <v>190249</v>
      </c>
      <c r="R144">
        <v>191563</v>
      </c>
      <c r="S144">
        <v>192879</v>
      </c>
      <c r="T144">
        <v>195184</v>
      </c>
      <c r="U144">
        <v>193240</v>
      </c>
      <c r="V144">
        <v>193065</v>
      </c>
      <c r="W144">
        <v>192336</v>
      </c>
      <c r="X144">
        <v>192698</v>
      </c>
      <c r="Y144">
        <v>193120</v>
      </c>
      <c r="Z144">
        <v>194214</v>
      </c>
      <c r="AA144">
        <v>193130</v>
      </c>
      <c r="AB144">
        <v>194786</v>
      </c>
      <c r="AC144">
        <v>198134</v>
      </c>
      <c r="AD144">
        <v>202081</v>
      </c>
      <c r="AE144">
        <v>207879</v>
      </c>
      <c r="AF144">
        <v>209637</v>
      </c>
      <c r="AG144">
        <v>212961</v>
      </c>
      <c r="AH144">
        <v>215383</v>
      </c>
      <c r="AI144">
        <v>218256</v>
      </c>
      <c r="AJ144">
        <v>217083</v>
      </c>
      <c r="AK144">
        <v>219915</v>
      </c>
      <c r="AL144">
        <v>222497</v>
      </c>
      <c r="AM144">
        <v>224793</v>
      </c>
      <c r="AN144">
        <v>227049</v>
      </c>
      <c r="AO144">
        <v>229216</v>
      </c>
      <c r="AP144">
        <v>231247</v>
      </c>
      <c r="AQ144">
        <v>233043</v>
      </c>
      <c r="AR144">
        <v>234585</v>
      </c>
      <c r="AS144">
        <v>235924</v>
      </c>
      <c r="AT144">
        <v>237057</v>
      </c>
      <c r="AU144">
        <v>237986</v>
      </c>
      <c r="AV144">
        <v>238736</v>
      </c>
      <c r="AW144">
        <v>239352</v>
      </c>
      <c r="AX144">
        <v>239867</v>
      </c>
      <c r="AY144">
        <v>240305</v>
      </c>
    </row>
    <row r="145" spans="2:51">
      <c r="B145">
        <v>35</v>
      </c>
      <c r="C145">
        <v>151016</v>
      </c>
      <c r="D145">
        <v>153866</v>
      </c>
      <c r="E145">
        <v>159391</v>
      </c>
      <c r="F145">
        <v>164804</v>
      </c>
      <c r="G145">
        <v>173647</v>
      </c>
      <c r="H145">
        <v>179166</v>
      </c>
      <c r="I145">
        <v>185656</v>
      </c>
      <c r="J145">
        <v>186798</v>
      </c>
      <c r="K145">
        <v>189533</v>
      </c>
      <c r="L145">
        <v>190358</v>
      </c>
      <c r="M145">
        <v>189610</v>
      </c>
      <c r="N145">
        <v>190660</v>
      </c>
      <c r="O145">
        <v>193097</v>
      </c>
      <c r="P145">
        <v>196797</v>
      </c>
      <c r="Q145">
        <v>193700</v>
      </c>
      <c r="R145">
        <v>191918</v>
      </c>
      <c r="S145">
        <v>193232</v>
      </c>
      <c r="T145">
        <v>194548</v>
      </c>
      <c r="U145">
        <v>196853</v>
      </c>
      <c r="V145">
        <v>194912</v>
      </c>
      <c r="W145">
        <v>194739</v>
      </c>
      <c r="X145">
        <v>194012</v>
      </c>
      <c r="Y145">
        <v>194375</v>
      </c>
      <c r="Z145">
        <v>194798</v>
      </c>
      <c r="AA145">
        <v>195892</v>
      </c>
      <c r="AB145">
        <v>194811</v>
      </c>
      <c r="AC145">
        <v>196467</v>
      </c>
      <c r="AD145">
        <v>199813</v>
      </c>
      <c r="AE145">
        <v>203759</v>
      </c>
      <c r="AF145">
        <v>209553</v>
      </c>
      <c r="AG145">
        <v>211311</v>
      </c>
      <c r="AH145">
        <v>214634</v>
      </c>
      <c r="AI145">
        <v>217056</v>
      </c>
      <c r="AJ145">
        <v>219928</v>
      </c>
      <c r="AK145">
        <v>218757</v>
      </c>
      <c r="AL145">
        <v>221588</v>
      </c>
      <c r="AM145">
        <v>224170</v>
      </c>
      <c r="AN145">
        <v>226466</v>
      </c>
      <c r="AO145">
        <v>228721</v>
      </c>
      <c r="AP145">
        <v>230888</v>
      </c>
      <c r="AQ145">
        <v>232919</v>
      </c>
      <c r="AR145">
        <v>234715</v>
      </c>
      <c r="AS145">
        <v>236259</v>
      </c>
      <c r="AT145">
        <v>237599</v>
      </c>
      <c r="AU145">
        <v>238734</v>
      </c>
      <c r="AV145">
        <v>239665</v>
      </c>
      <c r="AW145">
        <v>240417</v>
      </c>
      <c r="AX145">
        <v>241035</v>
      </c>
      <c r="AY145">
        <v>241552</v>
      </c>
    </row>
    <row r="146" spans="2:51">
      <c r="B146">
        <v>36</v>
      </c>
      <c r="C146">
        <v>151425</v>
      </c>
      <c r="D146">
        <v>153239</v>
      </c>
      <c r="E146">
        <v>155973</v>
      </c>
      <c r="F146">
        <v>161380</v>
      </c>
      <c r="G146">
        <v>166674</v>
      </c>
      <c r="H146">
        <v>175395</v>
      </c>
      <c r="I146">
        <v>180796</v>
      </c>
      <c r="J146">
        <v>187281</v>
      </c>
      <c r="K146">
        <v>188423</v>
      </c>
      <c r="L146">
        <v>191157</v>
      </c>
      <c r="M146">
        <v>191983</v>
      </c>
      <c r="N146">
        <v>191238</v>
      </c>
      <c r="O146">
        <v>192288</v>
      </c>
      <c r="P146">
        <v>194725</v>
      </c>
      <c r="Q146">
        <v>198423</v>
      </c>
      <c r="R146">
        <v>195330</v>
      </c>
      <c r="S146">
        <v>193552</v>
      </c>
      <c r="T146">
        <v>194866</v>
      </c>
      <c r="U146">
        <v>196183</v>
      </c>
      <c r="V146">
        <v>198487</v>
      </c>
      <c r="W146">
        <v>196550</v>
      </c>
      <c r="X146">
        <v>196378</v>
      </c>
      <c r="Y146">
        <v>195654</v>
      </c>
      <c r="Z146">
        <v>196018</v>
      </c>
      <c r="AA146">
        <v>196442</v>
      </c>
      <c r="AB146">
        <v>197537</v>
      </c>
      <c r="AC146">
        <v>196458</v>
      </c>
      <c r="AD146">
        <v>198114</v>
      </c>
      <c r="AE146">
        <v>201459</v>
      </c>
      <c r="AF146">
        <v>205403</v>
      </c>
      <c r="AG146">
        <v>211194</v>
      </c>
      <c r="AH146">
        <v>212952</v>
      </c>
      <c r="AI146">
        <v>216274</v>
      </c>
      <c r="AJ146">
        <v>218696</v>
      </c>
      <c r="AK146">
        <v>221567</v>
      </c>
      <c r="AL146">
        <v>220398</v>
      </c>
      <c r="AM146">
        <v>223229</v>
      </c>
      <c r="AN146">
        <v>225810</v>
      </c>
      <c r="AO146">
        <v>228106</v>
      </c>
      <c r="AP146">
        <v>230361</v>
      </c>
      <c r="AQ146">
        <v>232528</v>
      </c>
      <c r="AR146">
        <v>234559</v>
      </c>
      <c r="AS146">
        <v>236356</v>
      </c>
      <c r="AT146">
        <v>237902</v>
      </c>
      <c r="AU146">
        <v>239243</v>
      </c>
      <c r="AV146">
        <v>240380</v>
      </c>
      <c r="AW146">
        <v>241313</v>
      </c>
      <c r="AX146">
        <v>242067</v>
      </c>
      <c r="AY146">
        <v>242687</v>
      </c>
    </row>
    <row r="147" spans="2:51">
      <c r="B147">
        <v>37</v>
      </c>
      <c r="C147">
        <v>153808</v>
      </c>
      <c r="D147">
        <v>153400</v>
      </c>
      <c r="E147">
        <v>155110</v>
      </c>
      <c r="F147">
        <v>157740</v>
      </c>
      <c r="G147">
        <v>163040</v>
      </c>
      <c r="H147">
        <v>168227</v>
      </c>
      <c r="I147">
        <v>176837</v>
      </c>
      <c r="J147">
        <v>182234</v>
      </c>
      <c r="K147">
        <v>188714</v>
      </c>
      <c r="L147">
        <v>189857</v>
      </c>
      <c r="M147">
        <v>192590</v>
      </c>
      <c r="N147">
        <v>193417</v>
      </c>
      <c r="O147">
        <v>192675</v>
      </c>
      <c r="P147">
        <v>193726</v>
      </c>
      <c r="Q147">
        <v>196162</v>
      </c>
      <c r="R147">
        <v>199859</v>
      </c>
      <c r="S147">
        <v>196771</v>
      </c>
      <c r="T147">
        <v>194996</v>
      </c>
      <c r="U147">
        <v>196311</v>
      </c>
      <c r="V147">
        <v>197628</v>
      </c>
      <c r="W147">
        <v>199932</v>
      </c>
      <c r="X147">
        <v>197999</v>
      </c>
      <c r="Y147">
        <v>197829</v>
      </c>
      <c r="Z147">
        <v>197107</v>
      </c>
      <c r="AA147">
        <v>197473</v>
      </c>
      <c r="AB147">
        <v>197898</v>
      </c>
      <c r="AC147">
        <v>198994</v>
      </c>
      <c r="AD147">
        <v>197917</v>
      </c>
      <c r="AE147">
        <v>199574</v>
      </c>
      <c r="AF147">
        <v>202917</v>
      </c>
      <c r="AG147">
        <v>206860</v>
      </c>
      <c r="AH147">
        <v>212648</v>
      </c>
      <c r="AI147">
        <v>214406</v>
      </c>
      <c r="AJ147">
        <v>217727</v>
      </c>
      <c r="AK147">
        <v>220149</v>
      </c>
      <c r="AL147">
        <v>223019</v>
      </c>
      <c r="AM147">
        <v>221853</v>
      </c>
      <c r="AN147">
        <v>224683</v>
      </c>
      <c r="AO147">
        <v>227264</v>
      </c>
      <c r="AP147">
        <v>229560</v>
      </c>
      <c r="AQ147">
        <v>231815</v>
      </c>
      <c r="AR147">
        <v>233982</v>
      </c>
      <c r="AS147">
        <v>236014</v>
      </c>
      <c r="AT147">
        <v>237812</v>
      </c>
      <c r="AU147">
        <v>239360</v>
      </c>
      <c r="AV147">
        <v>240702</v>
      </c>
      <c r="AW147">
        <v>241841</v>
      </c>
      <c r="AX147">
        <v>242776</v>
      </c>
      <c r="AY147">
        <v>243532</v>
      </c>
    </row>
    <row r="148" spans="2:51">
      <c r="B148">
        <v>38</v>
      </c>
      <c r="C148">
        <v>156850</v>
      </c>
      <c r="D148">
        <v>155604</v>
      </c>
      <c r="E148">
        <v>155103</v>
      </c>
      <c r="F148">
        <v>156718</v>
      </c>
      <c r="G148">
        <v>159252</v>
      </c>
      <c r="H148">
        <v>164453</v>
      </c>
      <c r="I148">
        <v>169541</v>
      </c>
      <c r="J148">
        <v>178143</v>
      </c>
      <c r="K148">
        <v>183536</v>
      </c>
      <c r="L148">
        <v>190011</v>
      </c>
      <c r="M148">
        <v>191155</v>
      </c>
      <c r="N148">
        <v>193887</v>
      </c>
      <c r="O148">
        <v>194715</v>
      </c>
      <c r="P148">
        <v>193976</v>
      </c>
      <c r="Q148">
        <v>195028</v>
      </c>
      <c r="R148">
        <v>197464</v>
      </c>
      <c r="S148">
        <v>201159</v>
      </c>
      <c r="T148">
        <v>198076</v>
      </c>
      <c r="U148">
        <v>196305</v>
      </c>
      <c r="V148">
        <v>197621</v>
      </c>
      <c r="W148">
        <v>198938</v>
      </c>
      <c r="X148">
        <v>201242</v>
      </c>
      <c r="Y148">
        <v>199313</v>
      </c>
      <c r="Z148">
        <v>199145</v>
      </c>
      <c r="AA148">
        <v>198426</v>
      </c>
      <c r="AB148">
        <v>198793</v>
      </c>
      <c r="AC148">
        <v>199220</v>
      </c>
      <c r="AD148">
        <v>200317</v>
      </c>
      <c r="AE148">
        <v>199242</v>
      </c>
      <c r="AF148">
        <v>200900</v>
      </c>
      <c r="AG148">
        <v>204242</v>
      </c>
      <c r="AH148">
        <v>208183</v>
      </c>
      <c r="AI148">
        <v>213968</v>
      </c>
      <c r="AJ148">
        <v>215726</v>
      </c>
      <c r="AK148">
        <v>219046</v>
      </c>
      <c r="AL148">
        <v>221468</v>
      </c>
      <c r="AM148">
        <v>224338</v>
      </c>
      <c r="AN148">
        <v>223174</v>
      </c>
      <c r="AO148">
        <v>226004</v>
      </c>
      <c r="AP148">
        <v>228585</v>
      </c>
      <c r="AQ148">
        <v>230881</v>
      </c>
      <c r="AR148">
        <v>233136</v>
      </c>
      <c r="AS148">
        <v>235304</v>
      </c>
      <c r="AT148">
        <v>237337</v>
      </c>
      <c r="AU148">
        <v>239136</v>
      </c>
      <c r="AV148">
        <v>240686</v>
      </c>
      <c r="AW148">
        <v>242029</v>
      </c>
      <c r="AX148">
        <v>243170</v>
      </c>
      <c r="AY148">
        <v>244107</v>
      </c>
    </row>
    <row r="149" spans="2:51">
      <c r="B149">
        <v>39</v>
      </c>
      <c r="C149">
        <v>160788</v>
      </c>
      <c r="D149">
        <v>158602</v>
      </c>
      <c r="E149">
        <v>157266</v>
      </c>
      <c r="F149">
        <v>156675</v>
      </c>
      <c r="G149">
        <v>158197</v>
      </c>
      <c r="H149">
        <v>160636</v>
      </c>
      <c r="I149">
        <v>165740</v>
      </c>
      <c r="J149">
        <v>170824</v>
      </c>
      <c r="K149">
        <v>179418</v>
      </c>
      <c r="L149">
        <v>184808</v>
      </c>
      <c r="M149">
        <v>191278</v>
      </c>
      <c r="N149">
        <v>192423</v>
      </c>
      <c r="O149">
        <v>195154</v>
      </c>
      <c r="P149">
        <v>195984</v>
      </c>
      <c r="Q149">
        <v>195248</v>
      </c>
      <c r="R149">
        <v>196301</v>
      </c>
      <c r="S149">
        <v>198737</v>
      </c>
      <c r="T149">
        <v>202431</v>
      </c>
      <c r="U149">
        <v>199353</v>
      </c>
      <c r="V149">
        <v>197587</v>
      </c>
      <c r="W149">
        <v>198904</v>
      </c>
      <c r="X149">
        <v>200222</v>
      </c>
      <c r="Y149">
        <v>202526</v>
      </c>
      <c r="Z149">
        <v>200601</v>
      </c>
      <c r="AA149">
        <v>200435</v>
      </c>
      <c r="AB149">
        <v>199719</v>
      </c>
      <c r="AC149">
        <v>200088</v>
      </c>
      <c r="AD149">
        <v>200517</v>
      </c>
      <c r="AE149">
        <v>201615</v>
      </c>
      <c r="AF149">
        <v>200543</v>
      </c>
      <c r="AG149">
        <v>202201</v>
      </c>
      <c r="AH149">
        <v>205543</v>
      </c>
      <c r="AI149">
        <v>209482</v>
      </c>
      <c r="AJ149">
        <v>215264</v>
      </c>
      <c r="AK149">
        <v>217023</v>
      </c>
      <c r="AL149">
        <v>220342</v>
      </c>
      <c r="AM149">
        <v>222764</v>
      </c>
      <c r="AN149">
        <v>225634</v>
      </c>
      <c r="AO149">
        <v>224473</v>
      </c>
      <c r="AP149">
        <v>227303</v>
      </c>
      <c r="AQ149">
        <v>229884</v>
      </c>
      <c r="AR149">
        <v>232180</v>
      </c>
      <c r="AS149">
        <v>234436</v>
      </c>
      <c r="AT149">
        <v>236605</v>
      </c>
      <c r="AU149">
        <v>238639</v>
      </c>
      <c r="AV149">
        <v>240440</v>
      </c>
      <c r="AW149">
        <v>241991</v>
      </c>
      <c r="AX149">
        <v>243336</v>
      </c>
      <c r="AY149">
        <v>244478</v>
      </c>
    </row>
    <row r="150" spans="2:51">
      <c r="B150">
        <v>40</v>
      </c>
      <c r="C150">
        <v>167479</v>
      </c>
      <c r="D150">
        <v>162412</v>
      </c>
      <c r="E150">
        <v>160144</v>
      </c>
      <c r="F150">
        <v>158724</v>
      </c>
      <c r="G150">
        <v>158048</v>
      </c>
      <c r="H150">
        <v>159483</v>
      </c>
      <c r="I150">
        <v>161833</v>
      </c>
      <c r="J150">
        <v>166933</v>
      </c>
      <c r="K150">
        <v>172013</v>
      </c>
      <c r="L150">
        <v>180600</v>
      </c>
      <c r="M150">
        <v>185986</v>
      </c>
      <c r="N150">
        <v>192451</v>
      </c>
      <c r="O150">
        <v>193597</v>
      </c>
      <c r="P150">
        <v>196328</v>
      </c>
      <c r="Q150">
        <v>197160</v>
      </c>
      <c r="R150">
        <v>196427</v>
      </c>
      <c r="S150">
        <v>197482</v>
      </c>
      <c r="T150">
        <v>199918</v>
      </c>
      <c r="U150">
        <v>203611</v>
      </c>
      <c r="V150">
        <v>200539</v>
      </c>
      <c r="W150">
        <v>198777</v>
      </c>
      <c r="X150">
        <v>200095</v>
      </c>
      <c r="Y150">
        <v>201415</v>
      </c>
      <c r="Z150">
        <v>203719</v>
      </c>
      <c r="AA150">
        <v>201798</v>
      </c>
      <c r="AB150">
        <v>201635</v>
      </c>
      <c r="AC150">
        <v>200922</v>
      </c>
      <c r="AD150">
        <v>201293</v>
      </c>
      <c r="AE150">
        <v>201724</v>
      </c>
      <c r="AF150">
        <v>202823</v>
      </c>
      <c r="AG150">
        <v>201755</v>
      </c>
      <c r="AH150">
        <v>203414</v>
      </c>
      <c r="AI150">
        <v>206755</v>
      </c>
      <c r="AJ150">
        <v>210693</v>
      </c>
      <c r="AK150">
        <v>216472</v>
      </c>
      <c r="AL150">
        <v>218232</v>
      </c>
      <c r="AM150">
        <v>221550</v>
      </c>
      <c r="AN150">
        <v>223972</v>
      </c>
      <c r="AO150">
        <v>226842</v>
      </c>
      <c r="AP150">
        <v>225685</v>
      </c>
      <c r="AQ150">
        <v>228515</v>
      </c>
      <c r="AR150">
        <v>231096</v>
      </c>
      <c r="AS150">
        <v>233393</v>
      </c>
      <c r="AT150">
        <v>235650</v>
      </c>
      <c r="AU150">
        <v>237820</v>
      </c>
      <c r="AV150">
        <v>239855</v>
      </c>
      <c r="AW150">
        <v>241657</v>
      </c>
      <c r="AX150">
        <v>243210</v>
      </c>
      <c r="AY150">
        <v>244556</v>
      </c>
    </row>
    <row r="151" spans="2:51">
      <c r="B151">
        <v>41</v>
      </c>
      <c r="C151">
        <v>169785</v>
      </c>
      <c r="D151">
        <v>168793</v>
      </c>
      <c r="E151">
        <v>163662</v>
      </c>
      <c r="F151">
        <v>161326</v>
      </c>
      <c r="G151">
        <v>159836</v>
      </c>
      <c r="H151">
        <v>159090</v>
      </c>
      <c r="I151">
        <v>160452</v>
      </c>
      <c r="J151">
        <v>162801</v>
      </c>
      <c r="K151">
        <v>167898</v>
      </c>
      <c r="L151">
        <v>172974</v>
      </c>
      <c r="M151">
        <v>181553</v>
      </c>
      <c r="N151">
        <v>186936</v>
      </c>
      <c r="O151">
        <v>193396</v>
      </c>
      <c r="P151">
        <v>194544</v>
      </c>
      <c r="Q151">
        <v>197275</v>
      </c>
      <c r="R151">
        <v>198109</v>
      </c>
      <c r="S151">
        <v>197380</v>
      </c>
      <c r="T151">
        <v>198436</v>
      </c>
      <c r="U151">
        <v>200873</v>
      </c>
      <c r="V151">
        <v>204565</v>
      </c>
      <c r="W151">
        <v>201499</v>
      </c>
      <c r="X151">
        <v>199742</v>
      </c>
      <c r="Y151">
        <v>201061</v>
      </c>
      <c r="Z151">
        <v>202383</v>
      </c>
      <c r="AA151">
        <v>204687</v>
      </c>
      <c r="AB151">
        <v>202771</v>
      </c>
      <c r="AC151">
        <v>202611</v>
      </c>
      <c r="AD151">
        <v>201901</v>
      </c>
      <c r="AE151">
        <v>202275</v>
      </c>
      <c r="AF151">
        <v>202708</v>
      </c>
      <c r="AG151">
        <v>203808</v>
      </c>
      <c r="AH151">
        <v>202744</v>
      </c>
      <c r="AI151">
        <v>204404</v>
      </c>
      <c r="AJ151">
        <v>207745</v>
      </c>
      <c r="AK151">
        <v>211682</v>
      </c>
      <c r="AL151">
        <v>217458</v>
      </c>
      <c r="AM151">
        <v>219219</v>
      </c>
      <c r="AN151">
        <v>222537</v>
      </c>
      <c r="AO151">
        <v>224959</v>
      </c>
      <c r="AP151">
        <v>227829</v>
      </c>
      <c r="AQ151">
        <v>226676</v>
      </c>
      <c r="AR151">
        <v>229506</v>
      </c>
      <c r="AS151">
        <v>232088</v>
      </c>
      <c r="AT151">
        <v>234386</v>
      </c>
      <c r="AU151">
        <v>236644</v>
      </c>
      <c r="AV151">
        <v>238815</v>
      </c>
      <c r="AW151">
        <v>240851</v>
      </c>
      <c r="AX151">
        <v>242654</v>
      </c>
      <c r="AY151">
        <v>244209</v>
      </c>
    </row>
    <row r="152" spans="2:51">
      <c r="B152">
        <v>42</v>
      </c>
      <c r="C152">
        <v>161494</v>
      </c>
      <c r="D152">
        <v>170983</v>
      </c>
      <c r="E152">
        <v>169926</v>
      </c>
      <c r="F152">
        <v>164737</v>
      </c>
      <c r="G152">
        <v>162338</v>
      </c>
      <c r="H152">
        <v>160784</v>
      </c>
      <c r="I152">
        <v>159973</v>
      </c>
      <c r="J152">
        <v>161336</v>
      </c>
      <c r="K152">
        <v>163685</v>
      </c>
      <c r="L152">
        <v>168779</v>
      </c>
      <c r="M152">
        <v>173851</v>
      </c>
      <c r="N152">
        <v>182423</v>
      </c>
      <c r="O152">
        <v>187802</v>
      </c>
      <c r="P152">
        <v>194258</v>
      </c>
      <c r="Q152">
        <v>195408</v>
      </c>
      <c r="R152">
        <v>198139</v>
      </c>
      <c r="S152">
        <v>198975</v>
      </c>
      <c r="T152">
        <v>198251</v>
      </c>
      <c r="U152">
        <v>199309</v>
      </c>
      <c r="V152">
        <v>201746</v>
      </c>
      <c r="W152">
        <v>205437</v>
      </c>
      <c r="X152">
        <v>202378</v>
      </c>
      <c r="Y152">
        <v>200626</v>
      </c>
      <c r="Z152">
        <v>201947</v>
      </c>
      <c r="AA152">
        <v>203271</v>
      </c>
      <c r="AB152">
        <v>205576</v>
      </c>
      <c r="AC152">
        <v>203665</v>
      </c>
      <c r="AD152">
        <v>203508</v>
      </c>
      <c r="AE152">
        <v>202802</v>
      </c>
      <c r="AF152">
        <v>203178</v>
      </c>
      <c r="AG152">
        <v>203614</v>
      </c>
      <c r="AH152">
        <v>204716</v>
      </c>
      <c r="AI152">
        <v>203655</v>
      </c>
      <c r="AJ152">
        <v>205317</v>
      </c>
      <c r="AK152">
        <v>208657</v>
      </c>
      <c r="AL152">
        <v>212594</v>
      </c>
      <c r="AM152">
        <v>218367</v>
      </c>
      <c r="AN152">
        <v>220129</v>
      </c>
      <c r="AO152">
        <v>223447</v>
      </c>
      <c r="AP152">
        <v>225870</v>
      </c>
      <c r="AQ152">
        <v>228740</v>
      </c>
      <c r="AR152">
        <v>227591</v>
      </c>
      <c r="AS152">
        <v>230422</v>
      </c>
      <c r="AT152">
        <v>233004</v>
      </c>
      <c r="AU152">
        <v>235303</v>
      </c>
      <c r="AV152">
        <v>237562</v>
      </c>
      <c r="AW152">
        <v>239734</v>
      </c>
      <c r="AX152">
        <v>241771</v>
      </c>
      <c r="AY152">
        <v>243576</v>
      </c>
    </row>
    <row r="153" spans="2:51">
      <c r="B153">
        <v>43</v>
      </c>
      <c r="C153">
        <v>158940</v>
      </c>
      <c r="D153">
        <v>162665</v>
      </c>
      <c r="E153">
        <v>172075</v>
      </c>
      <c r="F153">
        <v>170955</v>
      </c>
      <c r="G153">
        <v>165710</v>
      </c>
      <c r="H153">
        <v>163250</v>
      </c>
      <c r="I153">
        <v>161633</v>
      </c>
      <c r="J153">
        <v>160827</v>
      </c>
      <c r="K153">
        <v>162192</v>
      </c>
      <c r="L153">
        <v>164541</v>
      </c>
      <c r="M153">
        <v>169632</v>
      </c>
      <c r="N153">
        <v>174700</v>
      </c>
      <c r="O153">
        <v>183265</v>
      </c>
      <c r="P153">
        <v>188640</v>
      </c>
      <c r="Q153">
        <v>195092</v>
      </c>
      <c r="R153">
        <v>196244</v>
      </c>
      <c r="S153">
        <v>198976</v>
      </c>
      <c r="T153">
        <v>199814</v>
      </c>
      <c r="U153">
        <v>199095</v>
      </c>
      <c r="V153">
        <v>200156</v>
      </c>
      <c r="W153">
        <v>202593</v>
      </c>
      <c r="X153">
        <v>206284</v>
      </c>
      <c r="Y153">
        <v>203232</v>
      </c>
      <c r="Z153">
        <v>201486</v>
      </c>
      <c r="AA153">
        <v>202809</v>
      </c>
      <c r="AB153">
        <v>204135</v>
      </c>
      <c r="AC153">
        <v>206441</v>
      </c>
      <c r="AD153">
        <v>204535</v>
      </c>
      <c r="AE153">
        <v>204382</v>
      </c>
      <c r="AF153">
        <v>203680</v>
      </c>
      <c r="AG153">
        <v>204059</v>
      </c>
      <c r="AH153">
        <v>204497</v>
      </c>
      <c r="AI153">
        <v>205601</v>
      </c>
      <c r="AJ153">
        <v>204545</v>
      </c>
      <c r="AK153">
        <v>206208</v>
      </c>
      <c r="AL153">
        <v>209548</v>
      </c>
      <c r="AM153">
        <v>213484</v>
      </c>
      <c r="AN153">
        <v>219255</v>
      </c>
      <c r="AO153">
        <v>221019</v>
      </c>
      <c r="AP153">
        <v>224337</v>
      </c>
      <c r="AQ153">
        <v>226761</v>
      </c>
      <c r="AR153">
        <v>229631</v>
      </c>
      <c r="AS153">
        <v>228486</v>
      </c>
      <c r="AT153">
        <v>231318</v>
      </c>
      <c r="AU153">
        <v>233900</v>
      </c>
      <c r="AV153">
        <v>236200</v>
      </c>
      <c r="AW153">
        <v>238460</v>
      </c>
      <c r="AX153">
        <v>240633</v>
      </c>
      <c r="AY153">
        <v>242672</v>
      </c>
    </row>
    <row r="154" spans="2:51">
      <c r="B154">
        <v>44</v>
      </c>
      <c r="C154">
        <v>153233</v>
      </c>
      <c r="D154">
        <v>159932</v>
      </c>
      <c r="E154">
        <v>163594</v>
      </c>
      <c r="F154">
        <v>172933</v>
      </c>
      <c r="G154">
        <v>171759</v>
      </c>
      <c r="H154">
        <v>166467</v>
      </c>
      <c r="I154">
        <v>163954</v>
      </c>
      <c r="J154">
        <v>162344</v>
      </c>
      <c r="K154">
        <v>161544</v>
      </c>
      <c r="L154">
        <v>162911</v>
      </c>
      <c r="M154">
        <v>165260</v>
      </c>
      <c r="N154">
        <v>170348</v>
      </c>
      <c r="O154">
        <v>175413</v>
      </c>
      <c r="P154">
        <v>183970</v>
      </c>
      <c r="Q154">
        <v>189342</v>
      </c>
      <c r="R154">
        <v>195790</v>
      </c>
      <c r="S154">
        <v>196944</v>
      </c>
      <c r="T154">
        <v>199677</v>
      </c>
      <c r="U154">
        <v>200518</v>
      </c>
      <c r="V154">
        <v>199805</v>
      </c>
      <c r="W154">
        <v>200868</v>
      </c>
      <c r="X154">
        <v>203307</v>
      </c>
      <c r="Y154">
        <v>206997</v>
      </c>
      <c r="Z154">
        <v>203953</v>
      </c>
      <c r="AA154">
        <v>202213</v>
      </c>
      <c r="AB154">
        <v>203538</v>
      </c>
      <c r="AC154">
        <v>204867</v>
      </c>
      <c r="AD154">
        <v>207174</v>
      </c>
      <c r="AE154">
        <v>205274</v>
      </c>
      <c r="AF154">
        <v>205125</v>
      </c>
      <c r="AG154">
        <v>204427</v>
      </c>
      <c r="AH154">
        <v>204809</v>
      </c>
      <c r="AI154">
        <v>205250</v>
      </c>
      <c r="AJ154">
        <v>206357</v>
      </c>
      <c r="AK154">
        <v>205305</v>
      </c>
      <c r="AL154">
        <v>206970</v>
      </c>
      <c r="AM154">
        <v>210310</v>
      </c>
      <c r="AN154">
        <v>214246</v>
      </c>
      <c r="AO154">
        <v>220015</v>
      </c>
      <c r="AP154">
        <v>221780</v>
      </c>
      <c r="AQ154">
        <v>225099</v>
      </c>
      <c r="AR154">
        <v>227524</v>
      </c>
      <c r="AS154">
        <v>230394</v>
      </c>
      <c r="AT154">
        <v>229253</v>
      </c>
      <c r="AU154">
        <v>232086</v>
      </c>
      <c r="AV154">
        <v>234668</v>
      </c>
      <c r="AW154">
        <v>236969</v>
      </c>
      <c r="AX154">
        <v>239230</v>
      </c>
      <c r="AY154">
        <v>241404</v>
      </c>
    </row>
    <row r="155" spans="2:51">
      <c r="B155">
        <v>45</v>
      </c>
      <c r="C155">
        <v>149376</v>
      </c>
      <c r="D155">
        <v>154113</v>
      </c>
      <c r="E155">
        <v>160750</v>
      </c>
      <c r="F155">
        <v>164355</v>
      </c>
      <c r="G155">
        <v>173627</v>
      </c>
      <c r="H155">
        <v>172405</v>
      </c>
      <c r="I155">
        <v>167071</v>
      </c>
      <c r="J155">
        <v>164567</v>
      </c>
      <c r="K155">
        <v>162965</v>
      </c>
      <c r="L155">
        <v>162171</v>
      </c>
      <c r="M155">
        <v>163540</v>
      </c>
      <c r="N155">
        <v>165890</v>
      </c>
      <c r="O155">
        <v>170975</v>
      </c>
      <c r="P155">
        <v>176037</v>
      </c>
      <c r="Q155">
        <v>184586</v>
      </c>
      <c r="R155">
        <v>189955</v>
      </c>
      <c r="S155">
        <v>196399</v>
      </c>
      <c r="T155">
        <v>197556</v>
      </c>
      <c r="U155">
        <v>200290</v>
      </c>
      <c r="V155">
        <v>201135</v>
      </c>
      <c r="W155">
        <v>200428</v>
      </c>
      <c r="X155">
        <v>201494</v>
      </c>
      <c r="Y155">
        <v>203935</v>
      </c>
      <c r="Z155">
        <v>207625</v>
      </c>
      <c r="AA155">
        <v>204589</v>
      </c>
      <c r="AB155">
        <v>202855</v>
      </c>
      <c r="AC155">
        <v>204183</v>
      </c>
      <c r="AD155">
        <v>205515</v>
      </c>
      <c r="AE155">
        <v>207823</v>
      </c>
      <c r="AF155">
        <v>205930</v>
      </c>
      <c r="AG155">
        <v>205785</v>
      </c>
      <c r="AH155">
        <v>205092</v>
      </c>
      <c r="AI155">
        <v>205477</v>
      </c>
      <c r="AJ155">
        <v>205922</v>
      </c>
      <c r="AK155">
        <v>207031</v>
      </c>
      <c r="AL155">
        <v>205984</v>
      </c>
      <c r="AM155">
        <v>207651</v>
      </c>
      <c r="AN155">
        <v>210992</v>
      </c>
      <c r="AO155">
        <v>214927</v>
      </c>
      <c r="AP155">
        <v>220695</v>
      </c>
      <c r="AQ155">
        <v>222462</v>
      </c>
      <c r="AR155">
        <v>225781</v>
      </c>
      <c r="AS155">
        <v>228207</v>
      </c>
      <c r="AT155">
        <v>231078</v>
      </c>
      <c r="AU155">
        <v>229941</v>
      </c>
      <c r="AV155">
        <v>232774</v>
      </c>
      <c r="AW155">
        <v>235357</v>
      </c>
      <c r="AX155">
        <v>237659</v>
      </c>
      <c r="AY155">
        <v>239921</v>
      </c>
    </row>
    <row r="156" spans="2:51">
      <c r="B156">
        <v>46</v>
      </c>
      <c r="C156">
        <v>148813</v>
      </c>
      <c r="D156">
        <v>150168</v>
      </c>
      <c r="E156">
        <v>154850</v>
      </c>
      <c r="F156">
        <v>161428</v>
      </c>
      <c r="G156">
        <v>164980</v>
      </c>
      <c r="H156">
        <v>174188</v>
      </c>
      <c r="I156">
        <v>172922</v>
      </c>
      <c r="J156">
        <v>167604</v>
      </c>
      <c r="K156">
        <v>165110</v>
      </c>
      <c r="L156">
        <v>163516</v>
      </c>
      <c r="M156">
        <v>162728</v>
      </c>
      <c r="N156">
        <v>164100</v>
      </c>
      <c r="O156">
        <v>166452</v>
      </c>
      <c r="P156">
        <v>171534</v>
      </c>
      <c r="Q156">
        <v>176593</v>
      </c>
      <c r="R156">
        <v>185134</v>
      </c>
      <c r="S156">
        <v>190500</v>
      </c>
      <c r="T156">
        <v>196940</v>
      </c>
      <c r="U156">
        <v>198101</v>
      </c>
      <c r="V156">
        <v>200837</v>
      </c>
      <c r="W156">
        <v>201686</v>
      </c>
      <c r="X156">
        <v>200985</v>
      </c>
      <c r="Y156">
        <v>202055</v>
      </c>
      <c r="Z156">
        <v>204498</v>
      </c>
      <c r="AA156">
        <v>208188</v>
      </c>
      <c r="AB156">
        <v>205161</v>
      </c>
      <c r="AC156">
        <v>203434</v>
      </c>
      <c r="AD156">
        <v>204765</v>
      </c>
      <c r="AE156">
        <v>206100</v>
      </c>
      <c r="AF156">
        <v>208410</v>
      </c>
      <c r="AG156">
        <v>206524</v>
      </c>
      <c r="AH156">
        <v>206383</v>
      </c>
      <c r="AI156">
        <v>205695</v>
      </c>
      <c r="AJ156">
        <v>206084</v>
      </c>
      <c r="AK156">
        <v>206533</v>
      </c>
      <c r="AL156">
        <v>207645</v>
      </c>
      <c r="AM156">
        <v>206603</v>
      </c>
      <c r="AN156">
        <v>208272</v>
      </c>
      <c r="AO156">
        <v>211614</v>
      </c>
      <c r="AP156">
        <v>215549</v>
      </c>
      <c r="AQ156">
        <v>221315</v>
      </c>
      <c r="AR156">
        <v>223085</v>
      </c>
      <c r="AS156">
        <v>226404</v>
      </c>
      <c r="AT156">
        <v>228831</v>
      </c>
      <c r="AU156">
        <v>231702</v>
      </c>
      <c r="AV156">
        <v>230569</v>
      </c>
      <c r="AW156">
        <v>233403</v>
      </c>
      <c r="AX156">
        <v>235986</v>
      </c>
      <c r="AY156">
        <v>238289</v>
      </c>
    </row>
    <row r="157" spans="2:51">
      <c r="B157">
        <v>47</v>
      </c>
      <c r="C157">
        <v>150125</v>
      </c>
      <c r="D157">
        <v>149493</v>
      </c>
      <c r="E157">
        <v>150804</v>
      </c>
      <c r="F157">
        <v>155435</v>
      </c>
      <c r="G157">
        <v>161958</v>
      </c>
      <c r="H157">
        <v>165462</v>
      </c>
      <c r="I157">
        <v>174612</v>
      </c>
      <c r="J157">
        <v>173355</v>
      </c>
      <c r="K157">
        <v>168053</v>
      </c>
      <c r="L157">
        <v>165570</v>
      </c>
      <c r="M157">
        <v>163985</v>
      </c>
      <c r="N157">
        <v>163204</v>
      </c>
      <c r="O157">
        <v>164580</v>
      </c>
      <c r="P157">
        <v>166934</v>
      </c>
      <c r="Q157">
        <v>172013</v>
      </c>
      <c r="R157">
        <v>177070</v>
      </c>
      <c r="S157">
        <v>185603</v>
      </c>
      <c r="T157">
        <v>190967</v>
      </c>
      <c r="U157">
        <v>197403</v>
      </c>
      <c r="V157">
        <v>198568</v>
      </c>
      <c r="W157">
        <v>201307</v>
      </c>
      <c r="X157">
        <v>202160</v>
      </c>
      <c r="Y157">
        <v>201466</v>
      </c>
      <c r="Z157">
        <v>202540</v>
      </c>
      <c r="AA157">
        <v>204986</v>
      </c>
      <c r="AB157">
        <v>208676</v>
      </c>
      <c r="AC157">
        <v>205659</v>
      </c>
      <c r="AD157">
        <v>203939</v>
      </c>
      <c r="AE157">
        <v>205274</v>
      </c>
      <c r="AF157">
        <v>206612</v>
      </c>
      <c r="AG157">
        <v>208925</v>
      </c>
      <c r="AH157">
        <v>207046</v>
      </c>
      <c r="AI157">
        <v>206910</v>
      </c>
      <c r="AJ157">
        <v>206227</v>
      </c>
      <c r="AK157">
        <v>206620</v>
      </c>
      <c r="AL157">
        <v>207073</v>
      </c>
      <c r="AM157">
        <v>208189</v>
      </c>
      <c r="AN157">
        <v>207152</v>
      </c>
      <c r="AO157">
        <v>208824</v>
      </c>
      <c r="AP157">
        <v>212167</v>
      </c>
      <c r="AQ157">
        <v>216102</v>
      </c>
      <c r="AR157">
        <v>221867</v>
      </c>
      <c r="AS157">
        <v>223638</v>
      </c>
      <c r="AT157">
        <v>226957</v>
      </c>
      <c r="AU157">
        <v>229385</v>
      </c>
      <c r="AV157">
        <v>232257</v>
      </c>
      <c r="AW157">
        <v>231128</v>
      </c>
      <c r="AX157">
        <v>233962</v>
      </c>
      <c r="AY157">
        <v>236546</v>
      </c>
    </row>
    <row r="158" spans="2:51">
      <c r="B158">
        <v>48</v>
      </c>
      <c r="C158">
        <v>154526</v>
      </c>
      <c r="D158">
        <v>150673</v>
      </c>
      <c r="E158">
        <v>150007</v>
      </c>
      <c r="F158">
        <v>151280</v>
      </c>
      <c r="G158">
        <v>155865</v>
      </c>
      <c r="H158">
        <v>162339</v>
      </c>
      <c r="I158">
        <v>165800</v>
      </c>
      <c r="J158">
        <v>174939</v>
      </c>
      <c r="K158">
        <v>173692</v>
      </c>
      <c r="L158">
        <v>168408</v>
      </c>
      <c r="M158">
        <v>165937</v>
      </c>
      <c r="N158">
        <v>164362</v>
      </c>
      <c r="O158">
        <v>163589</v>
      </c>
      <c r="P158">
        <v>164969</v>
      </c>
      <c r="Q158">
        <v>167325</v>
      </c>
      <c r="R158">
        <v>172402</v>
      </c>
      <c r="S158">
        <v>177457</v>
      </c>
      <c r="T158">
        <v>185982</v>
      </c>
      <c r="U158">
        <v>191344</v>
      </c>
      <c r="V158">
        <v>197777</v>
      </c>
      <c r="W158">
        <v>198947</v>
      </c>
      <c r="X158">
        <v>201688</v>
      </c>
      <c r="Y158">
        <v>202547</v>
      </c>
      <c r="Z158">
        <v>201860</v>
      </c>
      <c r="AA158">
        <v>202939</v>
      </c>
      <c r="AB158">
        <v>205388</v>
      </c>
      <c r="AC158">
        <v>209079</v>
      </c>
      <c r="AD158">
        <v>206072</v>
      </c>
      <c r="AE158">
        <v>204360</v>
      </c>
      <c r="AF158">
        <v>205699</v>
      </c>
      <c r="AG158">
        <v>207041</v>
      </c>
      <c r="AH158">
        <v>209356</v>
      </c>
      <c r="AI158">
        <v>207485</v>
      </c>
      <c r="AJ158">
        <v>207355</v>
      </c>
      <c r="AK158">
        <v>206677</v>
      </c>
      <c r="AL158">
        <v>207075</v>
      </c>
      <c r="AM158">
        <v>207532</v>
      </c>
      <c r="AN158">
        <v>208652</v>
      </c>
      <c r="AO158">
        <v>207621</v>
      </c>
      <c r="AP158">
        <v>209296</v>
      </c>
      <c r="AQ158">
        <v>212640</v>
      </c>
      <c r="AR158">
        <v>216576</v>
      </c>
      <c r="AS158">
        <v>222339</v>
      </c>
      <c r="AT158">
        <v>224111</v>
      </c>
      <c r="AU158">
        <v>227430</v>
      </c>
      <c r="AV158">
        <v>229859</v>
      </c>
      <c r="AW158">
        <v>232731</v>
      </c>
      <c r="AX158">
        <v>231606</v>
      </c>
      <c r="AY158">
        <v>234441</v>
      </c>
    </row>
    <row r="159" spans="2:51">
      <c r="B159">
        <v>49</v>
      </c>
      <c r="C159">
        <v>155923</v>
      </c>
      <c r="D159">
        <v>154809</v>
      </c>
      <c r="E159">
        <v>150942</v>
      </c>
      <c r="F159">
        <v>150254</v>
      </c>
      <c r="G159">
        <v>151500</v>
      </c>
      <c r="H159">
        <v>156051</v>
      </c>
      <c r="I159">
        <v>162486</v>
      </c>
      <c r="J159">
        <v>165948</v>
      </c>
      <c r="K159">
        <v>175076</v>
      </c>
      <c r="L159">
        <v>173840</v>
      </c>
      <c r="M159">
        <v>168575</v>
      </c>
      <c r="N159">
        <v>166117</v>
      </c>
      <c r="O159">
        <v>164553</v>
      </c>
      <c r="P159">
        <v>163789</v>
      </c>
      <c r="Q159">
        <v>165173</v>
      </c>
      <c r="R159">
        <v>167532</v>
      </c>
      <c r="S159">
        <v>172607</v>
      </c>
      <c r="T159">
        <v>177660</v>
      </c>
      <c r="U159">
        <v>186178</v>
      </c>
      <c r="V159">
        <v>191538</v>
      </c>
      <c r="W159">
        <v>197968</v>
      </c>
      <c r="X159">
        <v>199144</v>
      </c>
      <c r="Y159">
        <v>201888</v>
      </c>
      <c r="Z159">
        <v>202753</v>
      </c>
      <c r="AA159">
        <v>202074</v>
      </c>
      <c r="AB159">
        <v>203158</v>
      </c>
      <c r="AC159">
        <v>205610</v>
      </c>
      <c r="AD159">
        <v>209303</v>
      </c>
      <c r="AE159">
        <v>206306</v>
      </c>
      <c r="AF159">
        <v>204603</v>
      </c>
      <c r="AG159">
        <v>205947</v>
      </c>
      <c r="AH159">
        <v>207293</v>
      </c>
      <c r="AI159">
        <v>209611</v>
      </c>
      <c r="AJ159">
        <v>207748</v>
      </c>
      <c r="AK159">
        <v>207624</v>
      </c>
      <c r="AL159">
        <v>206952</v>
      </c>
      <c r="AM159">
        <v>207355</v>
      </c>
      <c r="AN159">
        <v>207817</v>
      </c>
      <c r="AO159">
        <v>208941</v>
      </c>
      <c r="AP159">
        <v>207916</v>
      </c>
      <c r="AQ159">
        <v>209595</v>
      </c>
      <c r="AR159">
        <v>212940</v>
      </c>
      <c r="AS159">
        <v>216875</v>
      </c>
      <c r="AT159">
        <v>222636</v>
      </c>
      <c r="AU159">
        <v>224409</v>
      </c>
      <c r="AV159">
        <v>227728</v>
      </c>
      <c r="AW159">
        <v>230158</v>
      </c>
      <c r="AX159">
        <v>233031</v>
      </c>
      <c r="AY159">
        <v>231910</v>
      </c>
    </row>
    <row r="160" spans="2:51">
      <c r="B160">
        <v>50</v>
      </c>
      <c r="C160">
        <v>156452</v>
      </c>
      <c r="D160">
        <v>156045</v>
      </c>
      <c r="E160">
        <v>154918</v>
      </c>
      <c r="F160">
        <v>151045</v>
      </c>
      <c r="G160">
        <v>150342</v>
      </c>
      <c r="H160">
        <v>151568</v>
      </c>
      <c r="I160">
        <v>156091</v>
      </c>
      <c r="J160">
        <v>162520</v>
      </c>
      <c r="K160">
        <v>165983</v>
      </c>
      <c r="L160">
        <v>175100</v>
      </c>
      <c r="M160">
        <v>173877</v>
      </c>
      <c r="N160">
        <v>168632</v>
      </c>
      <c r="O160">
        <v>166188</v>
      </c>
      <c r="P160">
        <v>164636</v>
      </c>
      <c r="Q160">
        <v>163881</v>
      </c>
      <c r="R160">
        <v>165271</v>
      </c>
      <c r="S160">
        <v>167633</v>
      </c>
      <c r="T160">
        <v>172706</v>
      </c>
      <c r="U160">
        <v>177758</v>
      </c>
      <c r="V160">
        <v>186269</v>
      </c>
      <c r="W160">
        <v>191628</v>
      </c>
      <c r="X160">
        <v>198055</v>
      </c>
      <c r="Y160">
        <v>199237</v>
      </c>
      <c r="Z160">
        <v>201985</v>
      </c>
      <c r="AA160">
        <v>202856</v>
      </c>
      <c r="AB160">
        <v>202186</v>
      </c>
      <c r="AC160">
        <v>203276</v>
      </c>
      <c r="AD160">
        <v>205732</v>
      </c>
      <c r="AE160">
        <v>209427</v>
      </c>
      <c r="AF160">
        <v>206441</v>
      </c>
      <c r="AG160">
        <v>204747</v>
      </c>
      <c r="AH160">
        <v>206096</v>
      </c>
      <c r="AI160">
        <v>207447</v>
      </c>
      <c r="AJ160">
        <v>209768</v>
      </c>
      <c r="AK160">
        <v>207914</v>
      </c>
      <c r="AL160">
        <v>207796</v>
      </c>
      <c r="AM160">
        <v>207131</v>
      </c>
      <c r="AN160">
        <v>207539</v>
      </c>
      <c r="AO160">
        <v>208007</v>
      </c>
      <c r="AP160">
        <v>209135</v>
      </c>
      <c r="AQ160">
        <v>208116</v>
      </c>
      <c r="AR160">
        <v>209799</v>
      </c>
      <c r="AS160">
        <v>213144</v>
      </c>
      <c r="AT160">
        <v>217078</v>
      </c>
      <c r="AU160">
        <v>222837</v>
      </c>
      <c r="AV160">
        <v>224611</v>
      </c>
      <c r="AW160">
        <v>227930</v>
      </c>
      <c r="AX160">
        <v>230361</v>
      </c>
      <c r="AY160">
        <v>233234</v>
      </c>
    </row>
    <row r="161" spans="2:51">
      <c r="B161">
        <v>51</v>
      </c>
      <c r="C161">
        <v>155472</v>
      </c>
      <c r="D161">
        <v>156534</v>
      </c>
      <c r="E161">
        <v>156114</v>
      </c>
      <c r="F161">
        <v>154976</v>
      </c>
      <c r="G161">
        <v>151098</v>
      </c>
      <c r="H161">
        <v>150382</v>
      </c>
      <c r="I161">
        <v>151589</v>
      </c>
      <c r="J161">
        <v>156111</v>
      </c>
      <c r="K161">
        <v>162534</v>
      </c>
      <c r="L161">
        <v>165999</v>
      </c>
      <c r="M161">
        <v>175105</v>
      </c>
      <c r="N161">
        <v>173895</v>
      </c>
      <c r="O161">
        <v>168672</v>
      </c>
      <c r="P161">
        <v>166243</v>
      </c>
      <c r="Q161">
        <v>164704</v>
      </c>
      <c r="R161">
        <v>163959</v>
      </c>
      <c r="S161">
        <v>165355</v>
      </c>
      <c r="T161">
        <v>167721</v>
      </c>
      <c r="U161">
        <v>172793</v>
      </c>
      <c r="V161">
        <v>177844</v>
      </c>
      <c r="W161">
        <v>186348</v>
      </c>
      <c r="X161">
        <v>191706</v>
      </c>
      <c r="Y161">
        <v>198131</v>
      </c>
      <c r="Z161">
        <v>199320</v>
      </c>
      <c r="AA161">
        <v>202072</v>
      </c>
      <c r="AB161">
        <v>202950</v>
      </c>
      <c r="AC161">
        <v>202289</v>
      </c>
      <c r="AD161">
        <v>203385</v>
      </c>
      <c r="AE161">
        <v>205846</v>
      </c>
      <c r="AF161">
        <v>209543</v>
      </c>
      <c r="AG161">
        <v>206569</v>
      </c>
      <c r="AH161">
        <v>204885</v>
      </c>
      <c r="AI161">
        <v>206239</v>
      </c>
      <c r="AJ161">
        <v>207595</v>
      </c>
      <c r="AK161">
        <v>209920</v>
      </c>
      <c r="AL161">
        <v>208075</v>
      </c>
      <c r="AM161">
        <v>207964</v>
      </c>
      <c r="AN161">
        <v>207306</v>
      </c>
      <c r="AO161">
        <v>207720</v>
      </c>
      <c r="AP161">
        <v>208193</v>
      </c>
      <c r="AQ161">
        <v>209326</v>
      </c>
      <c r="AR161">
        <v>208314</v>
      </c>
      <c r="AS161">
        <v>209998</v>
      </c>
      <c r="AT161">
        <v>213343</v>
      </c>
      <c r="AU161">
        <v>217276</v>
      </c>
      <c r="AV161">
        <v>223033</v>
      </c>
      <c r="AW161">
        <v>224808</v>
      </c>
      <c r="AX161">
        <v>228127</v>
      </c>
      <c r="AY161">
        <v>230559</v>
      </c>
    </row>
    <row r="162" spans="2:51">
      <c r="B162">
        <v>52</v>
      </c>
      <c r="C162">
        <v>150090</v>
      </c>
      <c r="D162">
        <v>155499</v>
      </c>
      <c r="E162">
        <v>156546</v>
      </c>
      <c r="F162">
        <v>156115</v>
      </c>
      <c r="G162">
        <v>154968</v>
      </c>
      <c r="H162">
        <v>151088</v>
      </c>
      <c r="I162">
        <v>150361</v>
      </c>
      <c r="J162">
        <v>151576</v>
      </c>
      <c r="K162">
        <v>156097</v>
      </c>
      <c r="L162">
        <v>162515</v>
      </c>
      <c r="M162">
        <v>165982</v>
      </c>
      <c r="N162">
        <v>175077</v>
      </c>
      <c r="O162">
        <v>173882</v>
      </c>
      <c r="P162">
        <v>168682</v>
      </c>
      <c r="Q162">
        <v>166269</v>
      </c>
      <c r="R162">
        <v>164743</v>
      </c>
      <c r="S162">
        <v>164010</v>
      </c>
      <c r="T162">
        <v>165412</v>
      </c>
      <c r="U162">
        <v>167783</v>
      </c>
      <c r="V162">
        <v>172854</v>
      </c>
      <c r="W162">
        <v>177904</v>
      </c>
      <c r="X162">
        <v>186402</v>
      </c>
      <c r="Y162">
        <v>191759</v>
      </c>
      <c r="Z162">
        <v>198183</v>
      </c>
      <c r="AA162">
        <v>199379</v>
      </c>
      <c r="AB162">
        <v>202136</v>
      </c>
      <c r="AC162">
        <v>203021</v>
      </c>
      <c r="AD162">
        <v>202370</v>
      </c>
      <c r="AE162">
        <v>203473</v>
      </c>
      <c r="AF162">
        <v>205939</v>
      </c>
      <c r="AG162">
        <v>209639</v>
      </c>
      <c r="AH162">
        <v>206677</v>
      </c>
      <c r="AI162">
        <v>205003</v>
      </c>
      <c r="AJ162">
        <v>206363</v>
      </c>
      <c r="AK162">
        <v>207725</v>
      </c>
      <c r="AL162">
        <v>210054</v>
      </c>
      <c r="AM162">
        <v>208219</v>
      </c>
      <c r="AN162">
        <v>208115</v>
      </c>
      <c r="AO162">
        <v>207464</v>
      </c>
      <c r="AP162">
        <v>207884</v>
      </c>
      <c r="AQ162">
        <v>208363</v>
      </c>
      <c r="AR162">
        <v>209501</v>
      </c>
      <c r="AS162">
        <v>208494</v>
      </c>
      <c r="AT162">
        <v>210179</v>
      </c>
      <c r="AU162">
        <v>213524</v>
      </c>
      <c r="AV162">
        <v>217456</v>
      </c>
      <c r="AW162">
        <v>223211</v>
      </c>
      <c r="AX162">
        <v>224987</v>
      </c>
      <c r="AY162">
        <v>228306</v>
      </c>
    </row>
    <row r="163" spans="2:51">
      <c r="B163">
        <v>53</v>
      </c>
      <c r="C163">
        <v>148186</v>
      </c>
      <c r="D163">
        <v>150043</v>
      </c>
      <c r="E163">
        <v>155425</v>
      </c>
      <c r="F163">
        <v>156461</v>
      </c>
      <c r="G163">
        <v>156023</v>
      </c>
      <c r="H163">
        <v>154871</v>
      </c>
      <c r="I163">
        <v>150993</v>
      </c>
      <c r="J163">
        <v>150281</v>
      </c>
      <c r="K163">
        <v>151505</v>
      </c>
      <c r="L163">
        <v>156026</v>
      </c>
      <c r="M163">
        <v>162439</v>
      </c>
      <c r="N163">
        <v>165909</v>
      </c>
      <c r="O163">
        <v>174993</v>
      </c>
      <c r="P163">
        <v>173814</v>
      </c>
      <c r="Q163">
        <v>168638</v>
      </c>
      <c r="R163">
        <v>166242</v>
      </c>
      <c r="S163">
        <v>164731</v>
      </c>
      <c r="T163">
        <v>164010</v>
      </c>
      <c r="U163">
        <v>165419</v>
      </c>
      <c r="V163">
        <v>167795</v>
      </c>
      <c r="W163">
        <v>172866</v>
      </c>
      <c r="X163">
        <v>177915</v>
      </c>
      <c r="Y163">
        <v>186407</v>
      </c>
      <c r="Z163">
        <v>191764</v>
      </c>
      <c r="AA163">
        <v>198187</v>
      </c>
      <c r="AB163">
        <v>199390</v>
      </c>
      <c r="AC163">
        <v>202153</v>
      </c>
      <c r="AD163">
        <v>203046</v>
      </c>
      <c r="AE163">
        <v>202405</v>
      </c>
      <c r="AF163">
        <v>203516</v>
      </c>
      <c r="AG163">
        <v>205987</v>
      </c>
      <c r="AH163">
        <v>209690</v>
      </c>
      <c r="AI163">
        <v>206741</v>
      </c>
      <c r="AJ163">
        <v>205078</v>
      </c>
      <c r="AK163">
        <v>206444</v>
      </c>
      <c r="AL163">
        <v>207812</v>
      </c>
      <c r="AM163">
        <v>210146</v>
      </c>
      <c r="AN163">
        <v>208321</v>
      </c>
      <c r="AO163">
        <v>208224</v>
      </c>
      <c r="AP163">
        <v>207581</v>
      </c>
      <c r="AQ163">
        <v>208008</v>
      </c>
      <c r="AR163">
        <v>208493</v>
      </c>
      <c r="AS163">
        <v>209633</v>
      </c>
      <c r="AT163">
        <v>208630</v>
      </c>
      <c r="AU163">
        <v>210317</v>
      </c>
      <c r="AV163">
        <v>213662</v>
      </c>
      <c r="AW163">
        <v>217593</v>
      </c>
      <c r="AX163">
        <v>223345</v>
      </c>
      <c r="AY163">
        <v>225123</v>
      </c>
    </row>
    <row r="164" spans="2:51">
      <c r="B164">
        <v>54</v>
      </c>
      <c r="C164">
        <v>144374</v>
      </c>
      <c r="D164">
        <v>148019</v>
      </c>
      <c r="E164">
        <v>149867</v>
      </c>
      <c r="F164">
        <v>155227</v>
      </c>
      <c r="G164">
        <v>156257</v>
      </c>
      <c r="H164">
        <v>155817</v>
      </c>
      <c r="I164">
        <v>154665</v>
      </c>
      <c r="J164">
        <v>150814</v>
      </c>
      <c r="K164">
        <v>150118</v>
      </c>
      <c r="L164">
        <v>151352</v>
      </c>
      <c r="M164">
        <v>155873</v>
      </c>
      <c r="N164">
        <v>162281</v>
      </c>
      <c r="O164">
        <v>165755</v>
      </c>
      <c r="P164">
        <v>174828</v>
      </c>
      <c r="Q164">
        <v>173666</v>
      </c>
      <c r="R164">
        <v>168515</v>
      </c>
      <c r="S164">
        <v>166137</v>
      </c>
      <c r="T164">
        <v>164642</v>
      </c>
      <c r="U164">
        <v>163934</v>
      </c>
      <c r="V164">
        <v>165350</v>
      </c>
      <c r="W164">
        <v>167732</v>
      </c>
      <c r="X164">
        <v>172803</v>
      </c>
      <c r="Y164">
        <v>177852</v>
      </c>
      <c r="Z164">
        <v>186338</v>
      </c>
      <c r="AA164">
        <v>191695</v>
      </c>
      <c r="AB164">
        <v>198117</v>
      </c>
      <c r="AC164">
        <v>199329</v>
      </c>
      <c r="AD164">
        <v>202097</v>
      </c>
      <c r="AE164">
        <v>202999</v>
      </c>
      <c r="AF164">
        <v>202369</v>
      </c>
      <c r="AG164">
        <v>203488</v>
      </c>
      <c r="AH164">
        <v>205965</v>
      </c>
      <c r="AI164">
        <v>209671</v>
      </c>
      <c r="AJ164">
        <v>206736</v>
      </c>
      <c r="AK164">
        <v>205084</v>
      </c>
      <c r="AL164">
        <v>206457</v>
      </c>
      <c r="AM164">
        <v>207831</v>
      </c>
      <c r="AN164">
        <v>210170</v>
      </c>
      <c r="AO164">
        <v>208355</v>
      </c>
      <c r="AP164">
        <v>208266</v>
      </c>
      <c r="AQ164">
        <v>207631</v>
      </c>
      <c r="AR164">
        <v>208065</v>
      </c>
      <c r="AS164">
        <v>208553</v>
      </c>
      <c r="AT164">
        <v>209695</v>
      </c>
      <c r="AU164">
        <v>208697</v>
      </c>
      <c r="AV164">
        <v>210385</v>
      </c>
      <c r="AW164">
        <v>213730</v>
      </c>
      <c r="AX164">
        <v>217660</v>
      </c>
      <c r="AY164">
        <v>223410</v>
      </c>
    </row>
    <row r="165" spans="2:51">
      <c r="B165">
        <v>55</v>
      </c>
      <c r="C165">
        <v>141210</v>
      </c>
      <c r="D165">
        <v>144087</v>
      </c>
      <c r="E165">
        <v>147721</v>
      </c>
      <c r="F165">
        <v>149565</v>
      </c>
      <c r="G165">
        <v>154907</v>
      </c>
      <c r="H165">
        <v>155937</v>
      </c>
      <c r="I165">
        <v>155500</v>
      </c>
      <c r="J165">
        <v>154369</v>
      </c>
      <c r="K165">
        <v>150546</v>
      </c>
      <c r="L165">
        <v>149867</v>
      </c>
      <c r="M165">
        <v>151112</v>
      </c>
      <c r="N165">
        <v>155633</v>
      </c>
      <c r="O165">
        <v>162037</v>
      </c>
      <c r="P165">
        <v>165515</v>
      </c>
      <c r="Q165">
        <v>174577</v>
      </c>
      <c r="R165">
        <v>173433</v>
      </c>
      <c r="S165">
        <v>168309</v>
      </c>
      <c r="T165">
        <v>165950</v>
      </c>
      <c r="U165">
        <v>164471</v>
      </c>
      <c r="V165">
        <v>163777</v>
      </c>
      <c r="W165">
        <v>165201</v>
      </c>
      <c r="X165">
        <v>167589</v>
      </c>
      <c r="Y165">
        <v>172660</v>
      </c>
      <c r="Z165">
        <v>177710</v>
      </c>
      <c r="AA165">
        <v>186190</v>
      </c>
      <c r="AB165">
        <v>191547</v>
      </c>
      <c r="AC165">
        <v>197968</v>
      </c>
      <c r="AD165">
        <v>199190</v>
      </c>
      <c r="AE165">
        <v>201964</v>
      </c>
      <c r="AF165">
        <v>202875</v>
      </c>
      <c r="AG165">
        <v>202257</v>
      </c>
      <c r="AH165">
        <v>203384</v>
      </c>
      <c r="AI165">
        <v>205867</v>
      </c>
      <c r="AJ165">
        <v>209577</v>
      </c>
      <c r="AK165">
        <v>206656</v>
      </c>
      <c r="AL165">
        <v>205016</v>
      </c>
      <c r="AM165">
        <v>206396</v>
      </c>
      <c r="AN165">
        <v>207777</v>
      </c>
      <c r="AO165">
        <v>210121</v>
      </c>
      <c r="AP165">
        <v>208317</v>
      </c>
      <c r="AQ165">
        <v>208236</v>
      </c>
      <c r="AR165">
        <v>207610</v>
      </c>
      <c r="AS165">
        <v>208047</v>
      </c>
      <c r="AT165">
        <v>208538</v>
      </c>
      <c r="AU165">
        <v>209682</v>
      </c>
      <c r="AV165">
        <v>208689</v>
      </c>
      <c r="AW165">
        <v>210378</v>
      </c>
      <c r="AX165">
        <v>213723</v>
      </c>
      <c r="AY165">
        <v>217652</v>
      </c>
    </row>
    <row r="166" spans="2:51">
      <c r="B166">
        <v>56</v>
      </c>
      <c r="C166">
        <v>139731</v>
      </c>
      <c r="D166">
        <v>140841</v>
      </c>
      <c r="E166">
        <v>143712</v>
      </c>
      <c r="F166">
        <v>147338</v>
      </c>
      <c r="G166">
        <v>149181</v>
      </c>
      <c r="H166">
        <v>154509</v>
      </c>
      <c r="I166">
        <v>155541</v>
      </c>
      <c r="J166">
        <v>155124</v>
      </c>
      <c r="K166">
        <v>154014</v>
      </c>
      <c r="L166">
        <v>150221</v>
      </c>
      <c r="M166">
        <v>149560</v>
      </c>
      <c r="N166">
        <v>150817</v>
      </c>
      <c r="O166">
        <v>155339</v>
      </c>
      <c r="P166">
        <v>161738</v>
      </c>
      <c r="Q166">
        <v>165221</v>
      </c>
      <c r="R166">
        <v>174272</v>
      </c>
      <c r="S166">
        <v>173146</v>
      </c>
      <c r="T166">
        <v>168051</v>
      </c>
      <c r="U166">
        <v>165712</v>
      </c>
      <c r="V166">
        <v>164250</v>
      </c>
      <c r="W166">
        <v>163570</v>
      </c>
      <c r="X166">
        <v>165003</v>
      </c>
      <c r="Y166">
        <v>167397</v>
      </c>
      <c r="Z166">
        <v>172469</v>
      </c>
      <c r="AA166">
        <v>177520</v>
      </c>
      <c r="AB166">
        <v>185994</v>
      </c>
      <c r="AC166">
        <v>191352</v>
      </c>
      <c r="AD166">
        <v>197772</v>
      </c>
      <c r="AE166">
        <v>199004</v>
      </c>
      <c r="AF166">
        <v>201784</v>
      </c>
      <c r="AG166">
        <v>202705</v>
      </c>
      <c r="AH166">
        <v>202099</v>
      </c>
      <c r="AI166">
        <v>203235</v>
      </c>
      <c r="AJ166">
        <v>205725</v>
      </c>
      <c r="AK166">
        <v>209439</v>
      </c>
      <c r="AL166">
        <v>206533</v>
      </c>
      <c r="AM166">
        <v>204905</v>
      </c>
      <c r="AN166">
        <v>206292</v>
      </c>
      <c r="AO166">
        <v>207680</v>
      </c>
      <c r="AP166">
        <v>210030</v>
      </c>
      <c r="AQ166">
        <v>208237</v>
      </c>
      <c r="AR166">
        <v>208165</v>
      </c>
      <c r="AS166">
        <v>207543</v>
      </c>
      <c r="AT166">
        <v>207984</v>
      </c>
      <c r="AU166">
        <v>208478</v>
      </c>
      <c r="AV166">
        <v>209624</v>
      </c>
      <c r="AW166">
        <v>208636</v>
      </c>
      <c r="AX166">
        <v>210326</v>
      </c>
      <c r="AY166">
        <v>213671</v>
      </c>
    </row>
    <row r="167" spans="2:51">
      <c r="B167">
        <v>57</v>
      </c>
      <c r="C167">
        <v>134768</v>
      </c>
      <c r="D167">
        <v>139350</v>
      </c>
      <c r="E167">
        <v>140462</v>
      </c>
      <c r="F167">
        <v>143327</v>
      </c>
      <c r="G167">
        <v>146944</v>
      </c>
      <c r="H167">
        <v>148785</v>
      </c>
      <c r="I167">
        <v>154098</v>
      </c>
      <c r="J167">
        <v>155145</v>
      </c>
      <c r="K167">
        <v>154749</v>
      </c>
      <c r="L167">
        <v>153662</v>
      </c>
      <c r="M167">
        <v>149900</v>
      </c>
      <c r="N167">
        <v>149258</v>
      </c>
      <c r="O167">
        <v>150527</v>
      </c>
      <c r="P167">
        <v>155050</v>
      </c>
      <c r="Q167">
        <v>161445</v>
      </c>
      <c r="R167">
        <v>164933</v>
      </c>
      <c r="S167">
        <v>173973</v>
      </c>
      <c r="T167">
        <v>172866</v>
      </c>
      <c r="U167">
        <v>167801</v>
      </c>
      <c r="V167">
        <v>165483</v>
      </c>
      <c r="W167">
        <v>164039</v>
      </c>
      <c r="X167">
        <v>163374</v>
      </c>
      <c r="Y167">
        <v>164816</v>
      </c>
      <c r="Z167">
        <v>167217</v>
      </c>
      <c r="AA167">
        <v>172290</v>
      </c>
      <c r="AB167">
        <v>177342</v>
      </c>
      <c r="AC167">
        <v>185810</v>
      </c>
      <c r="AD167">
        <v>191170</v>
      </c>
      <c r="AE167">
        <v>197589</v>
      </c>
      <c r="AF167">
        <v>198831</v>
      </c>
      <c r="AG167">
        <v>201618</v>
      </c>
      <c r="AH167">
        <v>202549</v>
      </c>
      <c r="AI167">
        <v>201956</v>
      </c>
      <c r="AJ167">
        <v>203101</v>
      </c>
      <c r="AK167">
        <v>205598</v>
      </c>
      <c r="AL167">
        <v>209317</v>
      </c>
      <c r="AM167">
        <v>206426</v>
      </c>
      <c r="AN167">
        <v>204811</v>
      </c>
      <c r="AO167">
        <v>206205</v>
      </c>
      <c r="AP167">
        <v>207601</v>
      </c>
      <c r="AQ167">
        <v>209957</v>
      </c>
      <c r="AR167">
        <v>208175</v>
      </c>
      <c r="AS167">
        <v>208108</v>
      </c>
      <c r="AT167">
        <v>207490</v>
      </c>
      <c r="AU167">
        <v>207935</v>
      </c>
      <c r="AV167">
        <v>208432</v>
      </c>
      <c r="AW167">
        <v>209581</v>
      </c>
      <c r="AX167">
        <v>208598</v>
      </c>
      <c r="AY167">
        <v>210289</v>
      </c>
    </row>
    <row r="168" spans="2:51">
      <c r="B168">
        <v>58</v>
      </c>
      <c r="C168">
        <v>130519</v>
      </c>
      <c r="D168">
        <v>134363</v>
      </c>
      <c r="E168">
        <v>138930</v>
      </c>
      <c r="F168">
        <v>140045</v>
      </c>
      <c r="G168">
        <v>142904</v>
      </c>
      <c r="H168">
        <v>146512</v>
      </c>
      <c r="I168">
        <v>148352</v>
      </c>
      <c r="J168">
        <v>153663</v>
      </c>
      <c r="K168">
        <v>154727</v>
      </c>
      <c r="L168">
        <v>154353</v>
      </c>
      <c r="M168">
        <v>153289</v>
      </c>
      <c r="N168">
        <v>149560</v>
      </c>
      <c r="O168">
        <v>148938</v>
      </c>
      <c r="P168">
        <v>150220</v>
      </c>
      <c r="Q168">
        <v>154744</v>
      </c>
      <c r="R168">
        <v>161135</v>
      </c>
      <c r="S168">
        <v>164629</v>
      </c>
      <c r="T168">
        <v>173657</v>
      </c>
      <c r="U168">
        <v>172571</v>
      </c>
      <c r="V168">
        <v>167537</v>
      </c>
      <c r="W168">
        <v>165241</v>
      </c>
      <c r="X168">
        <v>163815</v>
      </c>
      <c r="Y168">
        <v>163166</v>
      </c>
      <c r="Z168">
        <v>164618</v>
      </c>
      <c r="AA168">
        <v>167026</v>
      </c>
      <c r="AB168">
        <v>172100</v>
      </c>
      <c r="AC168">
        <v>177154</v>
      </c>
      <c r="AD168">
        <v>185616</v>
      </c>
      <c r="AE168">
        <v>190977</v>
      </c>
      <c r="AF168">
        <v>197396</v>
      </c>
      <c r="AG168">
        <v>198649</v>
      </c>
      <c r="AH168">
        <v>201443</v>
      </c>
      <c r="AI168">
        <v>202385</v>
      </c>
      <c r="AJ168">
        <v>201805</v>
      </c>
      <c r="AK168">
        <v>202960</v>
      </c>
      <c r="AL168">
        <v>205464</v>
      </c>
      <c r="AM168">
        <v>209188</v>
      </c>
      <c r="AN168">
        <v>206313</v>
      </c>
      <c r="AO168">
        <v>204711</v>
      </c>
      <c r="AP168">
        <v>206113</v>
      </c>
      <c r="AQ168">
        <v>207517</v>
      </c>
      <c r="AR168">
        <v>209879</v>
      </c>
      <c r="AS168">
        <v>208104</v>
      </c>
      <c r="AT168">
        <v>208041</v>
      </c>
      <c r="AU168">
        <v>207428</v>
      </c>
      <c r="AV168">
        <v>207877</v>
      </c>
      <c r="AW168">
        <v>208377</v>
      </c>
      <c r="AX168">
        <v>209529</v>
      </c>
      <c r="AY168">
        <v>208551</v>
      </c>
    </row>
    <row r="169" spans="2:51">
      <c r="B169">
        <v>59</v>
      </c>
      <c r="C169">
        <v>129453</v>
      </c>
      <c r="D169">
        <v>130087</v>
      </c>
      <c r="E169">
        <v>133919</v>
      </c>
      <c r="F169">
        <v>138471</v>
      </c>
      <c r="G169">
        <v>139590</v>
      </c>
      <c r="H169">
        <v>142443</v>
      </c>
      <c r="I169">
        <v>146042</v>
      </c>
      <c r="J169">
        <v>147896</v>
      </c>
      <c r="K169">
        <v>153205</v>
      </c>
      <c r="L169">
        <v>154286</v>
      </c>
      <c r="M169">
        <v>153935</v>
      </c>
      <c r="N169">
        <v>152896</v>
      </c>
      <c r="O169">
        <v>149202</v>
      </c>
      <c r="P169">
        <v>148601</v>
      </c>
      <c r="Q169">
        <v>149896</v>
      </c>
      <c r="R169">
        <v>154422</v>
      </c>
      <c r="S169">
        <v>160809</v>
      </c>
      <c r="T169">
        <v>164309</v>
      </c>
      <c r="U169">
        <v>173325</v>
      </c>
      <c r="V169">
        <v>172261</v>
      </c>
      <c r="W169">
        <v>167259</v>
      </c>
      <c r="X169">
        <v>164986</v>
      </c>
      <c r="Y169">
        <v>163579</v>
      </c>
      <c r="Z169">
        <v>162947</v>
      </c>
      <c r="AA169">
        <v>164410</v>
      </c>
      <c r="AB169">
        <v>166825</v>
      </c>
      <c r="AC169">
        <v>171900</v>
      </c>
      <c r="AD169">
        <v>176956</v>
      </c>
      <c r="AE169">
        <v>185412</v>
      </c>
      <c r="AF169">
        <v>190775</v>
      </c>
      <c r="AG169">
        <v>197193</v>
      </c>
      <c r="AH169">
        <v>198458</v>
      </c>
      <c r="AI169">
        <v>201259</v>
      </c>
      <c r="AJ169">
        <v>202213</v>
      </c>
      <c r="AK169">
        <v>201647</v>
      </c>
      <c r="AL169">
        <v>202812</v>
      </c>
      <c r="AM169">
        <v>205323</v>
      </c>
      <c r="AN169">
        <v>209053</v>
      </c>
      <c r="AO169">
        <v>206194</v>
      </c>
      <c r="AP169">
        <v>204606</v>
      </c>
      <c r="AQ169">
        <v>206016</v>
      </c>
      <c r="AR169">
        <v>207429</v>
      </c>
      <c r="AS169">
        <v>209792</v>
      </c>
      <c r="AT169">
        <v>208024</v>
      </c>
      <c r="AU169">
        <v>207966</v>
      </c>
      <c r="AV169">
        <v>207358</v>
      </c>
      <c r="AW169">
        <v>207811</v>
      </c>
      <c r="AX169">
        <v>208314</v>
      </c>
      <c r="AY169">
        <v>209469</v>
      </c>
    </row>
    <row r="170" spans="2:51">
      <c r="B170">
        <v>60</v>
      </c>
      <c r="C170">
        <v>125405</v>
      </c>
      <c r="D170">
        <v>128956</v>
      </c>
      <c r="E170">
        <v>129598</v>
      </c>
      <c r="F170">
        <v>133419</v>
      </c>
      <c r="G170">
        <v>137956</v>
      </c>
      <c r="H170">
        <v>139080</v>
      </c>
      <c r="I170">
        <v>141928</v>
      </c>
      <c r="J170">
        <v>145533</v>
      </c>
      <c r="K170">
        <v>147402</v>
      </c>
      <c r="L170">
        <v>152709</v>
      </c>
      <c r="M170">
        <v>153808</v>
      </c>
      <c r="N170">
        <v>153481</v>
      </c>
      <c r="O170">
        <v>152469</v>
      </c>
      <c r="P170">
        <v>148811</v>
      </c>
      <c r="Q170">
        <v>148232</v>
      </c>
      <c r="R170">
        <v>149541</v>
      </c>
      <c r="S170">
        <v>154069</v>
      </c>
      <c r="T170">
        <v>160451</v>
      </c>
      <c r="U170">
        <v>163958</v>
      </c>
      <c r="V170">
        <v>172962</v>
      </c>
      <c r="W170">
        <v>171920</v>
      </c>
      <c r="X170">
        <v>166952</v>
      </c>
      <c r="Y170">
        <v>164703</v>
      </c>
      <c r="Z170">
        <v>163317</v>
      </c>
      <c r="AA170">
        <v>162702</v>
      </c>
      <c r="AB170">
        <v>164176</v>
      </c>
      <c r="AC170">
        <v>166599</v>
      </c>
      <c r="AD170">
        <v>171676</v>
      </c>
      <c r="AE170">
        <v>176733</v>
      </c>
      <c r="AF170">
        <v>185183</v>
      </c>
      <c r="AG170">
        <v>190548</v>
      </c>
      <c r="AH170">
        <v>196966</v>
      </c>
      <c r="AI170">
        <v>198243</v>
      </c>
      <c r="AJ170">
        <v>201052</v>
      </c>
      <c r="AK170">
        <v>202018</v>
      </c>
      <c r="AL170">
        <v>201466</v>
      </c>
      <c r="AM170">
        <v>202642</v>
      </c>
      <c r="AN170">
        <v>205161</v>
      </c>
      <c r="AO170">
        <v>208897</v>
      </c>
      <c r="AP170">
        <v>206055</v>
      </c>
      <c r="AQ170">
        <v>204481</v>
      </c>
      <c r="AR170">
        <v>205900</v>
      </c>
      <c r="AS170">
        <v>207316</v>
      </c>
      <c r="AT170">
        <v>209680</v>
      </c>
      <c r="AU170">
        <v>207920</v>
      </c>
      <c r="AV170">
        <v>207867</v>
      </c>
      <c r="AW170">
        <v>207264</v>
      </c>
      <c r="AX170">
        <v>207721</v>
      </c>
      <c r="AY170">
        <v>208228</v>
      </c>
    </row>
    <row r="171" spans="2:51">
      <c r="B171">
        <v>61</v>
      </c>
      <c r="C171">
        <v>123680</v>
      </c>
      <c r="D171">
        <v>124797</v>
      </c>
      <c r="E171">
        <v>128341</v>
      </c>
      <c r="F171">
        <v>128995</v>
      </c>
      <c r="G171">
        <v>132808</v>
      </c>
      <c r="H171">
        <v>137334</v>
      </c>
      <c r="I171">
        <v>138467</v>
      </c>
      <c r="J171">
        <v>141324</v>
      </c>
      <c r="K171">
        <v>144936</v>
      </c>
      <c r="L171">
        <v>146820</v>
      </c>
      <c r="M171">
        <v>152125</v>
      </c>
      <c r="N171">
        <v>153243</v>
      </c>
      <c r="O171">
        <v>152942</v>
      </c>
      <c r="P171">
        <v>151957</v>
      </c>
      <c r="Q171">
        <v>148337</v>
      </c>
      <c r="R171">
        <v>147782</v>
      </c>
      <c r="S171">
        <v>149106</v>
      </c>
      <c r="T171">
        <v>153635</v>
      </c>
      <c r="U171">
        <v>160013</v>
      </c>
      <c r="V171">
        <v>163527</v>
      </c>
      <c r="W171">
        <v>172518</v>
      </c>
      <c r="X171">
        <v>171500</v>
      </c>
      <c r="Y171">
        <v>166567</v>
      </c>
      <c r="Z171">
        <v>164344</v>
      </c>
      <c r="AA171">
        <v>162979</v>
      </c>
      <c r="AB171">
        <v>162383</v>
      </c>
      <c r="AC171">
        <v>163868</v>
      </c>
      <c r="AD171">
        <v>166300</v>
      </c>
      <c r="AE171">
        <v>171378</v>
      </c>
      <c r="AF171">
        <v>176437</v>
      </c>
      <c r="AG171">
        <v>184881</v>
      </c>
      <c r="AH171">
        <v>190248</v>
      </c>
      <c r="AI171">
        <v>196666</v>
      </c>
      <c r="AJ171">
        <v>197955</v>
      </c>
      <c r="AK171">
        <v>200773</v>
      </c>
      <c r="AL171">
        <v>201751</v>
      </c>
      <c r="AM171">
        <v>201215</v>
      </c>
      <c r="AN171">
        <v>202402</v>
      </c>
      <c r="AO171">
        <v>204929</v>
      </c>
      <c r="AP171">
        <v>208671</v>
      </c>
      <c r="AQ171">
        <v>205848</v>
      </c>
      <c r="AR171">
        <v>204289</v>
      </c>
      <c r="AS171">
        <v>205711</v>
      </c>
      <c r="AT171">
        <v>207129</v>
      </c>
      <c r="AU171">
        <v>209495</v>
      </c>
      <c r="AV171">
        <v>207743</v>
      </c>
      <c r="AW171">
        <v>207695</v>
      </c>
      <c r="AX171">
        <v>207098</v>
      </c>
      <c r="AY171">
        <v>207559</v>
      </c>
    </row>
    <row r="172" spans="2:51">
      <c r="B172">
        <v>62</v>
      </c>
      <c r="C172">
        <v>121321</v>
      </c>
      <c r="D172">
        <v>123001</v>
      </c>
      <c r="E172">
        <v>124129</v>
      </c>
      <c r="F172">
        <v>127666</v>
      </c>
      <c r="G172">
        <v>128334</v>
      </c>
      <c r="H172">
        <v>132139</v>
      </c>
      <c r="I172">
        <v>136654</v>
      </c>
      <c r="J172">
        <v>137808</v>
      </c>
      <c r="K172">
        <v>140675</v>
      </c>
      <c r="L172">
        <v>144294</v>
      </c>
      <c r="M172">
        <v>146194</v>
      </c>
      <c r="N172">
        <v>151497</v>
      </c>
      <c r="O172">
        <v>152635</v>
      </c>
      <c r="P172">
        <v>152360</v>
      </c>
      <c r="Q172">
        <v>151404</v>
      </c>
      <c r="R172">
        <v>147824</v>
      </c>
      <c r="S172">
        <v>147294</v>
      </c>
      <c r="T172">
        <v>148634</v>
      </c>
      <c r="U172">
        <v>153164</v>
      </c>
      <c r="V172">
        <v>159537</v>
      </c>
      <c r="W172">
        <v>163059</v>
      </c>
      <c r="X172">
        <v>172036</v>
      </c>
      <c r="Y172">
        <v>171043</v>
      </c>
      <c r="Z172">
        <v>166148</v>
      </c>
      <c r="AA172">
        <v>163952</v>
      </c>
      <c r="AB172">
        <v>162609</v>
      </c>
      <c r="AC172">
        <v>162033</v>
      </c>
      <c r="AD172">
        <v>163530</v>
      </c>
      <c r="AE172">
        <v>165971</v>
      </c>
      <c r="AF172">
        <v>171050</v>
      </c>
      <c r="AG172">
        <v>176111</v>
      </c>
      <c r="AH172">
        <v>184548</v>
      </c>
      <c r="AI172">
        <v>189918</v>
      </c>
      <c r="AJ172">
        <v>196335</v>
      </c>
      <c r="AK172">
        <v>197637</v>
      </c>
      <c r="AL172">
        <v>200464</v>
      </c>
      <c r="AM172">
        <v>201456</v>
      </c>
      <c r="AN172">
        <v>200936</v>
      </c>
      <c r="AO172">
        <v>202135</v>
      </c>
      <c r="AP172">
        <v>204671</v>
      </c>
      <c r="AQ172">
        <v>208419</v>
      </c>
      <c r="AR172">
        <v>205615</v>
      </c>
      <c r="AS172">
        <v>204065</v>
      </c>
      <c r="AT172">
        <v>205490</v>
      </c>
      <c r="AU172">
        <v>206911</v>
      </c>
      <c r="AV172">
        <v>209279</v>
      </c>
      <c r="AW172">
        <v>207535</v>
      </c>
      <c r="AX172">
        <v>207493</v>
      </c>
      <c r="AY172">
        <v>206902</v>
      </c>
    </row>
    <row r="173" spans="2:51">
      <c r="B173">
        <v>63</v>
      </c>
      <c r="C173">
        <v>118271</v>
      </c>
      <c r="D173">
        <v>120592</v>
      </c>
      <c r="E173">
        <v>122279</v>
      </c>
      <c r="F173">
        <v>123417</v>
      </c>
      <c r="G173">
        <v>126947</v>
      </c>
      <c r="H173">
        <v>127629</v>
      </c>
      <c r="I173">
        <v>131425</v>
      </c>
      <c r="J173">
        <v>135940</v>
      </c>
      <c r="K173">
        <v>137115</v>
      </c>
      <c r="L173">
        <v>139993</v>
      </c>
      <c r="M173">
        <v>143618</v>
      </c>
      <c r="N173">
        <v>145535</v>
      </c>
      <c r="O173">
        <v>150836</v>
      </c>
      <c r="P173">
        <v>151995</v>
      </c>
      <c r="Q173">
        <v>151748</v>
      </c>
      <c r="R173">
        <v>150822</v>
      </c>
      <c r="S173">
        <v>147285</v>
      </c>
      <c r="T173">
        <v>146781</v>
      </c>
      <c r="U173">
        <v>148137</v>
      </c>
      <c r="V173">
        <v>152669</v>
      </c>
      <c r="W173">
        <v>159036</v>
      </c>
      <c r="X173">
        <v>162566</v>
      </c>
      <c r="Y173">
        <v>171529</v>
      </c>
      <c r="Z173">
        <v>170562</v>
      </c>
      <c r="AA173">
        <v>165707</v>
      </c>
      <c r="AB173">
        <v>163539</v>
      </c>
      <c r="AC173">
        <v>162220</v>
      </c>
      <c r="AD173">
        <v>161665</v>
      </c>
      <c r="AE173">
        <v>163175</v>
      </c>
      <c r="AF173">
        <v>165625</v>
      </c>
      <c r="AG173">
        <v>170706</v>
      </c>
      <c r="AH173">
        <v>175769</v>
      </c>
      <c r="AI173">
        <v>184198</v>
      </c>
      <c r="AJ173">
        <v>189570</v>
      </c>
      <c r="AK173">
        <v>195987</v>
      </c>
      <c r="AL173">
        <v>197303</v>
      </c>
      <c r="AM173">
        <v>200139</v>
      </c>
      <c r="AN173">
        <v>201145</v>
      </c>
      <c r="AO173">
        <v>200643</v>
      </c>
      <c r="AP173">
        <v>201854</v>
      </c>
      <c r="AQ173">
        <v>204400</v>
      </c>
      <c r="AR173">
        <v>208154</v>
      </c>
      <c r="AS173">
        <v>205363</v>
      </c>
      <c r="AT173">
        <v>203823</v>
      </c>
      <c r="AU173">
        <v>205251</v>
      </c>
      <c r="AV173">
        <v>206675</v>
      </c>
      <c r="AW173">
        <v>209045</v>
      </c>
      <c r="AX173">
        <v>207310</v>
      </c>
      <c r="AY173">
        <v>207274</v>
      </c>
    </row>
    <row r="174" spans="2:51">
      <c r="B174">
        <v>64</v>
      </c>
      <c r="C174">
        <v>119829</v>
      </c>
      <c r="D174">
        <v>117400</v>
      </c>
      <c r="E174">
        <v>119726</v>
      </c>
      <c r="F174">
        <v>121424</v>
      </c>
      <c r="G174">
        <v>122577</v>
      </c>
      <c r="H174">
        <v>126104</v>
      </c>
      <c r="I174">
        <v>126804</v>
      </c>
      <c r="J174">
        <v>130603</v>
      </c>
      <c r="K174">
        <v>135117</v>
      </c>
      <c r="L174">
        <v>136315</v>
      </c>
      <c r="M174">
        <v>139204</v>
      </c>
      <c r="N174">
        <v>142835</v>
      </c>
      <c r="O174">
        <v>144770</v>
      </c>
      <c r="P174">
        <v>150068</v>
      </c>
      <c r="Q174">
        <v>151249</v>
      </c>
      <c r="R174">
        <v>151031</v>
      </c>
      <c r="S174">
        <v>150138</v>
      </c>
      <c r="T174">
        <v>146645</v>
      </c>
      <c r="U174">
        <v>146169</v>
      </c>
      <c r="V174">
        <v>147542</v>
      </c>
      <c r="W174">
        <v>152076</v>
      </c>
      <c r="X174">
        <v>158437</v>
      </c>
      <c r="Y174">
        <v>161974</v>
      </c>
      <c r="Z174">
        <v>170922</v>
      </c>
      <c r="AA174">
        <v>169983</v>
      </c>
      <c r="AB174">
        <v>165170</v>
      </c>
      <c r="AC174">
        <v>163032</v>
      </c>
      <c r="AD174">
        <v>161738</v>
      </c>
      <c r="AE174">
        <v>161205</v>
      </c>
      <c r="AF174">
        <v>162729</v>
      </c>
      <c r="AG174">
        <v>165189</v>
      </c>
      <c r="AH174">
        <v>170271</v>
      </c>
      <c r="AI174">
        <v>175336</v>
      </c>
      <c r="AJ174">
        <v>183757</v>
      </c>
      <c r="AK174">
        <v>189131</v>
      </c>
      <c r="AL174">
        <v>195548</v>
      </c>
      <c r="AM174">
        <v>196879</v>
      </c>
      <c r="AN174">
        <v>199725</v>
      </c>
      <c r="AO174">
        <v>200746</v>
      </c>
      <c r="AP174">
        <v>200262</v>
      </c>
      <c r="AQ174">
        <v>201486</v>
      </c>
      <c r="AR174">
        <v>204042</v>
      </c>
      <c r="AS174">
        <v>207795</v>
      </c>
      <c r="AT174">
        <v>205017</v>
      </c>
      <c r="AU174">
        <v>203488</v>
      </c>
      <c r="AV174">
        <v>204919</v>
      </c>
      <c r="AW174">
        <v>206347</v>
      </c>
      <c r="AX174">
        <v>208718</v>
      </c>
      <c r="AY174">
        <v>206994</v>
      </c>
    </row>
    <row r="175" spans="2:51">
      <c r="B175">
        <v>65</v>
      </c>
      <c r="C175">
        <v>124169</v>
      </c>
      <c r="D175">
        <v>118706</v>
      </c>
      <c r="E175">
        <v>116335</v>
      </c>
      <c r="F175">
        <v>118673</v>
      </c>
      <c r="G175">
        <v>120389</v>
      </c>
      <c r="H175">
        <v>121564</v>
      </c>
      <c r="I175">
        <v>125093</v>
      </c>
      <c r="J175">
        <v>125821</v>
      </c>
      <c r="K175">
        <v>129623</v>
      </c>
      <c r="L175">
        <v>134135</v>
      </c>
      <c r="M175">
        <v>135357</v>
      </c>
      <c r="N175">
        <v>138257</v>
      </c>
      <c r="O175">
        <v>141894</v>
      </c>
      <c r="P175">
        <v>143848</v>
      </c>
      <c r="Q175">
        <v>149142</v>
      </c>
      <c r="R175">
        <v>150346</v>
      </c>
      <c r="S175">
        <v>150159</v>
      </c>
      <c r="T175">
        <v>149300</v>
      </c>
      <c r="U175">
        <v>145855</v>
      </c>
      <c r="V175">
        <v>145408</v>
      </c>
      <c r="W175">
        <v>146799</v>
      </c>
      <c r="X175">
        <v>151334</v>
      </c>
      <c r="Y175">
        <v>157689</v>
      </c>
      <c r="Z175">
        <v>161234</v>
      </c>
      <c r="AA175">
        <v>170165</v>
      </c>
      <c r="AB175">
        <v>169255</v>
      </c>
      <c r="AC175">
        <v>164487</v>
      </c>
      <c r="AD175">
        <v>162381</v>
      </c>
      <c r="AE175">
        <v>161114</v>
      </c>
      <c r="AF175">
        <v>160604</v>
      </c>
      <c r="AG175">
        <v>162142</v>
      </c>
      <c r="AH175">
        <v>164613</v>
      </c>
      <c r="AI175">
        <v>169696</v>
      </c>
      <c r="AJ175">
        <v>174763</v>
      </c>
      <c r="AK175">
        <v>183175</v>
      </c>
      <c r="AL175">
        <v>188551</v>
      </c>
      <c r="AM175">
        <v>194968</v>
      </c>
      <c r="AN175">
        <v>196314</v>
      </c>
      <c r="AO175">
        <v>199171</v>
      </c>
      <c r="AP175">
        <v>200208</v>
      </c>
      <c r="AQ175">
        <v>199743</v>
      </c>
      <c r="AR175">
        <v>200982</v>
      </c>
      <c r="AS175">
        <v>203539</v>
      </c>
      <c r="AT175">
        <v>207290</v>
      </c>
      <c r="AU175">
        <v>204527</v>
      </c>
      <c r="AV175">
        <v>203009</v>
      </c>
      <c r="AW175">
        <v>204444</v>
      </c>
      <c r="AX175">
        <v>205876</v>
      </c>
      <c r="AY175">
        <v>208249</v>
      </c>
    </row>
    <row r="176" spans="2:51">
      <c r="B176">
        <v>66</v>
      </c>
      <c r="C176">
        <v>104880</v>
      </c>
      <c r="D176">
        <v>122873</v>
      </c>
      <c r="E176">
        <v>117507</v>
      </c>
      <c r="F176">
        <v>115197</v>
      </c>
      <c r="G176">
        <v>117547</v>
      </c>
      <c r="H176">
        <v>119282</v>
      </c>
      <c r="I176">
        <v>120480</v>
      </c>
      <c r="J176">
        <v>124013</v>
      </c>
      <c r="K176">
        <v>124770</v>
      </c>
      <c r="L176">
        <v>128574</v>
      </c>
      <c r="M176">
        <v>133084</v>
      </c>
      <c r="N176">
        <v>134331</v>
      </c>
      <c r="O176">
        <v>137242</v>
      </c>
      <c r="P176">
        <v>140885</v>
      </c>
      <c r="Q176">
        <v>142858</v>
      </c>
      <c r="R176">
        <v>148148</v>
      </c>
      <c r="S176">
        <v>149376</v>
      </c>
      <c r="T176">
        <v>149222</v>
      </c>
      <c r="U176">
        <v>148399</v>
      </c>
      <c r="V176">
        <v>145004</v>
      </c>
      <c r="W176">
        <v>144588</v>
      </c>
      <c r="X176">
        <v>145998</v>
      </c>
      <c r="Y176">
        <v>150534</v>
      </c>
      <c r="Z176">
        <v>156881</v>
      </c>
      <c r="AA176">
        <v>160435</v>
      </c>
      <c r="AB176">
        <v>169347</v>
      </c>
      <c r="AC176">
        <v>168468</v>
      </c>
      <c r="AD176">
        <v>163749</v>
      </c>
      <c r="AE176">
        <v>161676</v>
      </c>
      <c r="AF176">
        <v>160438</v>
      </c>
      <c r="AG176">
        <v>159952</v>
      </c>
      <c r="AH176">
        <v>161506</v>
      </c>
      <c r="AI176">
        <v>163988</v>
      </c>
      <c r="AJ176">
        <v>169072</v>
      </c>
      <c r="AK176">
        <v>174141</v>
      </c>
      <c r="AL176">
        <v>182543</v>
      </c>
      <c r="AM176">
        <v>187921</v>
      </c>
      <c r="AN176">
        <v>194337</v>
      </c>
      <c r="AO176">
        <v>195699</v>
      </c>
      <c r="AP176">
        <v>198568</v>
      </c>
      <c r="AQ176">
        <v>199622</v>
      </c>
      <c r="AR176">
        <v>199177</v>
      </c>
      <c r="AS176">
        <v>200421</v>
      </c>
      <c r="AT176">
        <v>202980</v>
      </c>
      <c r="AU176">
        <v>206729</v>
      </c>
      <c r="AV176">
        <v>203982</v>
      </c>
      <c r="AW176">
        <v>202477</v>
      </c>
      <c r="AX176">
        <v>203916</v>
      </c>
      <c r="AY176">
        <v>205352</v>
      </c>
    </row>
    <row r="177" spans="2:51">
      <c r="B177">
        <v>67</v>
      </c>
      <c r="C177">
        <v>99832</v>
      </c>
      <c r="D177">
        <v>103703</v>
      </c>
      <c r="E177">
        <v>121525</v>
      </c>
      <c r="F177">
        <v>116259</v>
      </c>
      <c r="G177">
        <v>114012</v>
      </c>
      <c r="H177">
        <v>116373</v>
      </c>
      <c r="I177">
        <v>118125</v>
      </c>
      <c r="J177">
        <v>119350</v>
      </c>
      <c r="K177">
        <v>122886</v>
      </c>
      <c r="L177">
        <v>123673</v>
      </c>
      <c r="M177">
        <v>127479</v>
      </c>
      <c r="N177">
        <v>131986</v>
      </c>
      <c r="O177">
        <v>133258</v>
      </c>
      <c r="P177">
        <v>136181</v>
      </c>
      <c r="Q177">
        <v>139830</v>
      </c>
      <c r="R177">
        <v>141823</v>
      </c>
      <c r="S177">
        <v>147108</v>
      </c>
      <c r="T177">
        <v>148361</v>
      </c>
      <c r="U177">
        <v>148242</v>
      </c>
      <c r="V177">
        <v>147457</v>
      </c>
      <c r="W177">
        <v>144115</v>
      </c>
      <c r="X177">
        <v>143731</v>
      </c>
      <c r="Y177">
        <v>145161</v>
      </c>
      <c r="Z177">
        <v>149698</v>
      </c>
      <c r="AA177">
        <v>156036</v>
      </c>
      <c r="AB177">
        <v>159599</v>
      </c>
      <c r="AC177">
        <v>168491</v>
      </c>
      <c r="AD177">
        <v>167645</v>
      </c>
      <c r="AE177">
        <v>162977</v>
      </c>
      <c r="AF177">
        <v>160940</v>
      </c>
      <c r="AG177">
        <v>159732</v>
      </c>
      <c r="AH177">
        <v>159272</v>
      </c>
      <c r="AI177">
        <v>160842</v>
      </c>
      <c r="AJ177">
        <v>163336</v>
      </c>
      <c r="AK177">
        <v>168421</v>
      </c>
      <c r="AL177">
        <v>173492</v>
      </c>
      <c r="AM177">
        <v>181883</v>
      </c>
      <c r="AN177">
        <v>187263</v>
      </c>
      <c r="AO177">
        <v>193677</v>
      </c>
      <c r="AP177">
        <v>195057</v>
      </c>
      <c r="AQ177">
        <v>197938</v>
      </c>
      <c r="AR177">
        <v>199010</v>
      </c>
      <c r="AS177">
        <v>198576</v>
      </c>
      <c r="AT177">
        <v>199825</v>
      </c>
      <c r="AU177">
        <v>202386</v>
      </c>
      <c r="AV177">
        <v>206132</v>
      </c>
      <c r="AW177">
        <v>203403</v>
      </c>
      <c r="AX177">
        <v>201912</v>
      </c>
      <c r="AY177">
        <v>203356</v>
      </c>
    </row>
    <row r="178" spans="2:51">
      <c r="B178">
        <v>68</v>
      </c>
      <c r="C178">
        <v>94825</v>
      </c>
      <c r="D178">
        <v>98570</v>
      </c>
      <c r="E178">
        <v>102430</v>
      </c>
      <c r="F178">
        <v>120071</v>
      </c>
      <c r="G178">
        <v>114912</v>
      </c>
      <c r="H178">
        <v>112731</v>
      </c>
      <c r="I178">
        <v>115104</v>
      </c>
      <c r="J178">
        <v>116878</v>
      </c>
      <c r="K178">
        <v>118130</v>
      </c>
      <c r="L178">
        <v>121669</v>
      </c>
      <c r="M178">
        <v>122487</v>
      </c>
      <c r="N178">
        <v>126294</v>
      </c>
      <c r="O178">
        <v>130798</v>
      </c>
      <c r="P178">
        <v>132096</v>
      </c>
      <c r="Q178">
        <v>135031</v>
      </c>
      <c r="R178">
        <v>138686</v>
      </c>
      <c r="S178">
        <v>140699</v>
      </c>
      <c r="T178">
        <v>145978</v>
      </c>
      <c r="U178">
        <v>147258</v>
      </c>
      <c r="V178">
        <v>147175</v>
      </c>
      <c r="W178">
        <v>146430</v>
      </c>
      <c r="X178">
        <v>143145</v>
      </c>
      <c r="Y178">
        <v>142795</v>
      </c>
      <c r="Z178">
        <v>144245</v>
      </c>
      <c r="AA178">
        <v>148783</v>
      </c>
      <c r="AB178">
        <v>155112</v>
      </c>
      <c r="AC178">
        <v>158683</v>
      </c>
      <c r="AD178">
        <v>167553</v>
      </c>
      <c r="AE178">
        <v>166742</v>
      </c>
      <c r="AF178">
        <v>162129</v>
      </c>
      <c r="AG178">
        <v>160130</v>
      </c>
      <c r="AH178">
        <v>158955</v>
      </c>
      <c r="AI178">
        <v>158522</v>
      </c>
      <c r="AJ178">
        <v>160109</v>
      </c>
      <c r="AK178">
        <v>162615</v>
      </c>
      <c r="AL178">
        <v>167701</v>
      </c>
      <c r="AM178">
        <v>172774</v>
      </c>
      <c r="AN178">
        <v>181153</v>
      </c>
      <c r="AO178">
        <v>186534</v>
      </c>
      <c r="AP178">
        <v>192947</v>
      </c>
      <c r="AQ178">
        <v>194345</v>
      </c>
      <c r="AR178">
        <v>197239</v>
      </c>
      <c r="AS178">
        <v>198318</v>
      </c>
      <c r="AT178">
        <v>197896</v>
      </c>
      <c r="AU178">
        <v>199151</v>
      </c>
      <c r="AV178">
        <v>201713</v>
      </c>
      <c r="AW178">
        <v>205457</v>
      </c>
      <c r="AX178">
        <v>202748</v>
      </c>
      <c r="AY178">
        <v>201272</v>
      </c>
    </row>
    <row r="179" spans="2:51">
      <c r="B179">
        <v>69</v>
      </c>
      <c r="C179">
        <v>85235</v>
      </c>
      <c r="D179">
        <v>93509</v>
      </c>
      <c r="E179">
        <v>97241</v>
      </c>
      <c r="F179">
        <v>101087</v>
      </c>
      <c r="G179">
        <v>118535</v>
      </c>
      <c r="H179">
        <v>113488</v>
      </c>
      <c r="I179">
        <v>111376</v>
      </c>
      <c r="J179">
        <v>113764</v>
      </c>
      <c r="K179">
        <v>115560</v>
      </c>
      <c r="L179">
        <v>116840</v>
      </c>
      <c r="M179">
        <v>120381</v>
      </c>
      <c r="N179">
        <v>121231</v>
      </c>
      <c r="O179">
        <v>125039</v>
      </c>
      <c r="P179">
        <v>129538</v>
      </c>
      <c r="Q179">
        <v>130864</v>
      </c>
      <c r="R179">
        <v>133811</v>
      </c>
      <c r="S179">
        <v>137471</v>
      </c>
      <c r="T179">
        <v>139505</v>
      </c>
      <c r="U179">
        <v>144778</v>
      </c>
      <c r="V179">
        <v>146085</v>
      </c>
      <c r="W179">
        <v>146041</v>
      </c>
      <c r="X179">
        <v>145338</v>
      </c>
      <c r="Y179">
        <v>142113</v>
      </c>
      <c r="Z179">
        <v>141798</v>
      </c>
      <c r="AA179">
        <v>143270</v>
      </c>
      <c r="AB179">
        <v>147809</v>
      </c>
      <c r="AC179">
        <v>154127</v>
      </c>
      <c r="AD179">
        <v>157707</v>
      </c>
      <c r="AE179">
        <v>166553</v>
      </c>
      <c r="AF179">
        <v>165779</v>
      </c>
      <c r="AG179">
        <v>161224</v>
      </c>
      <c r="AH179">
        <v>159266</v>
      </c>
      <c r="AI179">
        <v>158125</v>
      </c>
      <c r="AJ179">
        <v>157722</v>
      </c>
      <c r="AK179">
        <v>159327</v>
      </c>
      <c r="AL179">
        <v>161846</v>
      </c>
      <c r="AM179">
        <v>166932</v>
      </c>
      <c r="AN179">
        <v>172006</v>
      </c>
      <c r="AO179">
        <v>180372</v>
      </c>
      <c r="AP179">
        <v>185754</v>
      </c>
      <c r="AQ179">
        <v>192165</v>
      </c>
      <c r="AR179">
        <v>193583</v>
      </c>
      <c r="AS179">
        <v>196477</v>
      </c>
      <c r="AT179">
        <v>197564</v>
      </c>
      <c r="AU179">
        <v>197155</v>
      </c>
      <c r="AV179">
        <v>198417</v>
      </c>
      <c r="AW179">
        <v>200980</v>
      </c>
      <c r="AX179">
        <v>204721</v>
      </c>
      <c r="AY179">
        <v>202034</v>
      </c>
    </row>
    <row r="180" spans="2:51">
      <c r="B180">
        <v>70</v>
      </c>
      <c r="C180">
        <v>83754</v>
      </c>
      <c r="D180">
        <v>83904</v>
      </c>
      <c r="E180">
        <v>92088</v>
      </c>
      <c r="F180">
        <v>95806</v>
      </c>
      <c r="G180">
        <v>99639</v>
      </c>
      <c r="H180">
        <v>116882</v>
      </c>
      <c r="I180">
        <v>111954</v>
      </c>
      <c r="J180">
        <v>109917</v>
      </c>
      <c r="K180">
        <v>112320</v>
      </c>
      <c r="L180">
        <v>114138</v>
      </c>
      <c r="M180">
        <v>115447</v>
      </c>
      <c r="N180">
        <v>118989</v>
      </c>
      <c r="O180">
        <v>119873</v>
      </c>
      <c r="P180">
        <v>123681</v>
      </c>
      <c r="Q180">
        <v>128174</v>
      </c>
      <c r="R180">
        <v>129528</v>
      </c>
      <c r="S180">
        <v>132487</v>
      </c>
      <c r="T180">
        <v>136152</v>
      </c>
      <c r="U180">
        <v>138208</v>
      </c>
      <c r="V180">
        <v>143473</v>
      </c>
      <c r="W180">
        <v>144809</v>
      </c>
      <c r="X180">
        <v>144805</v>
      </c>
      <c r="Y180">
        <v>144147</v>
      </c>
      <c r="Z180">
        <v>140985</v>
      </c>
      <c r="AA180">
        <v>140708</v>
      </c>
      <c r="AB180">
        <v>142203</v>
      </c>
      <c r="AC180">
        <v>146741</v>
      </c>
      <c r="AD180">
        <v>153047</v>
      </c>
      <c r="AE180">
        <v>156636</v>
      </c>
      <c r="AF180">
        <v>165456</v>
      </c>
      <c r="AG180">
        <v>164721</v>
      </c>
      <c r="AH180">
        <v>160228</v>
      </c>
      <c r="AI180">
        <v>158314</v>
      </c>
      <c r="AJ180">
        <v>157209</v>
      </c>
      <c r="AK180">
        <v>156838</v>
      </c>
      <c r="AL180">
        <v>158461</v>
      </c>
      <c r="AM180">
        <v>160994</v>
      </c>
      <c r="AN180">
        <v>166080</v>
      </c>
      <c r="AO180">
        <v>171155</v>
      </c>
      <c r="AP180">
        <v>179506</v>
      </c>
      <c r="AQ180">
        <v>184889</v>
      </c>
      <c r="AR180">
        <v>191298</v>
      </c>
      <c r="AS180">
        <v>192722</v>
      </c>
      <c r="AT180">
        <v>195616</v>
      </c>
      <c r="AU180">
        <v>196712</v>
      </c>
      <c r="AV180">
        <v>196317</v>
      </c>
      <c r="AW180">
        <v>197586</v>
      </c>
      <c r="AX180">
        <v>200151</v>
      </c>
      <c r="AY180">
        <v>203889</v>
      </c>
    </row>
    <row r="181" spans="2:51">
      <c r="B181">
        <v>71</v>
      </c>
      <c r="C181">
        <v>77467</v>
      </c>
      <c r="D181">
        <v>82299</v>
      </c>
      <c r="E181">
        <v>82490</v>
      </c>
      <c r="F181">
        <v>90578</v>
      </c>
      <c r="G181">
        <v>94280</v>
      </c>
      <c r="H181">
        <v>98098</v>
      </c>
      <c r="I181">
        <v>115123</v>
      </c>
      <c r="J181">
        <v>110321</v>
      </c>
      <c r="K181">
        <v>108364</v>
      </c>
      <c r="L181">
        <v>110781</v>
      </c>
      <c r="M181">
        <v>112621</v>
      </c>
      <c r="N181">
        <v>113959</v>
      </c>
      <c r="O181">
        <v>117502</v>
      </c>
      <c r="P181">
        <v>118420</v>
      </c>
      <c r="Q181">
        <v>122227</v>
      </c>
      <c r="R181">
        <v>126712</v>
      </c>
      <c r="S181">
        <v>128096</v>
      </c>
      <c r="T181">
        <v>131066</v>
      </c>
      <c r="U181">
        <v>134736</v>
      </c>
      <c r="V181">
        <v>136814</v>
      </c>
      <c r="W181">
        <v>142069</v>
      </c>
      <c r="X181">
        <v>143436</v>
      </c>
      <c r="Y181">
        <v>143474</v>
      </c>
      <c r="Z181">
        <v>142863</v>
      </c>
      <c r="AA181">
        <v>139768</v>
      </c>
      <c r="AB181">
        <v>139531</v>
      </c>
      <c r="AC181">
        <v>141049</v>
      </c>
      <c r="AD181">
        <v>145586</v>
      </c>
      <c r="AE181">
        <v>151879</v>
      </c>
      <c r="AF181">
        <v>155476</v>
      </c>
      <c r="AG181">
        <v>164267</v>
      </c>
      <c r="AH181">
        <v>163574</v>
      </c>
      <c r="AI181">
        <v>159147</v>
      </c>
      <c r="AJ181">
        <v>157279</v>
      </c>
      <c r="AK181">
        <v>156214</v>
      </c>
      <c r="AL181">
        <v>155876</v>
      </c>
      <c r="AM181">
        <v>157518</v>
      </c>
      <c r="AN181">
        <v>160066</v>
      </c>
      <c r="AO181">
        <v>165151</v>
      </c>
      <c r="AP181">
        <v>170226</v>
      </c>
      <c r="AQ181">
        <v>178561</v>
      </c>
      <c r="AR181">
        <v>183945</v>
      </c>
      <c r="AS181">
        <v>190335</v>
      </c>
      <c r="AT181">
        <v>191766</v>
      </c>
      <c r="AU181">
        <v>194660</v>
      </c>
      <c r="AV181">
        <v>195765</v>
      </c>
      <c r="AW181">
        <v>195386</v>
      </c>
      <c r="AX181">
        <v>196663</v>
      </c>
      <c r="AY181">
        <v>199229</v>
      </c>
    </row>
    <row r="182" spans="2:51">
      <c r="B182">
        <v>72</v>
      </c>
      <c r="C182">
        <v>74274</v>
      </c>
      <c r="D182">
        <v>76026</v>
      </c>
      <c r="E182">
        <v>80807</v>
      </c>
      <c r="F182">
        <v>81037</v>
      </c>
      <c r="G182">
        <v>89020</v>
      </c>
      <c r="H182">
        <v>92702</v>
      </c>
      <c r="I182">
        <v>96500</v>
      </c>
      <c r="J182">
        <v>113294</v>
      </c>
      <c r="K182">
        <v>108624</v>
      </c>
      <c r="L182">
        <v>106750</v>
      </c>
      <c r="M182">
        <v>109180</v>
      </c>
      <c r="N182">
        <v>111042</v>
      </c>
      <c r="O182">
        <v>112410</v>
      </c>
      <c r="P182">
        <v>115952</v>
      </c>
      <c r="Q182">
        <v>116906</v>
      </c>
      <c r="R182">
        <v>120710</v>
      </c>
      <c r="S182">
        <v>125185</v>
      </c>
      <c r="T182">
        <v>126600</v>
      </c>
      <c r="U182">
        <v>129581</v>
      </c>
      <c r="V182">
        <v>133254</v>
      </c>
      <c r="W182">
        <v>135355</v>
      </c>
      <c r="X182">
        <v>140598</v>
      </c>
      <c r="Y182">
        <v>141996</v>
      </c>
      <c r="Z182">
        <v>142078</v>
      </c>
      <c r="AA182">
        <v>141516</v>
      </c>
      <c r="AB182">
        <v>138493</v>
      </c>
      <c r="AC182">
        <v>138298</v>
      </c>
      <c r="AD182">
        <v>139840</v>
      </c>
      <c r="AE182">
        <v>144375</v>
      </c>
      <c r="AF182">
        <v>150652</v>
      </c>
      <c r="AG182">
        <v>154258</v>
      </c>
      <c r="AH182">
        <v>163016</v>
      </c>
      <c r="AI182">
        <v>162368</v>
      </c>
      <c r="AJ182">
        <v>158012</v>
      </c>
      <c r="AK182">
        <v>156193</v>
      </c>
      <c r="AL182">
        <v>155169</v>
      </c>
      <c r="AM182">
        <v>154866</v>
      </c>
      <c r="AN182">
        <v>156529</v>
      </c>
      <c r="AO182">
        <v>159092</v>
      </c>
      <c r="AP182">
        <v>164175</v>
      </c>
      <c r="AQ182">
        <v>169250</v>
      </c>
      <c r="AR182">
        <v>177566</v>
      </c>
      <c r="AS182">
        <v>182935</v>
      </c>
      <c r="AT182">
        <v>189304</v>
      </c>
      <c r="AU182">
        <v>190742</v>
      </c>
      <c r="AV182">
        <v>193636</v>
      </c>
      <c r="AW182">
        <v>194751</v>
      </c>
      <c r="AX182">
        <v>194390</v>
      </c>
      <c r="AY182">
        <v>195675</v>
      </c>
    </row>
    <row r="183" spans="2:51">
      <c r="B183">
        <v>73</v>
      </c>
      <c r="C183">
        <v>70078</v>
      </c>
      <c r="D183">
        <v>72757</v>
      </c>
      <c r="E183">
        <v>74514</v>
      </c>
      <c r="F183">
        <v>79238</v>
      </c>
      <c r="G183">
        <v>79507</v>
      </c>
      <c r="H183">
        <v>87378</v>
      </c>
      <c r="I183">
        <v>91036</v>
      </c>
      <c r="J183">
        <v>94815</v>
      </c>
      <c r="K183">
        <v>111362</v>
      </c>
      <c r="L183">
        <v>106831</v>
      </c>
      <c r="M183">
        <v>105042</v>
      </c>
      <c r="N183">
        <v>107485</v>
      </c>
      <c r="O183">
        <v>109369</v>
      </c>
      <c r="P183">
        <v>110766</v>
      </c>
      <c r="Q183">
        <v>114306</v>
      </c>
      <c r="R183">
        <v>115296</v>
      </c>
      <c r="S183">
        <v>119095</v>
      </c>
      <c r="T183">
        <v>123558</v>
      </c>
      <c r="U183">
        <v>125004</v>
      </c>
      <c r="V183">
        <v>127995</v>
      </c>
      <c r="W183">
        <v>131671</v>
      </c>
      <c r="X183">
        <v>133794</v>
      </c>
      <c r="Y183">
        <v>139023</v>
      </c>
      <c r="Z183">
        <v>140453</v>
      </c>
      <c r="AA183">
        <v>140581</v>
      </c>
      <c r="AB183">
        <v>140071</v>
      </c>
      <c r="AC183">
        <v>137123</v>
      </c>
      <c r="AD183">
        <v>136972</v>
      </c>
      <c r="AE183">
        <v>138540</v>
      </c>
      <c r="AF183">
        <v>143071</v>
      </c>
      <c r="AG183">
        <v>149330</v>
      </c>
      <c r="AH183">
        <v>152944</v>
      </c>
      <c r="AI183">
        <v>161666</v>
      </c>
      <c r="AJ183">
        <v>161065</v>
      </c>
      <c r="AK183">
        <v>156784</v>
      </c>
      <c r="AL183">
        <v>155018</v>
      </c>
      <c r="AM183">
        <v>154038</v>
      </c>
      <c r="AN183">
        <v>153772</v>
      </c>
      <c r="AO183">
        <v>155457</v>
      </c>
      <c r="AP183">
        <v>158035</v>
      </c>
      <c r="AQ183">
        <v>163116</v>
      </c>
      <c r="AR183">
        <v>168190</v>
      </c>
      <c r="AS183">
        <v>176467</v>
      </c>
      <c r="AT183">
        <v>181818</v>
      </c>
      <c r="AU183">
        <v>188164</v>
      </c>
      <c r="AV183">
        <v>189611</v>
      </c>
      <c r="AW183">
        <v>192504</v>
      </c>
      <c r="AX183">
        <v>193630</v>
      </c>
      <c r="AY183">
        <v>193288</v>
      </c>
    </row>
    <row r="184" spans="2:51">
      <c r="B184">
        <v>74</v>
      </c>
      <c r="C184">
        <v>65664</v>
      </c>
      <c r="D184">
        <v>68444</v>
      </c>
      <c r="E184">
        <v>71105</v>
      </c>
      <c r="F184">
        <v>72868</v>
      </c>
      <c r="G184">
        <v>77533</v>
      </c>
      <c r="H184">
        <v>77843</v>
      </c>
      <c r="I184">
        <v>85595</v>
      </c>
      <c r="J184">
        <v>89231</v>
      </c>
      <c r="K184">
        <v>92987</v>
      </c>
      <c r="L184">
        <v>109270</v>
      </c>
      <c r="M184">
        <v>104884</v>
      </c>
      <c r="N184">
        <v>103184</v>
      </c>
      <c r="O184">
        <v>105637</v>
      </c>
      <c r="P184">
        <v>107543</v>
      </c>
      <c r="Q184">
        <v>108969</v>
      </c>
      <c r="R184">
        <v>112504</v>
      </c>
      <c r="S184">
        <v>113531</v>
      </c>
      <c r="T184">
        <v>117323</v>
      </c>
      <c r="U184">
        <v>121771</v>
      </c>
      <c r="V184">
        <v>123248</v>
      </c>
      <c r="W184">
        <v>126248</v>
      </c>
      <c r="X184">
        <v>129925</v>
      </c>
      <c r="Y184">
        <v>132071</v>
      </c>
      <c r="Z184">
        <v>137283</v>
      </c>
      <c r="AA184">
        <v>138745</v>
      </c>
      <c r="AB184">
        <v>138921</v>
      </c>
      <c r="AC184">
        <v>138465</v>
      </c>
      <c r="AD184">
        <v>135598</v>
      </c>
      <c r="AE184">
        <v>135493</v>
      </c>
      <c r="AF184">
        <v>137087</v>
      </c>
      <c r="AG184">
        <v>141613</v>
      </c>
      <c r="AH184">
        <v>147850</v>
      </c>
      <c r="AI184">
        <v>151472</v>
      </c>
      <c r="AJ184">
        <v>160152</v>
      </c>
      <c r="AK184">
        <v>159601</v>
      </c>
      <c r="AL184">
        <v>155402</v>
      </c>
      <c r="AM184">
        <v>153692</v>
      </c>
      <c r="AN184">
        <v>152759</v>
      </c>
      <c r="AO184">
        <v>152532</v>
      </c>
      <c r="AP184">
        <v>154240</v>
      </c>
      <c r="AQ184">
        <v>156833</v>
      </c>
      <c r="AR184">
        <v>161911</v>
      </c>
      <c r="AS184">
        <v>166965</v>
      </c>
      <c r="AT184">
        <v>175199</v>
      </c>
      <c r="AU184">
        <v>180530</v>
      </c>
      <c r="AV184">
        <v>186850</v>
      </c>
      <c r="AW184">
        <v>188306</v>
      </c>
      <c r="AX184">
        <v>191198</v>
      </c>
      <c r="AY184">
        <v>192336</v>
      </c>
    </row>
    <row r="185" spans="2:51">
      <c r="B185">
        <v>75</v>
      </c>
      <c r="C185">
        <v>62258</v>
      </c>
      <c r="D185">
        <v>63950</v>
      </c>
      <c r="E185">
        <v>66704</v>
      </c>
      <c r="F185">
        <v>69344</v>
      </c>
      <c r="G185">
        <v>71111</v>
      </c>
      <c r="H185">
        <v>75711</v>
      </c>
      <c r="I185">
        <v>76063</v>
      </c>
      <c r="J185">
        <v>83689</v>
      </c>
      <c r="K185">
        <v>87298</v>
      </c>
      <c r="L185">
        <v>91028</v>
      </c>
      <c r="M185">
        <v>107026</v>
      </c>
      <c r="N185">
        <v>102792</v>
      </c>
      <c r="O185">
        <v>101184</v>
      </c>
      <c r="P185">
        <v>103646</v>
      </c>
      <c r="Q185">
        <v>105572</v>
      </c>
      <c r="R185">
        <v>107027</v>
      </c>
      <c r="S185">
        <v>110554</v>
      </c>
      <c r="T185">
        <v>111618</v>
      </c>
      <c r="U185">
        <v>115401</v>
      </c>
      <c r="V185">
        <v>119830</v>
      </c>
      <c r="W185">
        <v>121338</v>
      </c>
      <c r="X185">
        <v>124346</v>
      </c>
      <c r="Y185">
        <v>128021</v>
      </c>
      <c r="Z185">
        <v>130190</v>
      </c>
      <c r="AA185">
        <v>135381</v>
      </c>
      <c r="AB185">
        <v>136876</v>
      </c>
      <c r="AC185">
        <v>137102</v>
      </c>
      <c r="AD185">
        <v>136703</v>
      </c>
      <c r="AE185">
        <v>133922</v>
      </c>
      <c r="AF185">
        <v>133865</v>
      </c>
      <c r="AG185">
        <v>135486</v>
      </c>
      <c r="AH185">
        <v>140004</v>
      </c>
      <c r="AI185">
        <v>146216</v>
      </c>
      <c r="AJ185">
        <v>149844</v>
      </c>
      <c r="AK185">
        <v>158477</v>
      </c>
      <c r="AL185">
        <v>157979</v>
      </c>
      <c r="AM185">
        <v>153868</v>
      </c>
      <c r="AN185">
        <v>152218</v>
      </c>
      <c r="AO185">
        <v>151336</v>
      </c>
      <c r="AP185">
        <v>151151</v>
      </c>
      <c r="AQ185">
        <v>152882</v>
      </c>
      <c r="AR185">
        <v>155491</v>
      </c>
      <c r="AS185">
        <v>160545</v>
      </c>
      <c r="AT185">
        <v>165577</v>
      </c>
      <c r="AU185">
        <v>173762</v>
      </c>
      <c r="AV185">
        <v>179071</v>
      </c>
      <c r="AW185">
        <v>185361</v>
      </c>
      <c r="AX185">
        <v>186827</v>
      </c>
      <c r="AY185">
        <v>189718</v>
      </c>
    </row>
    <row r="186" spans="2:51">
      <c r="B186">
        <v>76</v>
      </c>
      <c r="C186">
        <v>57435</v>
      </c>
      <c r="D186">
        <v>60434</v>
      </c>
      <c r="E186">
        <v>62124</v>
      </c>
      <c r="F186">
        <v>64848</v>
      </c>
      <c r="G186">
        <v>67464</v>
      </c>
      <c r="H186">
        <v>69232</v>
      </c>
      <c r="I186">
        <v>73761</v>
      </c>
      <c r="J186">
        <v>74157</v>
      </c>
      <c r="K186">
        <v>81646</v>
      </c>
      <c r="L186">
        <v>85223</v>
      </c>
      <c r="M186">
        <v>88921</v>
      </c>
      <c r="N186">
        <v>104611</v>
      </c>
      <c r="O186">
        <v>100536</v>
      </c>
      <c r="P186">
        <v>99024</v>
      </c>
      <c r="Q186">
        <v>101492</v>
      </c>
      <c r="R186">
        <v>103437</v>
      </c>
      <c r="S186">
        <v>104921</v>
      </c>
      <c r="T186">
        <v>108436</v>
      </c>
      <c r="U186">
        <v>109537</v>
      </c>
      <c r="V186">
        <v>113307</v>
      </c>
      <c r="W186">
        <v>117713</v>
      </c>
      <c r="X186">
        <v>119252</v>
      </c>
      <c r="Y186">
        <v>122265</v>
      </c>
      <c r="Z186">
        <v>125936</v>
      </c>
      <c r="AA186">
        <v>128126</v>
      </c>
      <c r="AB186">
        <v>133292</v>
      </c>
      <c r="AC186">
        <v>134820</v>
      </c>
      <c r="AD186">
        <v>135098</v>
      </c>
      <c r="AE186">
        <v>134759</v>
      </c>
      <c r="AF186">
        <v>132070</v>
      </c>
      <c r="AG186">
        <v>132064</v>
      </c>
      <c r="AH186">
        <v>133712</v>
      </c>
      <c r="AI186">
        <v>138220</v>
      </c>
      <c r="AJ186">
        <v>144402</v>
      </c>
      <c r="AK186">
        <v>148034</v>
      </c>
      <c r="AL186">
        <v>156613</v>
      </c>
      <c r="AM186">
        <v>156171</v>
      </c>
      <c r="AN186">
        <v>152156</v>
      </c>
      <c r="AO186">
        <v>150570</v>
      </c>
      <c r="AP186">
        <v>149742</v>
      </c>
      <c r="AQ186">
        <v>149603</v>
      </c>
      <c r="AR186">
        <v>151358</v>
      </c>
      <c r="AS186">
        <v>153964</v>
      </c>
      <c r="AT186">
        <v>158991</v>
      </c>
      <c r="AU186">
        <v>163997</v>
      </c>
      <c r="AV186">
        <v>172127</v>
      </c>
      <c r="AW186">
        <v>177410</v>
      </c>
      <c r="AX186">
        <v>183666</v>
      </c>
      <c r="AY186">
        <v>185144</v>
      </c>
    </row>
    <row r="187" spans="2:51">
      <c r="B187">
        <v>77</v>
      </c>
      <c r="C187">
        <v>52237</v>
      </c>
      <c r="D187">
        <v>55522</v>
      </c>
      <c r="E187">
        <v>58472</v>
      </c>
      <c r="F187">
        <v>60159</v>
      </c>
      <c r="G187">
        <v>62848</v>
      </c>
      <c r="H187">
        <v>65437</v>
      </c>
      <c r="I187">
        <v>67204</v>
      </c>
      <c r="J187">
        <v>71656</v>
      </c>
      <c r="K187">
        <v>72095</v>
      </c>
      <c r="L187">
        <v>79433</v>
      </c>
      <c r="M187">
        <v>82973</v>
      </c>
      <c r="N187">
        <v>86633</v>
      </c>
      <c r="O187">
        <v>101987</v>
      </c>
      <c r="P187">
        <v>98080</v>
      </c>
      <c r="Q187">
        <v>96667</v>
      </c>
      <c r="R187">
        <v>99139</v>
      </c>
      <c r="S187">
        <v>101100</v>
      </c>
      <c r="T187">
        <v>102612</v>
      </c>
      <c r="U187">
        <v>106110</v>
      </c>
      <c r="V187">
        <v>107248</v>
      </c>
      <c r="W187">
        <v>111000</v>
      </c>
      <c r="X187">
        <v>115378</v>
      </c>
      <c r="Y187">
        <v>116947</v>
      </c>
      <c r="Z187">
        <v>119963</v>
      </c>
      <c r="AA187">
        <v>123626</v>
      </c>
      <c r="AB187">
        <v>125836</v>
      </c>
      <c r="AC187">
        <v>130971</v>
      </c>
      <c r="AD187">
        <v>132532</v>
      </c>
      <c r="AE187">
        <v>132865</v>
      </c>
      <c r="AF187">
        <v>132589</v>
      </c>
      <c r="AG187">
        <v>129998</v>
      </c>
      <c r="AH187">
        <v>130046</v>
      </c>
      <c r="AI187">
        <v>131721</v>
      </c>
      <c r="AJ187">
        <v>136215</v>
      </c>
      <c r="AK187">
        <v>142361</v>
      </c>
      <c r="AL187">
        <v>145995</v>
      </c>
      <c r="AM187">
        <v>154511</v>
      </c>
      <c r="AN187">
        <v>154129</v>
      </c>
      <c r="AO187">
        <v>150218</v>
      </c>
      <c r="AP187">
        <v>148702</v>
      </c>
      <c r="AQ187">
        <v>147932</v>
      </c>
      <c r="AR187">
        <v>147842</v>
      </c>
      <c r="AS187">
        <v>149602</v>
      </c>
      <c r="AT187">
        <v>152204</v>
      </c>
      <c r="AU187">
        <v>157200</v>
      </c>
      <c r="AV187">
        <v>162177</v>
      </c>
      <c r="AW187">
        <v>170244</v>
      </c>
      <c r="AX187">
        <v>175497</v>
      </c>
      <c r="AY187">
        <v>181714</v>
      </c>
    </row>
    <row r="188" spans="2:51">
      <c r="B188">
        <v>78</v>
      </c>
      <c r="C188">
        <v>49015</v>
      </c>
      <c r="D188">
        <v>50282</v>
      </c>
      <c r="E188">
        <v>53494</v>
      </c>
      <c r="F188">
        <v>56389</v>
      </c>
      <c r="G188">
        <v>58068</v>
      </c>
      <c r="H188">
        <v>60717</v>
      </c>
      <c r="I188">
        <v>63272</v>
      </c>
      <c r="J188">
        <v>65036</v>
      </c>
      <c r="K188">
        <v>69401</v>
      </c>
      <c r="L188">
        <v>69882</v>
      </c>
      <c r="M188">
        <v>77054</v>
      </c>
      <c r="N188">
        <v>80550</v>
      </c>
      <c r="O188">
        <v>84165</v>
      </c>
      <c r="P188">
        <v>99152</v>
      </c>
      <c r="Q188">
        <v>95421</v>
      </c>
      <c r="R188">
        <v>94112</v>
      </c>
      <c r="S188">
        <v>96583</v>
      </c>
      <c r="T188">
        <v>98558</v>
      </c>
      <c r="U188">
        <v>100095</v>
      </c>
      <c r="V188">
        <v>103572</v>
      </c>
      <c r="W188">
        <v>104746</v>
      </c>
      <c r="X188">
        <v>108474</v>
      </c>
      <c r="Y188">
        <v>112817</v>
      </c>
      <c r="Z188">
        <v>114416</v>
      </c>
      <c r="AA188">
        <v>117430</v>
      </c>
      <c r="AB188">
        <v>121080</v>
      </c>
      <c r="AC188">
        <v>123309</v>
      </c>
      <c r="AD188">
        <v>128405</v>
      </c>
      <c r="AE188">
        <v>130000</v>
      </c>
      <c r="AF188">
        <v>130389</v>
      </c>
      <c r="AG188">
        <v>130180</v>
      </c>
      <c r="AH188">
        <v>127694</v>
      </c>
      <c r="AI188">
        <v>127798</v>
      </c>
      <c r="AJ188">
        <v>129501</v>
      </c>
      <c r="AK188">
        <v>133976</v>
      </c>
      <c r="AL188">
        <v>140078</v>
      </c>
      <c r="AM188">
        <v>143712</v>
      </c>
      <c r="AN188">
        <v>152154</v>
      </c>
      <c r="AO188">
        <v>151836</v>
      </c>
      <c r="AP188">
        <v>148038</v>
      </c>
      <c r="AQ188">
        <v>146598</v>
      </c>
      <c r="AR188">
        <v>145891</v>
      </c>
      <c r="AS188">
        <v>145832</v>
      </c>
      <c r="AT188">
        <v>147598</v>
      </c>
      <c r="AU188">
        <v>150195</v>
      </c>
      <c r="AV188">
        <v>155155</v>
      </c>
      <c r="AW188">
        <v>160098</v>
      </c>
      <c r="AX188">
        <v>168093</v>
      </c>
      <c r="AY188">
        <v>173312</v>
      </c>
    </row>
    <row r="189" spans="2:51">
      <c r="B189">
        <v>79</v>
      </c>
      <c r="C189">
        <v>45978</v>
      </c>
      <c r="D189">
        <v>46940</v>
      </c>
      <c r="E189">
        <v>48204</v>
      </c>
      <c r="F189">
        <v>51335</v>
      </c>
      <c r="G189">
        <v>54167</v>
      </c>
      <c r="H189">
        <v>55834</v>
      </c>
      <c r="I189">
        <v>58436</v>
      </c>
      <c r="J189">
        <v>60951</v>
      </c>
      <c r="K189">
        <v>62707</v>
      </c>
      <c r="L189">
        <v>66974</v>
      </c>
      <c r="M189">
        <v>67496</v>
      </c>
      <c r="N189">
        <v>74485</v>
      </c>
      <c r="O189">
        <v>77928</v>
      </c>
      <c r="P189">
        <v>81490</v>
      </c>
      <c r="Q189">
        <v>96075</v>
      </c>
      <c r="R189">
        <v>92530</v>
      </c>
      <c r="S189">
        <v>91328</v>
      </c>
      <c r="T189">
        <v>93793</v>
      </c>
      <c r="U189">
        <v>95778</v>
      </c>
      <c r="V189">
        <v>97338</v>
      </c>
      <c r="W189">
        <v>100787</v>
      </c>
      <c r="X189">
        <v>101996</v>
      </c>
      <c r="Y189">
        <v>105693</v>
      </c>
      <c r="Z189">
        <v>109993</v>
      </c>
      <c r="AA189">
        <v>111619</v>
      </c>
      <c r="AB189">
        <v>114627</v>
      </c>
      <c r="AC189">
        <v>118258</v>
      </c>
      <c r="AD189">
        <v>120503</v>
      </c>
      <c r="AE189">
        <v>125552</v>
      </c>
      <c r="AF189">
        <v>127180</v>
      </c>
      <c r="AG189">
        <v>127627</v>
      </c>
      <c r="AH189">
        <v>127488</v>
      </c>
      <c r="AI189">
        <v>125115</v>
      </c>
      <c r="AJ189">
        <v>125278</v>
      </c>
      <c r="AK189">
        <v>127008</v>
      </c>
      <c r="AL189">
        <v>131458</v>
      </c>
      <c r="AM189">
        <v>137507</v>
      </c>
      <c r="AN189">
        <v>141137</v>
      </c>
      <c r="AO189">
        <v>149492</v>
      </c>
      <c r="AP189">
        <v>149242</v>
      </c>
      <c r="AQ189">
        <v>145568</v>
      </c>
      <c r="AR189">
        <v>144210</v>
      </c>
      <c r="AS189">
        <v>143550</v>
      </c>
      <c r="AT189">
        <v>143526</v>
      </c>
      <c r="AU189">
        <v>145298</v>
      </c>
      <c r="AV189">
        <v>147889</v>
      </c>
      <c r="AW189">
        <v>152807</v>
      </c>
      <c r="AX189">
        <v>157711</v>
      </c>
      <c r="AY189">
        <v>165623</v>
      </c>
    </row>
    <row r="190" spans="2:51">
      <c r="B190">
        <v>80</v>
      </c>
      <c r="C190">
        <v>43250</v>
      </c>
      <c r="D190">
        <v>43783</v>
      </c>
      <c r="E190">
        <v>44749</v>
      </c>
      <c r="F190">
        <v>46005</v>
      </c>
      <c r="G190">
        <v>49046</v>
      </c>
      <c r="H190">
        <v>51806</v>
      </c>
      <c r="I190">
        <v>53455</v>
      </c>
      <c r="J190">
        <v>56002</v>
      </c>
      <c r="K190">
        <v>58470</v>
      </c>
      <c r="L190">
        <v>60212</v>
      </c>
      <c r="M190">
        <v>64369</v>
      </c>
      <c r="N190">
        <v>64930</v>
      </c>
      <c r="O190">
        <v>71717</v>
      </c>
      <c r="P190">
        <v>75097</v>
      </c>
      <c r="Q190">
        <v>78596</v>
      </c>
      <c r="R190">
        <v>92740</v>
      </c>
      <c r="S190">
        <v>89391</v>
      </c>
      <c r="T190">
        <v>88299</v>
      </c>
      <c r="U190">
        <v>90752</v>
      </c>
      <c r="V190">
        <v>92743</v>
      </c>
      <c r="W190">
        <v>94323</v>
      </c>
      <c r="X190">
        <v>97735</v>
      </c>
      <c r="Y190">
        <v>98977</v>
      </c>
      <c r="Z190">
        <v>102635</v>
      </c>
      <c r="AA190">
        <v>106882</v>
      </c>
      <c r="AB190">
        <v>108533</v>
      </c>
      <c r="AC190">
        <v>111529</v>
      </c>
      <c r="AD190">
        <v>115134</v>
      </c>
      <c r="AE190">
        <v>117391</v>
      </c>
      <c r="AF190">
        <v>122383</v>
      </c>
      <c r="AG190">
        <v>124042</v>
      </c>
      <c r="AH190">
        <v>124549</v>
      </c>
      <c r="AI190">
        <v>124482</v>
      </c>
      <c r="AJ190">
        <v>122232</v>
      </c>
      <c r="AK190">
        <v>122456</v>
      </c>
      <c r="AL190">
        <v>124211</v>
      </c>
      <c r="AM190">
        <v>128628</v>
      </c>
      <c r="AN190">
        <v>134614</v>
      </c>
      <c r="AO190">
        <v>138234</v>
      </c>
      <c r="AP190">
        <v>146487</v>
      </c>
      <c r="AQ190">
        <v>146309</v>
      </c>
      <c r="AR190">
        <v>142772</v>
      </c>
      <c r="AS190">
        <v>141480</v>
      </c>
      <c r="AT190">
        <v>140873</v>
      </c>
      <c r="AU190">
        <v>140888</v>
      </c>
      <c r="AV190">
        <v>142667</v>
      </c>
      <c r="AW190">
        <v>145250</v>
      </c>
      <c r="AX190">
        <v>150120</v>
      </c>
      <c r="AY190">
        <v>154978</v>
      </c>
    </row>
    <row r="191" spans="2:51">
      <c r="B191">
        <v>81</v>
      </c>
      <c r="C191">
        <v>42122</v>
      </c>
      <c r="D191">
        <v>40933</v>
      </c>
      <c r="E191">
        <v>41488</v>
      </c>
      <c r="F191">
        <v>42453</v>
      </c>
      <c r="G191">
        <v>43694</v>
      </c>
      <c r="H191">
        <v>46634</v>
      </c>
      <c r="I191">
        <v>49312</v>
      </c>
      <c r="J191">
        <v>50937</v>
      </c>
      <c r="K191">
        <v>53420</v>
      </c>
      <c r="L191">
        <v>55832</v>
      </c>
      <c r="M191">
        <v>57553</v>
      </c>
      <c r="N191">
        <v>61587</v>
      </c>
      <c r="O191">
        <v>62184</v>
      </c>
      <c r="P191">
        <v>68748</v>
      </c>
      <c r="Q191">
        <v>72054</v>
      </c>
      <c r="R191">
        <v>75479</v>
      </c>
      <c r="S191">
        <v>89140</v>
      </c>
      <c r="T191">
        <v>85995</v>
      </c>
      <c r="U191">
        <v>85017</v>
      </c>
      <c r="V191">
        <v>87451</v>
      </c>
      <c r="W191">
        <v>89441</v>
      </c>
      <c r="X191">
        <v>91037</v>
      </c>
      <c r="Y191">
        <v>94403</v>
      </c>
      <c r="Z191">
        <v>95674</v>
      </c>
      <c r="AA191">
        <v>99283</v>
      </c>
      <c r="AB191">
        <v>103466</v>
      </c>
      <c r="AC191">
        <v>105139</v>
      </c>
      <c r="AD191">
        <v>108115</v>
      </c>
      <c r="AE191">
        <v>111685</v>
      </c>
      <c r="AF191">
        <v>113950</v>
      </c>
      <c r="AG191">
        <v>118872</v>
      </c>
      <c r="AH191">
        <v>120560</v>
      </c>
      <c r="AI191">
        <v>121127</v>
      </c>
      <c r="AJ191">
        <v>121135</v>
      </c>
      <c r="AK191">
        <v>119016</v>
      </c>
      <c r="AL191">
        <v>119304</v>
      </c>
      <c r="AM191">
        <v>121082</v>
      </c>
      <c r="AN191">
        <v>125457</v>
      </c>
      <c r="AO191">
        <v>131366</v>
      </c>
      <c r="AP191">
        <v>134970</v>
      </c>
      <c r="AQ191">
        <v>143101</v>
      </c>
      <c r="AR191">
        <v>143000</v>
      </c>
      <c r="AS191">
        <v>139591</v>
      </c>
      <c r="AT191">
        <v>138374</v>
      </c>
      <c r="AU191">
        <v>137826</v>
      </c>
      <c r="AV191">
        <v>137885</v>
      </c>
      <c r="AW191">
        <v>139670</v>
      </c>
      <c r="AX191">
        <v>142243</v>
      </c>
      <c r="AY191">
        <v>147057</v>
      </c>
    </row>
    <row r="192" spans="2:51">
      <c r="B192">
        <v>82</v>
      </c>
      <c r="C192">
        <v>39323</v>
      </c>
      <c r="D192">
        <v>39587</v>
      </c>
      <c r="E192">
        <v>38519</v>
      </c>
      <c r="F192">
        <v>39090</v>
      </c>
      <c r="G192">
        <v>40048</v>
      </c>
      <c r="H192">
        <v>41267</v>
      </c>
      <c r="I192">
        <v>44094</v>
      </c>
      <c r="J192">
        <v>46680</v>
      </c>
      <c r="K192">
        <v>48273</v>
      </c>
      <c r="L192">
        <v>50682</v>
      </c>
      <c r="M192">
        <v>53027</v>
      </c>
      <c r="N192">
        <v>54720</v>
      </c>
      <c r="O192">
        <v>58616</v>
      </c>
      <c r="P192">
        <v>59244</v>
      </c>
      <c r="Q192">
        <v>65562</v>
      </c>
      <c r="R192">
        <v>68782</v>
      </c>
      <c r="S192">
        <v>72120</v>
      </c>
      <c r="T192">
        <v>85250</v>
      </c>
      <c r="U192">
        <v>82319</v>
      </c>
      <c r="V192">
        <v>81457</v>
      </c>
      <c r="W192">
        <v>83862</v>
      </c>
      <c r="X192">
        <v>85845</v>
      </c>
      <c r="Y192">
        <v>87450</v>
      </c>
      <c r="Z192">
        <v>90759</v>
      </c>
      <c r="AA192">
        <v>92055</v>
      </c>
      <c r="AB192">
        <v>95603</v>
      </c>
      <c r="AC192">
        <v>99708</v>
      </c>
      <c r="AD192">
        <v>101397</v>
      </c>
      <c r="AE192">
        <v>104345</v>
      </c>
      <c r="AF192">
        <v>107868</v>
      </c>
      <c r="AG192">
        <v>110135</v>
      </c>
      <c r="AH192">
        <v>114972</v>
      </c>
      <c r="AI192">
        <v>116684</v>
      </c>
      <c r="AJ192">
        <v>117312</v>
      </c>
      <c r="AK192">
        <v>117397</v>
      </c>
      <c r="AL192">
        <v>115418</v>
      </c>
      <c r="AM192">
        <v>115770</v>
      </c>
      <c r="AN192">
        <v>117568</v>
      </c>
      <c r="AO192">
        <v>121889</v>
      </c>
      <c r="AP192">
        <v>127705</v>
      </c>
      <c r="AQ192">
        <v>131284</v>
      </c>
      <c r="AR192">
        <v>139271</v>
      </c>
      <c r="AS192">
        <v>139229</v>
      </c>
      <c r="AT192">
        <v>135965</v>
      </c>
      <c r="AU192">
        <v>134832</v>
      </c>
      <c r="AV192">
        <v>134350</v>
      </c>
      <c r="AW192">
        <v>134459</v>
      </c>
      <c r="AX192">
        <v>136250</v>
      </c>
      <c r="AY192">
        <v>138810</v>
      </c>
    </row>
    <row r="193" spans="2:51">
      <c r="B193">
        <v>83</v>
      </c>
      <c r="C193">
        <v>35390</v>
      </c>
      <c r="D193">
        <v>36647</v>
      </c>
      <c r="E193">
        <v>36943</v>
      </c>
      <c r="F193">
        <v>35995</v>
      </c>
      <c r="G193">
        <v>36577</v>
      </c>
      <c r="H193">
        <v>37521</v>
      </c>
      <c r="I193">
        <v>38712</v>
      </c>
      <c r="J193">
        <v>41415</v>
      </c>
      <c r="K193">
        <v>43897</v>
      </c>
      <c r="L193">
        <v>45450</v>
      </c>
      <c r="M193">
        <v>47773</v>
      </c>
      <c r="N193">
        <v>50041</v>
      </c>
      <c r="O193">
        <v>51697</v>
      </c>
      <c r="P193">
        <v>55439</v>
      </c>
      <c r="Q193">
        <v>56093</v>
      </c>
      <c r="R193">
        <v>62141</v>
      </c>
      <c r="S193">
        <v>65260</v>
      </c>
      <c r="T193">
        <v>68497</v>
      </c>
      <c r="U193">
        <v>81047</v>
      </c>
      <c r="V193">
        <v>78338</v>
      </c>
      <c r="W193">
        <v>77592</v>
      </c>
      <c r="X193">
        <v>79958</v>
      </c>
      <c r="Y193">
        <v>81925</v>
      </c>
      <c r="Z193">
        <v>83532</v>
      </c>
      <c r="AA193">
        <v>86769</v>
      </c>
      <c r="AB193">
        <v>88085</v>
      </c>
      <c r="AC193">
        <v>91558</v>
      </c>
      <c r="AD193">
        <v>95569</v>
      </c>
      <c r="AE193">
        <v>97267</v>
      </c>
      <c r="AF193">
        <v>100176</v>
      </c>
      <c r="AG193">
        <v>103639</v>
      </c>
      <c r="AH193">
        <v>105899</v>
      </c>
      <c r="AI193">
        <v>110634</v>
      </c>
      <c r="AJ193">
        <v>112364</v>
      </c>
      <c r="AK193">
        <v>113051</v>
      </c>
      <c r="AL193">
        <v>113214</v>
      </c>
      <c r="AM193">
        <v>111384</v>
      </c>
      <c r="AN193">
        <v>111800</v>
      </c>
      <c r="AO193">
        <v>113613</v>
      </c>
      <c r="AP193">
        <v>117866</v>
      </c>
      <c r="AQ193">
        <v>123570</v>
      </c>
      <c r="AR193">
        <v>127113</v>
      </c>
      <c r="AS193">
        <v>134911</v>
      </c>
      <c r="AT193">
        <v>134934</v>
      </c>
      <c r="AU193">
        <v>131833</v>
      </c>
      <c r="AV193">
        <v>130794</v>
      </c>
      <c r="AW193">
        <v>130386</v>
      </c>
      <c r="AX193">
        <v>130549</v>
      </c>
      <c r="AY193">
        <v>132345</v>
      </c>
    </row>
    <row r="194" spans="2:51">
      <c r="B194">
        <v>84</v>
      </c>
      <c r="C194">
        <v>32068</v>
      </c>
      <c r="D194">
        <v>32673</v>
      </c>
      <c r="E194">
        <v>33883</v>
      </c>
      <c r="F194">
        <v>34205</v>
      </c>
      <c r="G194">
        <v>33374</v>
      </c>
      <c r="H194">
        <v>33961</v>
      </c>
      <c r="I194">
        <v>34884</v>
      </c>
      <c r="J194">
        <v>36039</v>
      </c>
      <c r="K194">
        <v>38606</v>
      </c>
      <c r="L194">
        <v>40972</v>
      </c>
      <c r="M194">
        <v>42475</v>
      </c>
      <c r="N194">
        <v>44701</v>
      </c>
      <c r="O194">
        <v>46880</v>
      </c>
      <c r="P194">
        <v>48489</v>
      </c>
      <c r="Q194">
        <v>52059</v>
      </c>
      <c r="R194">
        <v>52734</v>
      </c>
      <c r="S194">
        <v>58484</v>
      </c>
      <c r="T194">
        <v>61488</v>
      </c>
      <c r="U194">
        <v>64607</v>
      </c>
      <c r="V194">
        <v>76525</v>
      </c>
      <c r="W194">
        <v>74044</v>
      </c>
      <c r="X194">
        <v>73415</v>
      </c>
      <c r="Y194">
        <v>75729</v>
      </c>
      <c r="Z194">
        <v>77669</v>
      </c>
      <c r="AA194">
        <v>79269</v>
      </c>
      <c r="AB194">
        <v>82419</v>
      </c>
      <c r="AC194">
        <v>83747</v>
      </c>
      <c r="AD194">
        <v>87129</v>
      </c>
      <c r="AE194">
        <v>91027</v>
      </c>
      <c r="AF194">
        <v>92726</v>
      </c>
      <c r="AG194">
        <v>95582</v>
      </c>
      <c r="AH194">
        <v>98970</v>
      </c>
      <c r="AI194">
        <v>101212</v>
      </c>
      <c r="AJ194">
        <v>105824</v>
      </c>
      <c r="AK194">
        <v>107565</v>
      </c>
      <c r="AL194">
        <v>108308</v>
      </c>
      <c r="AM194">
        <v>108549</v>
      </c>
      <c r="AN194">
        <v>106876</v>
      </c>
      <c r="AO194">
        <v>107355</v>
      </c>
      <c r="AP194">
        <v>109176</v>
      </c>
      <c r="AQ194">
        <v>113344</v>
      </c>
      <c r="AR194">
        <v>118912</v>
      </c>
      <c r="AS194">
        <v>122392</v>
      </c>
      <c r="AT194">
        <v>129974</v>
      </c>
      <c r="AU194">
        <v>130068</v>
      </c>
      <c r="AV194">
        <v>127149</v>
      </c>
      <c r="AW194">
        <v>126215</v>
      </c>
      <c r="AX194">
        <v>125887</v>
      </c>
      <c r="AY194">
        <v>126110</v>
      </c>
    </row>
    <row r="195" spans="2:51">
      <c r="B195">
        <v>85</v>
      </c>
      <c r="C195">
        <v>28348</v>
      </c>
      <c r="D195">
        <v>29310</v>
      </c>
      <c r="E195">
        <v>29908</v>
      </c>
      <c r="F195">
        <v>31062</v>
      </c>
      <c r="G195">
        <v>31404</v>
      </c>
      <c r="H195">
        <v>30686</v>
      </c>
      <c r="I195">
        <v>31270</v>
      </c>
      <c r="J195">
        <v>32165</v>
      </c>
      <c r="K195">
        <v>33276</v>
      </c>
      <c r="L195">
        <v>35695</v>
      </c>
      <c r="M195">
        <v>37933</v>
      </c>
      <c r="N195">
        <v>39376</v>
      </c>
      <c r="O195">
        <v>41493</v>
      </c>
      <c r="P195">
        <v>43571</v>
      </c>
      <c r="Q195">
        <v>45123</v>
      </c>
      <c r="R195">
        <v>48504</v>
      </c>
      <c r="S195">
        <v>49192</v>
      </c>
      <c r="T195">
        <v>54620</v>
      </c>
      <c r="U195">
        <v>57492</v>
      </c>
      <c r="V195">
        <v>60477</v>
      </c>
      <c r="W195">
        <v>71712</v>
      </c>
      <c r="X195">
        <v>69465</v>
      </c>
      <c r="Y195">
        <v>68950</v>
      </c>
      <c r="Z195">
        <v>71199</v>
      </c>
      <c r="AA195">
        <v>73100</v>
      </c>
      <c r="AB195">
        <v>74683</v>
      </c>
      <c r="AC195">
        <v>77729</v>
      </c>
      <c r="AD195">
        <v>79060</v>
      </c>
      <c r="AE195">
        <v>82333</v>
      </c>
      <c r="AF195">
        <v>86099</v>
      </c>
      <c r="AG195">
        <v>87789</v>
      </c>
      <c r="AH195">
        <v>90577</v>
      </c>
      <c r="AI195">
        <v>93873</v>
      </c>
      <c r="AJ195">
        <v>96085</v>
      </c>
      <c r="AK195">
        <v>100552</v>
      </c>
      <c r="AL195">
        <v>102294</v>
      </c>
      <c r="AM195">
        <v>103089</v>
      </c>
      <c r="AN195">
        <v>103405</v>
      </c>
      <c r="AO195">
        <v>101895</v>
      </c>
      <c r="AP195">
        <v>102435</v>
      </c>
      <c r="AQ195">
        <v>104255</v>
      </c>
      <c r="AR195">
        <v>108319</v>
      </c>
      <c r="AS195">
        <v>113717</v>
      </c>
      <c r="AT195">
        <v>117124</v>
      </c>
      <c r="AU195">
        <v>124460</v>
      </c>
      <c r="AV195">
        <v>124631</v>
      </c>
      <c r="AW195">
        <v>121912</v>
      </c>
      <c r="AX195">
        <v>121092</v>
      </c>
      <c r="AY195">
        <v>120852</v>
      </c>
    </row>
    <row r="196" spans="2:51">
      <c r="B196">
        <v>86</v>
      </c>
      <c r="C196">
        <v>24912</v>
      </c>
      <c r="D196">
        <v>25615</v>
      </c>
      <c r="E196">
        <v>26527</v>
      </c>
      <c r="F196">
        <v>27111</v>
      </c>
      <c r="G196">
        <v>28201</v>
      </c>
      <c r="H196">
        <v>28555</v>
      </c>
      <c r="I196">
        <v>27945</v>
      </c>
      <c r="J196">
        <v>28519</v>
      </c>
      <c r="K196">
        <v>29379</v>
      </c>
      <c r="L196">
        <v>30438</v>
      </c>
      <c r="M196">
        <v>32696</v>
      </c>
      <c r="N196">
        <v>34795</v>
      </c>
      <c r="O196">
        <v>36168</v>
      </c>
      <c r="P196">
        <v>38164</v>
      </c>
      <c r="Q196">
        <v>40129</v>
      </c>
      <c r="R196">
        <v>41613</v>
      </c>
      <c r="S196">
        <v>44788</v>
      </c>
      <c r="T196">
        <v>45481</v>
      </c>
      <c r="U196">
        <v>50562</v>
      </c>
      <c r="V196">
        <v>53286</v>
      </c>
      <c r="W196">
        <v>56120</v>
      </c>
      <c r="X196">
        <v>66623</v>
      </c>
      <c r="Y196">
        <v>64612</v>
      </c>
      <c r="Z196">
        <v>64207</v>
      </c>
      <c r="AA196">
        <v>66376</v>
      </c>
      <c r="AB196">
        <v>68224</v>
      </c>
      <c r="AC196">
        <v>69778</v>
      </c>
      <c r="AD196">
        <v>72702</v>
      </c>
      <c r="AE196">
        <v>74026</v>
      </c>
      <c r="AF196">
        <v>77171</v>
      </c>
      <c r="AG196">
        <v>80783</v>
      </c>
      <c r="AH196">
        <v>82452</v>
      </c>
      <c r="AI196">
        <v>85155</v>
      </c>
      <c r="AJ196">
        <v>88340</v>
      </c>
      <c r="AK196">
        <v>90508</v>
      </c>
      <c r="AL196">
        <v>94805</v>
      </c>
      <c r="AM196">
        <v>96537</v>
      </c>
      <c r="AN196">
        <v>97377</v>
      </c>
      <c r="AO196">
        <v>97763</v>
      </c>
      <c r="AP196">
        <v>96421</v>
      </c>
      <c r="AQ196">
        <v>97017</v>
      </c>
      <c r="AR196">
        <v>98825</v>
      </c>
      <c r="AS196">
        <v>102761</v>
      </c>
      <c r="AT196">
        <v>107967</v>
      </c>
      <c r="AU196">
        <v>111288</v>
      </c>
      <c r="AV196">
        <v>118348</v>
      </c>
      <c r="AW196">
        <v>118600</v>
      </c>
      <c r="AX196">
        <v>116099</v>
      </c>
      <c r="AY196">
        <v>115402</v>
      </c>
    </row>
    <row r="197" spans="2:51">
      <c r="B197">
        <v>87</v>
      </c>
      <c r="C197">
        <v>21000</v>
      </c>
      <c r="D197">
        <v>22233</v>
      </c>
      <c r="E197">
        <v>22899</v>
      </c>
      <c r="F197">
        <v>23753</v>
      </c>
      <c r="G197">
        <v>24316</v>
      </c>
      <c r="H197">
        <v>25334</v>
      </c>
      <c r="I197">
        <v>25692</v>
      </c>
      <c r="J197">
        <v>25184</v>
      </c>
      <c r="K197">
        <v>25741</v>
      </c>
      <c r="L197">
        <v>26558</v>
      </c>
      <c r="M197">
        <v>27556</v>
      </c>
      <c r="N197">
        <v>29644</v>
      </c>
      <c r="O197">
        <v>31593</v>
      </c>
      <c r="P197">
        <v>32886</v>
      </c>
      <c r="Q197">
        <v>34750</v>
      </c>
      <c r="R197">
        <v>36590</v>
      </c>
      <c r="S197">
        <v>37995</v>
      </c>
      <c r="T197">
        <v>40948</v>
      </c>
      <c r="U197">
        <v>41637</v>
      </c>
      <c r="V197">
        <v>46349</v>
      </c>
      <c r="W197">
        <v>48908</v>
      </c>
      <c r="X197">
        <v>51575</v>
      </c>
      <c r="Y197">
        <v>61302</v>
      </c>
      <c r="Z197">
        <v>59525</v>
      </c>
      <c r="AA197">
        <v>59224</v>
      </c>
      <c r="AB197">
        <v>61298</v>
      </c>
      <c r="AC197">
        <v>63079</v>
      </c>
      <c r="AD197">
        <v>64590</v>
      </c>
      <c r="AE197">
        <v>67373</v>
      </c>
      <c r="AF197">
        <v>68677</v>
      </c>
      <c r="AG197">
        <v>71674</v>
      </c>
      <c r="AH197">
        <v>75110</v>
      </c>
      <c r="AI197">
        <v>76744</v>
      </c>
      <c r="AJ197">
        <v>79344</v>
      </c>
      <c r="AK197">
        <v>82397</v>
      </c>
      <c r="AL197">
        <v>84505</v>
      </c>
      <c r="AM197">
        <v>88606</v>
      </c>
      <c r="AN197">
        <v>90315</v>
      </c>
      <c r="AO197">
        <v>91190</v>
      </c>
      <c r="AP197">
        <v>91640</v>
      </c>
      <c r="AQ197">
        <v>90468</v>
      </c>
      <c r="AR197">
        <v>91112</v>
      </c>
      <c r="AS197">
        <v>92898</v>
      </c>
      <c r="AT197">
        <v>96689</v>
      </c>
      <c r="AU197">
        <v>101680</v>
      </c>
      <c r="AV197">
        <v>104902</v>
      </c>
      <c r="AW197">
        <v>111655</v>
      </c>
      <c r="AX197">
        <v>111990</v>
      </c>
      <c r="AY197">
        <v>109723</v>
      </c>
    </row>
    <row r="198" spans="2:51">
      <c r="B198">
        <v>88</v>
      </c>
      <c r="C198">
        <v>17424</v>
      </c>
      <c r="D198">
        <v>18487</v>
      </c>
      <c r="E198">
        <v>19607</v>
      </c>
      <c r="F198">
        <v>20229</v>
      </c>
      <c r="G198">
        <v>21019</v>
      </c>
      <c r="H198">
        <v>21554</v>
      </c>
      <c r="I198">
        <v>22493</v>
      </c>
      <c r="J198">
        <v>22849</v>
      </c>
      <c r="K198">
        <v>22433</v>
      </c>
      <c r="L198">
        <v>22966</v>
      </c>
      <c r="M198">
        <v>23732</v>
      </c>
      <c r="N198">
        <v>24662</v>
      </c>
      <c r="O198">
        <v>26570</v>
      </c>
      <c r="P198">
        <v>28360</v>
      </c>
      <c r="Q198">
        <v>29564</v>
      </c>
      <c r="R198">
        <v>31285</v>
      </c>
      <c r="S198">
        <v>32989</v>
      </c>
      <c r="T198">
        <v>34304</v>
      </c>
      <c r="U198">
        <v>37022</v>
      </c>
      <c r="V198">
        <v>37697</v>
      </c>
      <c r="W198">
        <v>42020</v>
      </c>
      <c r="X198">
        <v>44399</v>
      </c>
      <c r="Y198">
        <v>46882</v>
      </c>
      <c r="Z198">
        <v>55795</v>
      </c>
      <c r="AA198">
        <v>54248</v>
      </c>
      <c r="AB198">
        <v>54041</v>
      </c>
      <c r="AC198">
        <v>56004</v>
      </c>
      <c r="AD198">
        <v>57701</v>
      </c>
      <c r="AE198">
        <v>59155</v>
      </c>
      <c r="AF198">
        <v>61778</v>
      </c>
      <c r="AG198">
        <v>63047</v>
      </c>
      <c r="AH198">
        <v>65875</v>
      </c>
      <c r="AI198">
        <v>69112</v>
      </c>
      <c r="AJ198">
        <v>70695</v>
      </c>
      <c r="AK198">
        <v>73171</v>
      </c>
      <c r="AL198">
        <v>76070</v>
      </c>
      <c r="AM198">
        <v>78100</v>
      </c>
      <c r="AN198">
        <v>81977</v>
      </c>
      <c r="AO198">
        <v>83646</v>
      </c>
      <c r="AP198">
        <v>84544</v>
      </c>
      <c r="AQ198">
        <v>85048</v>
      </c>
      <c r="AR198">
        <v>84045</v>
      </c>
      <c r="AS198">
        <v>84738</v>
      </c>
      <c r="AT198">
        <v>86495</v>
      </c>
      <c r="AU198">
        <v>90122</v>
      </c>
      <c r="AV198">
        <v>94875</v>
      </c>
      <c r="AW198">
        <v>97983</v>
      </c>
      <c r="AX198">
        <v>104397</v>
      </c>
      <c r="AY198">
        <v>104816</v>
      </c>
    </row>
    <row r="199" spans="2:51">
      <c r="B199">
        <v>89</v>
      </c>
      <c r="C199">
        <v>14271</v>
      </c>
      <c r="D199">
        <v>15117</v>
      </c>
      <c r="E199">
        <v>16068</v>
      </c>
      <c r="F199">
        <v>17072</v>
      </c>
      <c r="G199">
        <v>17644</v>
      </c>
      <c r="H199">
        <v>18365</v>
      </c>
      <c r="I199">
        <v>18864</v>
      </c>
      <c r="J199">
        <v>19719</v>
      </c>
      <c r="K199">
        <v>20063</v>
      </c>
      <c r="L199">
        <v>19730</v>
      </c>
      <c r="M199">
        <v>20231</v>
      </c>
      <c r="N199">
        <v>20938</v>
      </c>
      <c r="O199">
        <v>21793</v>
      </c>
      <c r="P199">
        <v>23515</v>
      </c>
      <c r="Q199">
        <v>25137</v>
      </c>
      <c r="R199">
        <v>26243</v>
      </c>
      <c r="S199">
        <v>27812</v>
      </c>
      <c r="T199">
        <v>29370</v>
      </c>
      <c r="U199">
        <v>30584</v>
      </c>
      <c r="V199">
        <v>33054</v>
      </c>
      <c r="W199">
        <v>33704</v>
      </c>
      <c r="X199">
        <v>37621</v>
      </c>
      <c r="Y199">
        <v>39805</v>
      </c>
      <c r="Z199">
        <v>42087</v>
      </c>
      <c r="AA199">
        <v>50156</v>
      </c>
      <c r="AB199">
        <v>48829</v>
      </c>
      <c r="AC199">
        <v>48705</v>
      </c>
      <c r="AD199">
        <v>50539</v>
      </c>
      <c r="AE199">
        <v>52135</v>
      </c>
      <c r="AF199">
        <v>53515</v>
      </c>
      <c r="AG199">
        <v>55957</v>
      </c>
      <c r="AH199">
        <v>57175</v>
      </c>
      <c r="AI199">
        <v>59811</v>
      </c>
      <c r="AJ199">
        <v>62824</v>
      </c>
      <c r="AK199">
        <v>64338</v>
      </c>
      <c r="AL199">
        <v>66668</v>
      </c>
      <c r="AM199">
        <v>69388</v>
      </c>
      <c r="AN199">
        <v>71319</v>
      </c>
      <c r="AO199">
        <v>74942</v>
      </c>
      <c r="AP199">
        <v>76552</v>
      </c>
      <c r="AQ199">
        <v>77457</v>
      </c>
      <c r="AR199">
        <v>78001</v>
      </c>
      <c r="AS199">
        <v>77184</v>
      </c>
      <c r="AT199">
        <v>77921</v>
      </c>
      <c r="AU199">
        <v>79639</v>
      </c>
      <c r="AV199">
        <v>83083</v>
      </c>
      <c r="AW199">
        <v>87573</v>
      </c>
      <c r="AX199">
        <v>90551</v>
      </c>
      <c r="AY199">
        <v>96593</v>
      </c>
    </row>
    <row r="200" spans="2:51">
      <c r="B200">
        <v>90</v>
      </c>
      <c r="C200">
        <v>12115</v>
      </c>
      <c r="D200">
        <v>12198</v>
      </c>
      <c r="E200">
        <v>12943</v>
      </c>
      <c r="F200">
        <v>13781</v>
      </c>
      <c r="G200">
        <v>14667</v>
      </c>
      <c r="H200">
        <v>15184</v>
      </c>
      <c r="I200">
        <v>15831</v>
      </c>
      <c r="J200">
        <v>16287</v>
      </c>
      <c r="K200">
        <v>17053</v>
      </c>
      <c r="L200">
        <v>17377</v>
      </c>
      <c r="M200">
        <v>17115</v>
      </c>
      <c r="N200">
        <v>17577</v>
      </c>
      <c r="O200">
        <v>18219</v>
      </c>
      <c r="P200">
        <v>18992</v>
      </c>
      <c r="Q200">
        <v>20523</v>
      </c>
      <c r="R200">
        <v>21971</v>
      </c>
      <c r="S200">
        <v>22971</v>
      </c>
      <c r="T200">
        <v>24380</v>
      </c>
      <c r="U200">
        <v>25782</v>
      </c>
      <c r="V200">
        <v>26886</v>
      </c>
      <c r="W200">
        <v>29098</v>
      </c>
      <c r="X200">
        <v>29710</v>
      </c>
      <c r="Y200">
        <v>33209</v>
      </c>
      <c r="Z200">
        <v>35184</v>
      </c>
      <c r="AA200">
        <v>37250</v>
      </c>
      <c r="AB200">
        <v>44450</v>
      </c>
      <c r="AC200">
        <v>43330</v>
      </c>
      <c r="AD200">
        <v>43275</v>
      </c>
      <c r="AE200">
        <v>44962</v>
      </c>
      <c r="AF200">
        <v>46440</v>
      </c>
      <c r="AG200">
        <v>47728</v>
      </c>
      <c r="AH200">
        <v>49967</v>
      </c>
      <c r="AI200">
        <v>51117</v>
      </c>
      <c r="AJ200">
        <v>53537</v>
      </c>
      <c r="AK200">
        <v>56301</v>
      </c>
      <c r="AL200">
        <v>57725</v>
      </c>
      <c r="AM200">
        <v>59885</v>
      </c>
      <c r="AN200">
        <v>62399</v>
      </c>
      <c r="AO200">
        <v>64208</v>
      </c>
      <c r="AP200">
        <v>67545</v>
      </c>
      <c r="AQ200">
        <v>69073</v>
      </c>
      <c r="AR200">
        <v>69966</v>
      </c>
      <c r="AS200">
        <v>70568</v>
      </c>
      <c r="AT200">
        <v>69936</v>
      </c>
      <c r="AU200">
        <v>70711</v>
      </c>
      <c r="AV200">
        <v>72378</v>
      </c>
      <c r="AW200">
        <v>75618</v>
      </c>
      <c r="AX200">
        <v>79819</v>
      </c>
      <c r="AY200">
        <v>82649</v>
      </c>
    </row>
    <row r="201" spans="2:51">
      <c r="B201">
        <v>91</v>
      </c>
      <c r="C201">
        <v>9471</v>
      </c>
      <c r="D201">
        <v>10187</v>
      </c>
      <c r="E201">
        <v>10273</v>
      </c>
      <c r="F201">
        <v>10918</v>
      </c>
      <c r="G201">
        <v>11643</v>
      </c>
      <c r="H201">
        <v>12411</v>
      </c>
      <c r="I201">
        <v>12869</v>
      </c>
      <c r="J201">
        <v>13438</v>
      </c>
      <c r="K201">
        <v>13846</v>
      </c>
      <c r="L201">
        <v>14519</v>
      </c>
      <c r="M201">
        <v>14816</v>
      </c>
      <c r="N201">
        <v>14614</v>
      </c>
      <c r="O201">
        <v>15031</v>
      </c>
      <c r="P201">
        <v>15602</v>
      </c>
      <c r="Q201">
        <v>16287</v>
      </c>
      <c r="R201">
        <v>17625</v>
      </c>
      <c r="S201">
        <v>18895</v>
      </c>
      <c r="T201">
        <v>19783</v>
      </c>
      <c r="U201">
        <v>21025</v>
      </c>
      <c r="V201">
        <v>22264</v>
      </c>
      <c r="W201">
        <v>23249</v>
      </c>
      <c r="X201">
        <v>25195</v>
      </c>
      <c r="Y201">
        <v>25759</v>
      </c>
      <c r="Z201">
        <v>28830</v>
      </c>
      <c r="AA201">
        <v>30584</v>
      </c>
      <c r="AB201">
        <v>32422</v>
      </c>
      <c r="AC201">
        <v>38738</v>
      </c>
      <c r="AD201">
        <v>37809</v>
      </c>
      <c r="AE201">
        <v>37808</v>
      </c>
      <c r="AF201">
        <v>39330</v>
      </c>
      <c r="AG201">
        <v>40672</v>
      </c>
      <c r="AH201">
        <v>41850</v>
      </c>
      <c r="AI201">
        <v>43866</v>
      </c>
      <c r="AJ201">
        <v>44929</v>
      </c>
      <c r="AK201">
        <v>47111</v>
      </c>
      <c r="AL201">
        <v>49600</v>
      </c>
      <c r="AM201">
        <v>50913</v>
      </c>
      <c r="AN201">
        <v>52879</v>
      </c>
      <c r="AO201">
        <v>55160</v>
      </c>
      <c r="AP201">
        <v>56823</v>
      </c>
      <c r="AQ201">
        <v>59842</v>
      </c>
      <c r="AR201">
        <v>61263</v>
      </c>
      <c r="AS201">
        <v>62171</v>
      </c>
      <c r="AT201">
        <v>62821</v>
      </c>
      <c r="AU201">
        <v>62371</v>
      </c>
      <c r="AV201">
        <v>63174</v>
      </c>
      <c r="AW201">
        <v>64776</v>
      </c>
      <c r="AX201">
        <v>67790</v>
      </c>
      <c r="AY201">
        <v>71676</v>
      </c>
    </row>
    <row r="202" spans="2:51">
      <c r="B202">
        <v>92</v>
      </c>
      <c r="C202">
        <v>6997</v>
      </c>
      <c r="D202">
        <v>7838</v>
      </c>
      <c r="E202">
        <v>8444</v>
      </c>
      <c r="F202">
        <v>8528</v>
      </c>
      <c r="G202">
        <v>9076</v>
      </c>
      <c r="H202">
        <v>9693</v>
      </c>
      <c r="I202">
        <v>10347</v>
      </c>
      <c r="J202">
        <v>10745</v>
      </c>
      <c r="K202">
        <v>11236</v>
      </c>
      <c r="L202">
        <v>11593</v>
      </c>
      <c r="M202">
        <v>12174</v>
      </c>
      <c r="N202">
        <v>12440</v>
      </c>
      <c r="O202">
        <v>12288</v>
      </c>
      <c r="P202">
        <v>12656</v>
      </c>
      <c r="Q202">
        <v>13154</v>
      </c>
      <c r="R202">
        <v>13750</v>
      </c>
      <c r="S202">
        <v>14900</v>
      </c>
      <c r="T202">
        <v>15995</v>
      </c>
      <c r="U202">
        <v>16768</v>
      </c>
      <c r="V202">
        <v>17844</v>
      </c>
      <c r="W202">
        <v>18920</v>
      </c>
      <c r="X202">
        <v>19782</v>
      </c>
      <c r="Y202">
        <v>21465</v>
      </c>
      <c r="Z202">
        <v>21973</v>
      </c>
      <c r="AA202">
        <v>24624</v>
      </c>
      <c r="AB202">
        <v>26154</v>
      </c>
      <c r="AC202">
        <v>27760</v>
      </c>
      <c r="AD202">
        <v>33208</v>
      </c>
      <c r="AE202">
        <v>32451</v>
      </c>
      <c r="AF202">
        <v>32489</v>
      </c>
      <c r="AG202">
        <v>33837</v>
      </c>
      <c r="AH202">
        <v>35032</v>
      </c>
      <c r="AI202">
        <v>36089</v>
      </c>
      <c r="AJ202">
        <v>37871</v>
      </c>
      <c r="AK202">
        <v>38833</v>
      </c>
      <c r="AL202">
        <v>40766</v>
      </c>
      <c r="AM202">
        <v>42968</v>
      </c>
      <c r="AN202">
        <v>44154</v>
      </c>
      <c r="AO202">
        <v>45910</v>
      </c>
      <c r="AP202">
        <v>47943</v>
      </c>
      <c r="AQ202">
        <v>49443</v>
      </c>
      <c r="AR202">
        <v>52126</v>
      </c>
      <c r="AS202">
        <v>53480</v>
      </c>
      <c r="AT202">
        <v>54388</v>
      </c>
      <c r="AU202">
        <v>55072</v>
      </c>
      <c r="AV202">
        <v>54790</v>
      </c>
      <c r="AW202">
        <v>55607</v>
      </c>
      <c r="AX202">
        <v>57130</v>
      </c>
      <c r="AY202">
        <v>59903</v>
      </c>
    </row>
    <row r="203" spans="2:51">
      <c r="B203">
        <v>93</v>
      </c>
      <c r="C203">
        <v>4296</v>
      </c>
      <c r="D203">
        <v>5689</v>
      </c>
      <c r="E203">
        <v>6381</v>
      </c>
      <c r="F203">
        <v>6884</v>
      </c>
      <c r="G203">
        <v>6962</v>
      </c>
      <c r="H203">
        <v>7419</v>
      </c>
      <c r="I203">
        <v>7934</v>
      </c>
      <c r="J203">
        <v>8481</v>
      </c>
      <c r="K203">
        <v>8819</v>
      </c>
      <c r="L203">
        <v>9235</v>
      </c>
      <c r="M203">
        <v>9541</v>
      </c>
      <c r="N203">
        <v>10032</v>
      </c>
      <c r="O203">
        <v>10265</v>
      </c>
      <c r="P203">
        <v>10153</v>
      </c>
      <c r="Q203">
        <v>10470</v>
      </c>
      <c r="R203">
        <v>10896</v>
      </c>
      <c r="S203">
        <v>11404</v>
      </c>
      <c r="T203">
        <v>12373</v>
      </c>
      <c r="U203">
        <v>13299</v>
      </c>
      <c r="V203">
        <v>13959</v>
      </c>
      <c r="W203">
        <v>14874</v>
      </c>
      <c r="X203">
        <v>15790</v>
      </c>
      <c r="Y203">
        <v>16529</v>
      </c>
      <c r="Z203">
        <v>17957</v>
      </c>
      <c r="AA203">
        <v>18404</v>
      </c>
      <c r="AB203">
        <v>20649</v>
      </c>
      <c r="AC203">
        <v>21958</v>
      </c>
      <c r="AD203">
        <v>23334</v>
      </c>
      <c r="AE203">
        <v>27945</v>
      </c>
      <c r="AF203">
        <v>27340</v>
      </c>
      <c r="AG203">
        <v>27403</v>
      </c>
      <c r="AH203">
        <v>28573</v>
      </c>
      <c r="AI203">
        <v>29615</v>
      </c>
      <c r="AJ203">
        <v>30543</v>
      </c>
      <c r="AK203">
        <v>32087</v>
      </c>
      <c r="AL203">
        <v>32939</v>
      </c>
      <c r="AM203">
        <v>34616</v>
      </c>
      <c r="AN203">
        <v>36526</v>
      </c>
      <c r="AO203">
        <v>37575</v>
      </c>
      <c r="AP203">
        <v>39111</v>
      </c>
      <c r="AQ203">
        <v>40887</v>
      </c>
      <c r="AR203">
        <v>42211</v>
      </c>
      <c r="AS203">
        <v>44614</v>
      </c>
      <c r="AT203">
        <v>45885</v>
      </c>
      <c r="AU203">
        <v>46778</v>
      </c>
      <c r="AV203">
        <v>47478</v>
      </c>
      <c r="AW203">
        <v>47345</v>
      </c>
      <c r="AX203">
        <v>48161</v>
      </c>
      <c r="AY203">
        <v>49590</v>
      </c>
    </row>
    <row r="204" spans="2:51">
      <c r="B204">
        <v>94</v>
      </c>
      <c r="C204">
        <v>3127</v>
      </c>
      <c r="D204">
        <v>3416</v>
      </c>
      <c r="E204">
        <v>4530</v>
      </c>
      <c r="F204">
        <v>5087</v>
      </c>
      <c r="G204">
        <v>5495</v>
      </c>
      <c r="H204">
        <v>5565</v>
      </c>
      <c r="I204">
        <v>5937</v>
      </c>
      <c r="J204">
        <v>6358</v>
      </c>
      <c r="K204">
        <v>6805</v>
      </c>
      <c r="L204">
        <v>7085</v>
      </c>
      <c r="M204">
        <v>7428</v>
      </c>
      <c r="N204">
        <v>7684</v>
      </c>
      <c r="O204">
        <v>8089</v>
      </c>
      <c r="P204">
        <v>8287</v>
      </c>
      <c r="Q204">
        <v>8207</v>
      </c>
      <c r="R204">
        <v>8473</v>
      </c>
      <c r="S204">
        <v>8829</v>
      </c>
      <c r="T204">
        <v>9251</v>
      </c>
      <c r="U204">
        <v>10049</v>
      </c>
      <c r="V204">
        <v>10814</v>
      </c>
      <c r="W204">
        <v>11364</v>
      </c>
      <c r="X204">
        <v>12123</v>
      </c>
      <c r="Y204">
        <v>12884</v>
      </c>
      <c r="Z204">
        <v>13503</v>
      </c>
      <c r="AA204">
        <v>14686</v>
      </c>
      <c r="AB204">
        <v>15069</v>
      </c>
      <c r="AC204">
        <v>16926</v>
      </c>
      <c r="AD204">
        <v>18020</v>
      </c>
      <c r="AE204">
        <v>19170</v>
      </c>
      <c r="AF204">
        <v>22984</v>
      </c>
      <c r="AG204">
        <v>22511</v>
      </c>
      <c r="AH204">
        <v>22588</v>
      </c>
      <c r="AI204">
        <v>23578</v>
      </c>
      <c r="AJ204">
        <v>24464</v>
      </c>
      <c r="AK204">
        <v>25258</v>
      </c>
      <c r="AL204">
        <v>26563</v>
      </c>
      <c r="AM204">
        <v>27297</v>
      </c>
      <c r="AN204">
        <v>28717</v>
      </c>
      <c r="AO204">
        <v>30334</v>
      </c>
      <c r="AP204">
        <v>31237</v>
      </c>
      <c r="AQ204">
        <v>32548</v>
      </c>
      <c r="AR204">
        <v>34061</v>
      </c>
      <c r="AS204">
        <v>35268</v>
      </c>
      <c r="AT204">
        <v>37383</v>
      </c>
      <c r="AU204">
        <v>38557</v>
      </c>
      <c r="AV204">
        <v>39416</v>
      </c>
      <c r="AW204">
        <v>40115</v>
      </c>
      <c r="AX204">
        <v>40109</v>
      </c>
      <c r="AY204">
        <v>40907</v>
      </c>
    </row>
    <row r="205" spans="2:51">
      <c r="B205">
        <v>95</v>
      </c>
      <c r="C205">
        <v>2351</v>
      </c>
      <c r="D205">
        <v>2435</v>
      </c>
      <c r="E205">
        <v>2663</v>
      </c>
      <c r="F205">
        <v>3535</v>
      </c>
      <c r="G205">
        <v>3974</v>
      </c>
      <c r="H205">
        <v>4298</v>
      </c>
      <c r="I205">
        <v>4358</v>
      </c>
      <c r="J205">
        <v>4655</v>
      </c>
      <c r="K205">
        <v>4991</v>
      </c>
      <c r="L205">
        <v>5348</v>
      </c>
      <c r="M205">
        <v>5575</v>
      </c>
      <c r="N205">
        <v>5851</v>
      </c>
      <c r="O205">
        <v>6060</v>
      </c>
      <c r="P205">
        <v>6387</v>
      </c>
      <c r="Q205">
        <v>6551</v>
      </c>
      <c r="R205">
        <v>6495</v>
      </c>
      <c r="S205">
        <v>6714</v>
      </c>
      <c r="T205">
        <v>7004</v>
      </c>
      <c r="U205">
        <v>7347</v>
      </c>
      <c r="V205">
        <v>7989</v>
      </c>
      <c r="W205">
        <v>8607</v>
      </c>
      <c r="X205">
        <v>9055</v>
      </c>
      <c r="Y205">
        <v>9671</v>
      </c>
      <c r="Z205">
        <v>10289</v>
      </c>
      <c r="AA205">
        <v>10795</v>
      </c>
      <c r="AB205">
        <v>11754</v>
      </c>
      <c r="AC205">
        <v>12074</v>
      </c>
      <c r="AD205">
        <v>13576</v>
      </c>
      <c r="AE205">
        <v>14469</v>
      </c>
      <c r="AF205">
        <v>15409</v>
      </c>
      <c r="AG205">
        <v>18495</v>
      </c>
      <c r="AH205">
        <v>18133</v>
      </c>
      <c r="AI205">
        <v>18215</v>
      </c>
      <c r="AJ205">
        <v>19033</v>
      </c>
      <c r="AK205">
        <v>19769</v>
      </c>
      <c r="AL205">
        <v>20432</v>
      </c>
      <c r="AM205">
        <v>21510</v>
      </c>
      <c r="AN205">
        <v>22127</v>
      </c>
      <c r="AO205">
        <v>23302</v>
      </c>
      <c r="AP205">
        <v>24639</v>
      </c>
      <c r="AQ205">
        <v>25398</v>
      </c>
      <c r="AR205">
        <v>26491</v>
      </c>
      <c r="AS205">
        <v>27815</v>
      </c>
      <c r="AT205">
        <v>28896</v>
      </c>
      <c r="AU205">
        <v>30727</v>
      </c>
      <c r="AV205">
        <v>31793</v>
      </c>
      <c r="AW205">
        <v>32602</v>
      </c>
      <c r="AX205">
        <v>33280</v>
      </c>
      <c r="AY205">
        <v>33374</v>
      </c>
    </row>
    <row r="206" spans="2:51">
      <c r="B206">
        <v>96</v>
      </c>
      <c r="C206">
        <v>1723</v>
      </c>
      <c r="D206">
        <v>1794</v>
      </c>
      <c r="E206">
        <v>1860</v>
      </c>
      <c r="F206">
        <v>2037</v>
      </c>
      <c r="G206">
        <v>2708</v>
      </c>
      <c r="H206">
        <v>3048</v>
      </c>
      <c r="I206">
        <v>3300</v>
      </c>
      <c r="J206">
        <v>3350</v>
      </c>
      <c r="K206">
        <v>3583</v>
      </c>
      <c r="L206">
        <v>3846</v>
      </c>
      <c r="M206">
        <v>4126</v>
      </c>
      <c r="N206">
        <v>4306</v>
      </c>
      <c r="O206">
        <v>4524</v>
      </c>
      <c r="P206">
        <v>4692</v>
      </c>
      <c r="Q206">
        <v>4950</v>
      </c>
      <c r="R206">
        <v>5083</v>
      </c>
      <c r="S206">
        <v>5046</v>
      </c>
      <c r="T206">
        <v>5222</v>
      </c>
      <c r="U206">
        <v>5454</v>
      </c>
      <c r="V206">
        <v>5727</v>
      </c>
      <c r="W206">
        <v>6235</v>
      </c>
      <c r="X206">
        <v>6724</v>
      </c>
      <c r="Y206">
        <v>7082</v>
      </c>
      <c r="Z206">
        <v>7573</v>
      </c>
      <c r="AA206">
        <v>8065</v>
      </c>
      <c r="AB206">
        <v>8471</v>
      </c>
      <c r="AC206">
        <v>9234</v>
      </c>
      <c r="AD206">
        <v>9496</v>
      </c>
      <c r="AE206">
        <v>10688</v>
      </c>
      <c r="AF206">
        <v>11404</v>
      </c>
      <c r="AG206">
        <v>12158</v>
      </c>
      <c r="AH206">
        <v>14608</v>
      </c>
      <c r="AI206">
        <v>14337</v>
      </c>
      <c r="AJ206">
        <v>14417</v>
      </c>
      <c r="AK206">
        <v>15080</v>
      </c>
      <c r="AL206">
        <v>15680</v>
      </c>
      <c r="AM206">
        <v>16223</v>
      </c>
      <c r="AN206">
        <v>17096</v>
      </c>
      <c r="AO206">
        <v>17605</v>
      </c>
      <c r="AP206">
        <v>18559</v>
      </c>
      <c r="AQ206">
        <v>19643</v>
      </c>
      <c r="AR206">
        <v>20269</v>
      </c>
      <c r="AS206">
        <v>21220</v>
      </c>
      <c r="AT206">
        <v>22362</v>
      </c>
      <c r="AU206">
        <v>23314</v>
      </c>
      <c r="AV206">
        <v>24878</v>
      </c>
      <c r="AW206">
        <v>25829</v>
      </c>
      <c r="AX206">
        <v>26575</v>
      </c>
      <c r="AY206">
        <v>27216</v>
      </c>
    </row>
    <row r="207" spans="2:51">
      <c r="B207">
        <v>97</v>
      </c>
      <c r="C207">
        <v>1146</v>
      </c>
      <c r="D207">
        <v>1295</v>
      </c>
      <c r="E207">
        <v>1350</v>
      </c>
      <c r="F207">
        <v>1401</v>
      </c>
      <c r="G207">
        <v>1536</v>
      </c>
      <c r="H207">
        <v>2045</v>
      </c>
      <c r="I207">
        <v>2305</v>
      </c>
      <c r="J207">
        <v>2499</v>
      </c>
      <c r="K207">
        <v>2540</v>
      </c>
      <c r="L207">
        <v>2720</v>
      </c>
      <c r="M207">
        <v>2923</v>
      </c>
      <c r="N207">
        <v>3139</v>
      </c>
      <c r="O207">
        <v>3280</v>
      </c>
      <c r="P207">
        <v>3450</v>
      </c>
      <c r="Q207">
        <v>3583</v>
      </c>
      <c r="R207">
        <v>3784</v>
      </c>
      <c r="S207">
        <v>3891</v>
      </c>
      <c r="T207">
        <v>3867</v>
      </c>
      <c r="U207">
        <v>4006</v>
      </c>
      <c r="V207">
        <v>4189</v>
      </c>
      <c r="W207">
        <v>4404</v>
      </c>
      <c r="X207">
        <v>4800</v>
      </c>
      <c r="Y207">
        <v>5183</v>
      </c>
      <c r="Z207">
        <v>5465</v>
      </c>
      <c r="AA207">
        <v>5850</v>
      </c>
      <c r="AB207">
        <v>6237</v>
      </c>
      <c r="AC207">
        <v>6559</v>
      </c>
      <c r="AD207">
        <v>7157</v>
      </c>
      <c r="AE207">
        <v>7369</v>
      </c>
      <c r="AF207">
        <v>8303</v>
      </c>
      <c r="AG207">
        <v>8869</v>
      </c>
      <c r="AH207">
        <v>9466</v>
      </c>
      <c r="AI207">
        <v>11385</v>
      </c>
      <c r="AJ207">
        <v>11186</v>
      </c>
      <c r="AK207">
        <v>11261</v>
      </c>
      <c r="AL207">
        <v>11791</v>
      </c>
      <c r="AM207">
        <v>12273</v>
      </c>
      <c r="AN207">
        <v>12712</v>
      </c>
      <c r="AO207">
        <v>13410</v>
      </c>
      <c r="AP207">
        <v>13824</v>
      </c>
      <c r="AQ207">
        <v>14588</v>
      </c>
      <c r="AR207">
        <v>15456</v>
      </c>
      <c r="AS207">
        <v>16012</v>
      </c>
      <c r="AT207">
        <v>16829</v>
      </c>
      <c r="AU207">
        <v>17803</v>
      </c>
      <c r="AV207">
        <v>18630</v>
      </c>
      <c r="AW207">
        <v>19952</v>
      </c>
      <c r="AX207">
        <v>20789</v>
      </c>
      <c r="AY207">
        <v>21465</v>
      </c>
    </row>
    <row r="208" spans="2:51">
      <c r="B208">
        <v>98</v>
      </c>
      <c r="C208">
        <v>740</v>
      </c>
      <c r="D208">
        <v>848</v>
      </c>
      <c r="E208">
        <v>959</v>
      </c>
      <c r="F208">
        <v>1001</v>
      </c>
      <c r="G208">
        <v>1040</v>
      </c>
      <c r="H208">
        <v>1142</v>
      </c>
      <c r="I208">
        <v>1522</v>
      </c>
      <c r="J208">
        <v>1718</v>
      </c>
      <c r="K208">
        <v>1865</v>
      </c>
      <c r="L208">
        <v>1898</v>
      </c>
      <c r="M208">
        <v>2034</v>
      </c>
      <c r="N208">
        <v>2189</v>
      </c>
      <c r="O208">
        <v>2353</v>
      </c>
      <c r="P208">
        <v>2462</v>
      </c>
      <c r="Q208">
        <v>2593</v>
      </c>
      <c r="R208">
        <v>2696</v>
      </c>
      <c r="S208">
        <v>2850</v>
      </c>
      <c r="T208">
        <v>2934</v>
      </c>
      <c r="U208">
        <v>2919</v>
      </c>
      <c r="V208">
        <v>3028</v>
      </c>
      <c r="W208">
        <v>3170</v>
      </c>
      <c r="X208">
        <v>3336</v>
      </c>
      <c r="Y208">
        <v>3640</v>
      </c>
      <c r="Z208">
        <v>3935</v>
      </c>
      <c r="AA208">
        <v>4154</v>
      </c>
      <c r="AB208">
        <v>4451</v>
      </c>
      <c r="AC208">
        <v>4751</v>
      </c>
      <c r="AD208">
        <v>5002</v>
      </c>
      <c r="AE208">
        <v>5464</v>
      </c>
      <c r="AF208">
        <v>5632</v>
      </c>
      <c r="AG208">
        <v>6352</v>
      </c>
      <c r="AH208">
        <v>6793</v>
      </c>
      <c r="AI208">
        <v>7258</v>
      </c>
      <c r="AJ208">
        <v>8738</v>
      </c>
      <c r="AK208">
        <v>8594</v>
      </c>
      <c r="AL208">
        <v>8661</v>
      </c>
      <c r="AM208">
        <v>9078</v>
      </c>
      <c r="AN208">
        <v>9459</v>
      </c>
      <c r="AO208">
        <v>9808</v>
      </c>
      <c r="AP208">
        <v>10357</v>
      </c>
      <c r="AQ208">
        <v>10688</v>
      </c>
      <c r="AR208">
        <v>11290</v>
      </c>
      <c r="AS208">
        <v>12013</v>
      </c>
      <c r="AT208">
        <v>12498</v>
      </c>
      <c r="AU208">
        <v>13189</v>
      </c>
      <c r="AV208">
        <v>14009</v>
      </c>
      <c r="AW208">
        <v>14718</v>
      </c>
      <c r="AX208">
        <v>15823</v>
      </c>
      <c r="AY208">
        <v>16549</v>
      </c>
    </row>
    <row r="209" spans="2:51">
      <c r="B209">
        <v>99</v>
      </c>
      <c r="C209">
        <v>495</v>
      </c>
      <c r="D209">
        <v>539</v>
      </c>
      <c r="E209">
        <v>619</v>
      </c>
      <c r="F209">
        <v>701</v>
      </c>
      <c r="G209">
        <v>732</v>
      </c>
      <c r="H209">
        <v>762</v>
      </c>
      <c r="I209">
        <v>837</v>
      </c>
      <c r="J209">
        <v>1117</v>
      </c>
      <c r="K209">
        <v>1263</v>
      </c>
      <c r="L209">
        <v>1373</v>
      </c>
      <c r="M209">
        <v>1398</v>
      </c>
      <c r="N209">
        <v>1500</v>
      </c>
      <c r="O209">
        <v>1617</v>
      </c>
      <c r="P209">
        <v>1740</v>
      </c>
      <c r="Q209">
        <v>1823</v>
      </c>
      <c r="R209">
        <v>1922</v>
      </c>
      <c r="S209">
        <v>2000</v>
      </c>
      <c r="T209">
        <v>2117</v>
      </c>
      <c r="U209">
        <v>2182</v>
      </c>
      <c r="V209">
        <v>2173</v>
      </c>
      <c r="W209">
        <v>2257</v>
      </c>
      <c r="X209">
        <v>2365</v>
      </c>
      <c r="Y209">
        <v>2492</v>
      </c>
      <c r="Z209">
        <v>2722</v>
      </c>
      <c r="AA209">
        <v>2946</v>
      </c>
      <c r="AB209">
        <v>3113</v>
      </c>
      <c r="AC209">
        <v>3339</v>
      </c>
      <c r="AD209">
        <v>3568</v>
      </c>
      <c r="AE209">
        <v>3761</v>
      </c>
      <c r="AF209">
        <v>4113</v>
      </c>
      <c r="AG209">
        <v>4244</v>
      </c>
      <c r="AH209">
        <v>4791</v>
      </c>
      <c r="AI209">
        <v>5129</v>
      </c>
      <c r="AJ209">
        <v>5486</v>
      </c>
      <c r="AK209">
        <v>6612</v>
      </c>
      <c r="AL209">
        <v>6510</v>
      </c>
      <c r="AM209">
        <v>6567</v>
      </c>
      <c r="AN209">
        <v>6891</v>
      </c>
      <c r="AO209">
        <v>7187</v>
      </c>
      <c r="AP209">
        <v>7460</v>
      </c>
      <c r="AQ209">
        <v>7886</v>
      </c>
      <c r="AR209">
        <v>8146</v>
      </c>
      <c r="AS209">
        <v>8644</v>
      </c>
      <c r="AT209">
        <v>9239</v>
      </c>
      <c r="AU209">
        <v>9655</v>
      </c>
      <c r="AV209">
        <v>10232</v>
      </c>
      <c r="AW209">
        <v>10914</v>
      </c>
      <c r="AX209">
        <v>11514</v>
      </c>
      <c r="AY209">
        <v>12428</v>
      </c>
    </row>
    <row r="210" spans="2:51">
      <c r="B210" t="s">
        <v>2</v>
      </c>
      <c r="C210">
        <v>670</v>
      </c>
      <c r="D210">
        <v>815</v>
      </c>
      <c r="E210">
        <v>948</v>
      </c>
      <c r="F210">
        <v>1100</v>
      </c>
      <c r="G210">
        <v>1267</v>
      </c>
      <c r="H210">
        <v>1409</v>
      </c>
      <c r="I210">
        <v>1533</v>
      </c>
      <c r="J210">
        <v>1678</v>
      </c>
      <c r="K210">
        <v>1987</v>
      </c>
      <c r="L210">
        <v>2315</v>
      </c>
      <c r="M210">
        <v>2631</v>
      </c>
      <c r="N210">
        <v>2879</v>
      </c>
      <c r="O210">
        <v>3137</v>
      </c>
      <c r="P210">
        <v>3413</v>
      </c>
      <c r="Q210">
        <v>3708</v>
      </c>
      <c r="R210">
        <v>3988</v>
      </c>
      <c r="S210">
        <v>4271</v>
      </c>
      <c r="T210">
        <v>4541</v>
      </c>
      <c r="U210">
        <v>4832</v>
      </c>
      <c r="V210">
        <v>5101</v>
      </c>
      <c r="W210">
        <v>5301</v>
      </c>
      <c r="X210">
        <v>5520</v>
      </c>
      <c r="Y210">
        <v>5772</v>
      </c>
      <c r="Z210">
        <v>6063</v>
      </c>
      <c r="AA210">
        <v>6459</v>
      </c>
      <c r="AB210">
        <v>6929</v>
      </c>
      <c r="AC210">
        <v>7414</v>
      </c>
      <c r="AD210">
        <v>7956</v>
      </c>
      <c r="AE210">
        <v>8544</v>
      </c>
      <c r="AF210">
        <v>9141</v>
      </c>
      <c r="AG210">
        <v>9866</v>
      </c>
      <c r="AH210">
        <v>10525</v>
      </c>
      <c r="AI210">
        <v>11447</v>
      </c>
      <c r="AJ210">
        <v>12413</v>
      </c>
      <c r="AK210">
        <v>13431</v>
      </c>
      <c r="AL210">
        <v>15065</v>
      </c>
      <c r="AM210">
        <v>16253</v>
      </c>
      <c r="AN210">
        <v>17226</v>
      </c>
      <c r="AO210">
        <v>18241</v>
      </c>
      <c r="AP210">
        <v>19270</v>
      </c>
      <c r="AQ210">
        <v>20296</v>
      </c>
      <c r="AR210">
        <v>21439</v>
      </c>
      <c r="AS210">
        <v>22612</v>
      </c>
      <c r="AT210">
        <v>23997</v>
      </c>
      <c r="AU210">
        <v>25629</v>
      </c>
      <c r="AV210">
        <v>27328</v>
      </c>
      <c r="AW210">
        <v>29215</v>
      </c>
      <c r="AX210">
        <v>31343</v>
      </c>
      <c r="AY210">
        <v>33611</v>
      </c>
    </row>
    <row r="212" spans="2:51">
      <c r="B212" t="s">
        <v>15</v>
      </c>
    </row>
    <row r="213" spans="2:51">
      <c r="C213">
        <v>2012</v>
      </c>
      <c r="D213">
        <v>2013</v>
      </c>
      <c r="E213">
        <v>2014</v>
      </c>
      <c r="F213">
        <v>2015</v>
      </c>
      <c r="G213">
        <v>2016</v>
      </c>
      <c r="H213">
        <v>2017</v>
      </c>
      <c r="I213">
        <v>2018</v>
      </c>
      <c r="J213">
        <v>2019</v>
      </c>
      <c r="K213">
        <v>2020</v>
      </c>
      <c r="L213">
        <v>2021</v>
      </c>
      <c r="M213">
        <v>2022</v>
      </c>
      <c r="N213">
        <v>2023</v>
      </c>
      <c r="O213">
        <v>2024</v>
      </c>
      <c r="P213">
        <v>2025</v>
      </c>
      <c r="Q213">
        <v>2026</v>
      </c>
      <c r="R213">
        <v>2027</v>
      </c>
      <c r="S213">
        <v>2028</v>
      </c>
      <c r="T213">
        <v>2029</v>
      </c>
      <c r="U213">
        <v>2030</v>
      </c>
      <c r="V213">
        <v>2031</v>
      </c>
      <c r="W213">
        <v>2032</v>
      </c>
      <c r="X213">
        <v>2033</v>
      </c>
      <c r="Y213">
        <v>2034</v>
      </c>
      <c r="Z213">
        <v>2035</v>
      </c>
      <c r="AA213">
        <v>2036</v>
      </c>
      <c r="AB213">
        <v>2037</v>
      </c>
      <c r="AC213">
        <v>2038</v>
      </c>
      <c r="AD213">
        <v>2039</v>
      </c>
      <c r="AE213">
        <v>2040</v>
      </c>
      <c r="AF213">
        <v>2041</v>
      </c>
      <c r="AG213">
        <v>2042</v>
      </c>
      <c r="AH213">
        <v>2043</v>
      </c>
      <c r="AI213">
        <v>2044</v>
      </c>
      <c r="AJ213">
        <v>2045</v>
      </c>
      <c r="AK213">
        <v>2046</v>
      </c>
      <c r="AL213">
        <v>2047</v>
      </c>
      <c r="AM213">
        <v>2048</v>
      </c>
      <c r="AN213">
        <v>2049</v>
      </c>
      <c r="AO213">
        <v>2050</v>
      </c>
      <c r="AP213">
        <v>2051</v>
      </c>
      <c r="AQ213">
        <v>2052</v>
      </c>
      <c r="AR213">
        <v>2053</v>
      </c>
      <c r="AS213">
        <v>2054</v>
      </c>
      <c r="AT213">
        <v>2055</v>
      </c>
      <c r="AU213">
        <v>2056</v>
      </c>
      <c r="AV213">
        <v>2057</v>
      </c>
      <c r="AW213">
        <v>2058</v>
      </c>
      <c r="AX213">
        <v>2059</v>
      </c>
      <c r="AY213">
        <v>2060</v>
      </c>
    </row>
    <row r="214" spans="2:51">
      <c r="B214">
        <v>0</v>
      </c>
      <c r="C214">
        <v>144605</v>
      </c>
      <c r="D214">
        <v>147650</v>
      </c>
      <c r="E214">
        <v>150164</v>
      </c>
      <c r="F214">
        <v>152533</v>
      </c>
      <c r="G214">
        <v>154711</v>
      </c>
      <c r="H214">
        <v>156662</v>
      </c>
      <c r="I214">
        <v>158336</v>
      </c>
      <c r="J214">
        <v>159769</v>
      </c>
      <c r="K214">
        <v>161008</v>
      </c>
      <c r="L214">
        <v>162048</v>
      </c>
      <c r="M214">
        <v>162894</v>
      </c>
      <c r="N214">
        <v>163570</v>
      </c>
      <c r="O214">
        <v>164116</v>
      </c>
      <c r="P214">
        <v>164569</v>
      </c>
      <c r="Q214">
        <v>164950</v>
      </c>
      <c r="R214">
        <v>165271</v>
      </c>
      <c r="S214">
        <v>165609</v>
      </c>
      <c r="T214">
        <v>166010</v>
      </c>
      <c r="U214">
        <v>166467</v>
      </c>
      <c r="V214">
        <v>167013</v>
      </c>
      <c r="W214">
        <v>167677</v>
      </c>
      <c r="X214">
        <v>168490</v>
      </c>
      <c r="Y214">
        <v>169463</v>
      </c>
      <c r="Z214">
        <v>170594</v>
      </c>
      <c r="AA214">
        <v>171874</v>
      </c>
      <c r="AB214">
        <v>173293</v>
      </c>
      <c r="AC214">
        <v>174819</v>
      </c>
      <c r="AD214">
        <v>176433</v>
      </c>
      <c r="AE214">
        <v>178118</v>
      </c>
      <c r="AF214">
        <v>179845</v>
      </c>
      <c r="AG214">
        <v>181585</v>
      </c>
      <c r="AH214">
        <v>183313</v>
      </c>
      <c r="AI214">
        <v>185014</v>
      </c>
      <c r="AJ214">
        <v>186665</v>
      </c>
      <c r="AK214">
        <v>188252</v>
      </c>
      <c r="AL214">
        <v>189764</v>
      </c>
      <c r="AM214">
        <v>191203</v>
      </c>
      <c r="AN214">
        <v>192569</v>
      </c>
      <c r="AO214">
        <v>193854</v>
      </c>
      <c r="AP214">
        <v>195063</v>
      </c>
      <c r="AQ214">
        <v>196190</v>
      </c>
      <c r="AR214">
        <v>197238</v>
      </c>
      <c r="AS214">
        <v>198205</v>
      </c>
      <c r="AT214">
        <v>199098</v>
      </c>
      <c r="AU214">
        <v>199927</v>
      </c>
      <c r="AV214">
        <v>200699</v>
      </c>
      <c r="AW214">
        <v>201431</v>
      </c>
      <c r="AX214">
        <v>202138</v>
      </c>
      <c r="AY214">
        <v>202837</v>
      </c>
    </row>
    <row r="215" spans="2:51">
      <c r="B215">
        <v>1</v>
      </c>
      <c r="C215">
        <v>142641</v>
      </c>
      <c r="D215">
        <v>145384</v>
      </c>
      <c r="E215">
        <v>148389</v>
      </c>
      <c r="F215">
        <v>150864</v>
      </c>
      <c r="G215">
        <v>153194</v>
      </c>
      <c r="H215">
        <v>155332</v>
      </c>
      <c r="I215">
        <v>157244</v>
      </c>
      <c r="J215">
        <v>158920</v>
      </c>
      <c r="K215">
        <v>160355</v>
      </c>
      <c r="L215">
        <v>161596</v>
      </c>
      <c r="M215">
        <v>162637</v>
      </c>
      <c r="N215">
        <v>163485</v>
      </c>
      <c r="O215">
        <v>164163</v>
      </c>
      <c r="P215">
        <v>164711</v>
      </c>
      <c r="Q215">
        <v>165166</v>
      </c>
      <c r="R215">
        <v>165549</v>
      </c>
      <c r="S215">
        <v>165872</v>
      </c>
      <c r="T215">
        <v>166211</v>
      </c>
      <c r="U215">
        <v>166614</v>
      </c>
      <c r="V215">
        <v>167072</v>
      </c>
      <c r="W215">
        <v>167620</v>
      </c>
      <c r="X215">
        <v>168285</v>
      </c>
      <c r="Y215">
        <v>169099</v>
      </c>
      <c r="Z215">
        <v>170074</v>
      </c>
      <c r="AA215">
        <v>171206</v>
      </c>
      <c r="AB215">
        <v>172487</v>
      </c>
      <c r="AC215">
        <v>173907</v>
      </c>
      <c r="AD215">
        <v>175434</v>
      </c>
      <c r="AE215">
        <v>177049</v>
      </c>
      <c r="AF215">
        <v>178735</v>
      </c>
      <c r="AG215">
        <v>180463</v>
      </c>
      <c r="AH215">
        <v>182204</v>
      </c>
      <c r="AI215">
        <v>183932</v>
      </c>
      <c r="AJ215">
        <v>185634</v>
      </c>
      <c r="AK215">
        <v>187286</v>
      </c>
      <c r="AL215">
        <v>188874</v>
      </c>
      <c r="AM215">
        <v>190387</v>
      </c>
      <c r="AN215">
        <v>191826</v>
      </c>
      <c r="AO215">
        <v>193193</v>
      </c>
      <c r="AP215">
        <v>194479</v>
      </c>
      <c r="AQ215">
        <v>195689</v>
      </c>
      <c r="AR215">
        <v>196816</v>
      </c>
      <c r="AS215">
        <v>197865</v>
      </c>
      <c r="AT215">
        <v>198832</v>
      </c>
      <c r="AU215">
        <v>199725</v>
      </c>
      <c r="AV215">
        <v>200554</v>
      </c>
      <c r="AW215">
        <v>201326</v>
      </c>
      <c r="AX215">
        <v>202059</v>
      </c>
      <c r="AY215">
        <v>202766</v>
      </c>
    </row>
    <row r="216" spans="2:51">
      <c r="B216">
        <v>2</v>
      </c>
      <c r="C216">
        <v>145066</v>
      </c>
      <c r="D216">
        <v>144390</v>
      </c>
      <c r="E216">
        <v>147048</v>
      </c>
      <c r="F216">
        <v>149968</v>
      </c>
      <c r="G216">
        <v>152359</v>
      </c>
      <c r="H216">
        <v>154604</v>
      </c>
      <c r="I216">
        <v>156657</v>
      </c>
      <c r="J216">
        <v>158570</v>
      </c>
      <c r="K216">
        <v>160247</v>
      </c>
      <c r="L216">
        <v>161682</v>
      </c>
      <c r="M216">
        <v>162924</v>
      </c>
      <c r="N216">
        <v>163966</v>
      </c>
      <c r="O216">
        <v>164815</v>
      </c>
      <c r="P216">
        <v>165493</v>
      </c>
      <c r="Q216">
        <v>166042</v>
      </c>
      <c r="R216">
        <v>166498</v>
      </c>
      <c r="S216">
        <v>166881</v>
      </c>
      <c r="T216">
        <v>167205</v>
      </c>
      <c r="U216">
        <v>167545</v>
      </c>
      <c r="V216">
        <v>167948</v>
      </c>
      <c r="W216">
        <v>168407</v>
      </c>
      <c r="X216">
        <v>168956</v>
      </c>
      <c r="Y216">
        <v>169621</v>
      </c>
      <c r="Z216">
        <v>170436</v>
      </c>
      <c r="AA216">
        <v>171411</v>
      </c>
      <c r="AB216">
        <v>172544</v>
      </c>
      <c r="AC216">
        <v>173825</v>
      </c>
      <c r="AD216">
        <v>175245</v>
      </c>
      <c r="AE216">
        <v>176773</v>
      </c>
      <c r="AF216">
        <v>178388</v>
      </c>
      <c r="AG216">
        <v>180074</v>
      </c>
      <c r="AH216">
        <v>181803</v>
      </c>
      <c r="AI216">
        <v>183544</v>
      </c>
      <c r="AJ216">
        <v>185272</v>
      </c>
      <c r="AK216">
        <v>186975</v>
      </c>
      <c r="AL216">
        <v>188627</v>
      </c>
      <c r="AM216">
        <v>190215</v>
      </c>
      <c r="AN216">
        <v>191729</v>
      </c>
      <c r="AO216">
        <v>193168</v>
      </c>
      <c r="AP216">
        <v>194535</v>
      </c>
      <c r="AQ216">
        <v>195822</v>
      </c>
      <c r="AR216">
        <v>197032</v>
      </c>
      <c r="AS216">
        <v>198159</v>
      </c>
      <c r="AT216">
        <v>199208</v>
      </c>
      <c r="AU216">
        <v>200175</v>
      </c>
      <c r="AV216">
        <v>201068</v>
      </c>
      <c r="AW216">
        <v>201897</v>
      </c>
      <c r="AX216">
        <v>202669</v>
      </c>
      <c r="AY216">
        <v>203402</v>
      </c>
    </row>
    <row r="217" spans="2:51">
      <c r="B217">
        <v>3</v>
      </c>
      <c r="C217">
        <v>144328</v>
      </c>
      <c r="D217">
        <v>146924</v>
      </c>
      <c r="E217">
        <v>146159</v>
      </c>
      <c r="F217">
        <v>148727</v>
      </c>
      <c r="G217">
        <v>151557</v>
      </c>
      <c r="H217">
        <v>153859</v>
      </c>
      <c r="I217">
        <v>156014</v>
      </c>
      <c r="J217">
        <v>158068</v>
      </c>
      <c r="K217">
        <v>159981</v>
      </c>
      <c r="L217">
        <v>161659</v>
      </c>
      <c r="M217">
        <v>163094</v>
      </c>
      <c r="N217">
        <v>164337</v>
      </c>
      <c r="O217">
        <v>165379</v>
      </c>
      <c r="P217">
        <v>166229</v>
      </c>
      <c r="Q217">
        <v>166907</v>
      </c>
      <c r="R217">
        <v>167456</v>
      </c>
      <c r="S217">
        <v>167913</v>
      </c>
      <c r="T217">
        <v>168296</v>
      </c>
      <c r="U217">
        <v>168621</v>
      </c>
      <c r="V217">
        <v>168961</v>
      </c>
      <c r="W217">
        <v>169365</v>
      </c>
      <c r="X217">
        <v>169824</v>
      </c>
      <c r="Y217">
        <v>170373</v>
      </c>
      <c r="Z217">
        <v>171039</v>
      </c>
      <c r="AA217">
        <v>171854</v>
      </c>
      <c r="AB217">
        <v>172829</v>
      </c>
      <c r="AC217">
        <v>173963</v>
      </c>
      <c r="AD217">
        <v>175244</v>
      </c>
      <c r="AE217">
        <v>176664</v>
      </c>
      <c r="AF217">
        <v>178192</v>
      </c>
      <c r="AG217">
        <v>179808</v>
      </c>
      <c r="AH217">
        <v>181494</v>
      </c>
      <c r="AI217">
        <v>183223</v>
      </c>
      <c r="AJ217">
        <v>184964</v>
      </c>
      <c r="AK217">
        <v>186692</v>
      </c>
      <c r="AL217">
        <v>188396</v>
      </c>
      <c r="AM217">
        <v>190048</v>
      </c>
      <c r="AN217">
        <v>191636</v>
      </c>
      <c r="AO217">
        <v>193150</v>
      </c>
      <c r="AP217">
        <v>194589</v>
      </c>
      <c r="AQ217">
        <v>195957</v>
      </c>
      <c r="AR217">
        <v>197244</v>
      </c>
      <c r="AS217">
        <v>198454</v>
      </c>
      <c r="AT217">
        <v>199581</v>
      </c>
      <c r="AU217">
        <v>200630</v>
      </c>
      <c r="AV217">
        <v>201597</v>
      </c>
      <c r="AW217">
        <v>202490</v>
      </c>
      <c r="AX217">
        <v>203319</v>
      </c>
      <c r="AY217">
        <v>204091</v>
      </c>
    </row>
    <row r="218" spans="2:51">
      <c r="B218">
        <v>4</v>
      </c>
      <c r="C218">
        <v>144010</v>
      </c>
      <c r="D218">
        <v>146186</v>
      </c>
      <c r="E218">
        <v>148693</v>
      </c>
      <c r="F218">
        <v>147839</v>
      </c>
      <c r="G218">
        <v>150317</v>
      </c>
      <c r="H218">
        <v>153058</v>
      </c>
      <c r="I218">
        <v>155270</v>
      </c>
      <c r="J218">
        <v>157426</v>
      </c>
      <c r="K218">
        <v>159480</v>
      </c>
      <c r="L218">
        <v>161393</v>
      </c>
      <c r="M218">
        <v>163072</v>
      </c>
      <c r="N218">
        <v>164507</v>
      </c>
      <c r="O218">
        <v>165751</v>
      </c>
      <c r="P218">
        <v>166793</v>
      </c>
      <c r="Q218">
        <v>167643</v>
      </c>
      <c r="R218">
        <v>168322</v>
      </c>
      <c r="S218">
        <v>168871</v>
      </c>
      <c r="T218">
        <v>169329</v>
      </c>
      <c r="U218">
        <v>169712</v>
      </c>
      <c r="V218">
        <v>170037</v>
      </c>
      <c r="W218">
        <v>170378</v>
      </c>
      <c r="X218">
        <v>170782</v>
      </c>
      <c r="Y218">
        <v>171241</v>
      </c>
      <c r="Z218">
        <v>171791</v>
      </c>
      <c r="AA218">
        <v>172457</v>
      </c>
      <c r="AB218">
        <v>173272</v>
      </c>
      <c r="AC218">
        <v>174247</v>
      </c>
      <c r="AD218">
        <v>175382</v>
      </c>
      <c r="AE218">
        <v>176663</v>
      </c>
      <c r="AF218">
        <v>178083</v>
      </c>
      <c r="AG218">
        <v>179611</v>
      </c>
      <c r="AH218">
        <v>181227</v>
      </c>
      <c r="AI218">
        <v>182914</v>
      </c>
      <c r="AJ218">
        <v>184643</v>
      </c>
      <c r="AK218">
        <v>186384</v>
      </c>
      <c r="AL218">
        <v>188112</v>
      </c>
      <c r="AM218">
        <v>189816</v>
      </c>
      <c r="AN218">
        <v>191469</v>
      </c>
      <c r="AO218">
        <v>193057</v>
      </c>
      <c r="AP218">
        <v>194571</v>
      </c>
      <c r="AQ218">
        <v>196010</v>
      </c>
      <c r="AR218">
        <v>197378</v>
      </c>
      <c r="AS218">
        <v>198665</v>
      </c>
      <c r="AT218">
        <v>199875</v>
      </c>
      <c r="AU218">
        <v>201002</v>
      </c>
      <c r="AV218">
        <v>202051</v>
      </c>
      <c r="AW218">
        <v>203018</v>
      </c>
      <c r="AX218">
        <v>203911</v>
      </c>
      <c r="AY218">
        <v>204740</v>
      </c>
    </row>
    <row r="219" spans="2:51">
      <c r="B219">
        <v>5</v>
      </c>
      <c r="C219">
        <v>141793</v>
      </c>
      <c r="D219">
        <v>145731</v>
      </c>
      <c r="E219">
        <v>147824</v>
      </c>
      <c r="F219">
        <v>150249</v>
      </c>
      <c r="G219">
        <v>149312</v>
      </c>
      <c r="H219">
        <v>151707</v>
      </c>
      <c r="I219">
        <v>154365</v>
      </c>
      <c r="J219">
        <v>156578</v>
      </c>
      <c r="K219">
        <v>158734</v>
      </c>
      <c r="L219">
        <v>160788</v>
      </c>
      <c r="M219">
        <v>162701</v>
      </c>
      <c r="N219">
        <v>164381</v>
      </c>
      <c r="O219">
        <v>165816</v>
      </c>
      <c r="P219">
        <v>167060</v>
      </c>
      <c r="Q219">
        <v>168103</v>
      </c>
      <c r="R219">
        <v>168953</v>
      </c>
      <c r="S219">
        <v>169632</v>
      </c>
      <c r="T219">
        <v>170182</v>
      </c>
      <c r="U219">
        <v>170640</v>
      </c>
      <c r="V219">
        <v>171023</v>
      </c>
      <c r="W219">
        <v>171349</v>
      </c>
      <c r="X219">
        <v>171690</v>
      </c>
      <c r="Y219">
        <v>172094</v>
      </c>
      <c r="Z219">
        <v>172553</v>
      </c>
      <c r="AA219">
        <v>173104</v>
      </c>
      <c r="AB219">
        <v>173770</v>
      </c>
      <c r="AC219">
        <v>174585</v>
      </c>
      <c r="AD219">
        <v>175560</v>
      </c>
      <c r="AE219">
        <v>176695</v>
      </c>
      <c r="AF219">
        <v>177977</v>
      </c>
      <c r="AG219">
        <v>179397</v>
      </c>
      <c r="AH219">
        <v>180925</v>
      </c>
      <c r="AI219">
        <v>182541</v>
      </c>
      <c r="AJ219">
        <v>184228</v>
      </c>
      <c r="AK219">
        <v>185957</v>
      </c>
      <c r="AL219">
        <v>187698</v>
      </c>
      <c r="AM219">
        <v>189427</v>
      </c>
      <c r="AN219">
        <v>191131</v>
      </c>
      <c r="AO219">
        <v>192784</v>
      </c>
      <c r="AP219">
        <v>194372</v>
      </c>
      <c r="AQ219">
        <v>195886</v>
      </c>
      <c r="AR219">
        <v>197325</v>
      </c>
      <c r="AS219">
        <v>198693</v>
      </c>
      <c r="AT219">
        <v>199980</v>
      </c>
      <c r="AU219">
        <v>201190</v>
      </c>
      <c r="AV219">
        <v>202317</v>
      </c>
      <c r="AW219">
        <v>203366</v>
      </c>
      <c r="AX219">
        <v>204333</v>
      </c>
      <c r="AY219">
        <v>205227</v>
      </c>
    </row>
    <row r="220" spans="2:51">
      <c r="B220">
        <v>6</v>
      </c>
      <c r="C220">
        <v>141973</v>
      </c>
      <c r="D220">
        <v>143354</v>
      </c>
      <c r="E220">
        <v>147217</v>
      </c>
      <c r="F220">
        <v>149235</v>
      </c>
      <c r="G220">
        <v>151585</v>
      </c>
      <c r="H220">
        <v>150573</v>
      </c>
      <c r="I220">
        <v>152893</v>
      </c>
      <c r="J220">
        <v>155551</v>
      </c>
      <c r="K220">
        <v>157764</v>
      </c>
      <c r="L220">
        <v>159920</v>
      </c>
      <c r="M220">
        <v>161975</v>
      </c>
      <c r="N220">
        <v>163888</v>
      </c>
      <c r="O220">
        <v>165568</v>
      </c>
      <c r="P220">
        <v>167003</v>
      </c>
      <c r="Q220">
        <v>168247</v>
      </c>
      <c r="R220">
        <v>169291</v>
      </c>
      <c r="S220">
        <v>170141</v>
      </c>
      <c r="T220">
        <v>170820</v>
      </c>
      <c r="U220">
        <v>171370</v>
      </c>
      <c r="V220">
        <v>171829</v>
      </c>
      <c r="W220">
        <v>172212</v>
      </c>
      <c r="X220">
        <v>172538</v>
      </c>
      <c r="Y220">
        <v>172879</v>
      </c>
      <c r="Z220">
        <v>173283</v>
      </c>
      <c r="AA220">
        <v>173743</v>
      </c>
      <c r="AB220">
        <v>174294</v>
      </c>
      <c r="AC220">
        <v>174960</v>
      </c>
      <c r="AD220">
        <v>175775</v>
      </c>
      <c r="AE220">
        <v>176750</v>
      </c>
      <c r="AF220">
        <v>177885</v>
      </c>
      <c r="AG220">
        <v>179168</v>
      </c>
      <c r="AH220">
        <v>180588</v>
      </c>
      <c r="AI220">
        <v>182116</v>
      </c>
      <c r="AJ220">
        <v>183732</v>
      </c>
      <c r="AK220">
        <v>185419</v>
      </c>
      <c r="AL220">
        <v>187148</v>
      </c>
      <c r="AM220">
        <v>188889</v>
      </c>
      <c r="AN220">
        <v>190618</v>
      </c>
      <c r="AO220">
        <v>192322</v>
      </c>
      <c r="AP220">
        <v>193976</v>
      </c>
      <c r="AQ220">
        <v>195564</v>
      </c>
      <c r="AR220">
        <v>197078</v>
      </c>
      <c r="AS220">
        <v>198517</v>
      </c>
      <c r="AT220">
        <v>199885</v>
      </c>
      <c r="AU220">
        <v>201172</v>
      </c>
      <c r="AV220">
        <v>202382</v>
      </c>
      <c r="AW220">
        <v>203509</v>
      </c>
      <c r="AX220">
        <v>204558</v>
      </c>
      <c r="AY220">
        <v>205525</v>
      </c>
    </row>
    <row r="221" spans="2:51">
      <c r="B221">
        <v>7</v>
      </c>
      <c r="C221">
        <v>137194</v>
      </c>
      <c r="D221">
        <v>143412</v>
      </c>
      <c r="E221">
        <v>144724</v>
      </c>
      <c r="F221">
        <v>148518</v>
      </c>
      <c r="G221">
        <v>150467</v>
      </c>
      <c r="H221">
        <v>152747</v>
      </c>
      <c r="I221">
        <v>151666</v>
      </c>
      <c r="J221">
        <v>153986</v>
      </c>
      <c r="K221">
        <v>156645</v>
      </c>
      <c r="L221">
        <v>158858</v>
      </c>
      <c r="M221">
        <v>161014</v>
      </c>
      <c r="N221">
        <v>163069</v>
      </c>
      <c r="O221">
        <v>164982</v>
      </c>
      <c r="P221">
        <v>166663</v>
      </c>
      <c r="Q221">
        <v>168098</v>
      </c>
      <c r="R221">
        <v>169342</v>
      </c>
      <c r="S221">
        <v>170386</v>
      </c>
      <c r="T221">
        <v>171237</v>
      </c>
      <c r="U221">
        <v>171916</v>
      </c>
      <c r="V221">
        <v>172466</v>
      </c>
      <c r="W221">
        <v>172925</v>
      </c>
      <c r="X221">
        <v>173308</v>
      </c>
      <c r="Y221">
        <v>173635</v>
      </c>
      <c r="Z221">
        <v>173976</v>
      </c>
      <c r="AA221">
        <v>174380</v>
      </c>
      <c r="AB221">
        <v>174840</v>
      </c>
      <c r="AC221">
        <v>175391</v>
      </c>
      <c r="AD221">
        <v>176058</v>
      </c>
      <c r="AE221">
        <v>176873</v>
      </c>
      <c r="AF221">
        <v>177848</v>
      </c>
      <c r="AG221">
        <v>178983</v>
      </c>
      <c r="AH221">
        <v>180266</v>
      </c>
      <c r="AI221">
        <v>181686</v>
      </c>
      <c r="AJ221">
        <v>183214</v>
      </c>
      <c r="AK221">
        <v>184831</v>
      </c>
      <c r="AL221">
        <v>186518</v>
      </c>
      <c r="AM221">
        <v>188247</v>
      </c>
      <c r="AN221">
        <v>189988</v>
      </c>
      <c r="AO221">
        <v>191717</v>
      </c>
      <c r="AP221">
        <v>193421</v>
      </c>
      <c r="AQ221">
        <v>195075</v>
      </c>
      <c r="AR221">
        <v>196663</v>
      </c>
      <c r="AS221">
        <v>198177</v>
      </c>
      <c r="AT221">
        <v>199616</v>
      </c>
      <c r="AU221">
        <v>200984</v>
      </c>
      <c r="AV221">
        <v>202271</v>
      </c>
      <c r="AW221">
        <v>203481</v>
      </c>
      <c r="AX221">
        <v>204608</v>
      </c>
      <c r="AY221">
        <v>205657</v>
      </c>
    </row>
    <row r="222" spans="2:51">
      <c r="B222">
        <v>8</v>
      </c>
      <c r="C222">
        <v>135075</v>
      </c>
      <c r="D222">
        <v>138570</v>
      </c>
      <c r="E222">
        <v>144721</v>
      </c>
      <c r="F222">
        <v>145967</v>
      </c>
      <c r="G222">
        <v>149695</v>
      </c>
      <c r="H222">
        <v>151578</v>
      </c>
      <c r="I222">
        <v>153792</v>
      </c>
      <c r="J222">
        <v>152711</v>
      </c>
      <c r="K222">
        <v>155031</v>
      </c>
      <c r="L222">
        <v>157690</v>
      </c>
      <c r="M222">
        <v>159903</v>
      </c>
      <c r="N222">
        <v>162060</v>
      </c>
      <c r="O222">
        <v>164115</v>
      </c>
      <c r="P222">
        <v>166028</v>
      </c>
      <c r="Q222">
        <v>167709</v>
      </c>
      <c r="R222">
        <v>169144</v>
      </c>
      <c r="S222">
        <v>170388</v>
      </c>
      <c r="T222">
        <v>171433</v>
      </c>
      <c r="U222">
        <v>172284</v>
      </c>
      <c r="V222">
        <v>172963</v>
      </c>
      <c r="W222">
        <v>173513</v>
      </c>
      <c r="X222">
        <v>173972</v>
      </c>
      <c r="Y222">
        <v>174356</v>
      </c>
      <c r="Z222">
        <v>174683</v>
      </c>
      <c r="AA222">
        <v>175024</v>
      </c>
      <c r="AB222">
        <v>175428</v>
      </c>
      <c r="AC222">
        <v>175888</v>
      </c>
      <c r="AD222">
        <v>176439</v>
      </c>
      <c r="AE222">
        <v>177107</v>
      </c>
      <c r="AF222">
        <v>177922</v>
      </c>
      <c r="AG222">
        <v>178897</v>
      </c>
      <c r="AH222">
        <v>180032</v>
      </c>
      <c r="AI222">
        <v>181315</v>
      </c>
      <c r="AJ222">
        <v>182735</v>
      </c>
      <c r="AK222">
        <v>184263</v>
      </c>
      <c r="AL222">
        <v>185880</v>
      </c>
      <c r="AM222">
        <v>187567</v>
      </c>
      <c r="AN222">
        <v>189297</v>
      </c>
      <c r="AO222">
        <v>191038</v>
      </c>
      <c r="AP222">
        <v>192767</v>
      </c>
      <c r="AQ222">
        <v>194471</v>
      </c>
      <c r="AR222">
        <v>196125</v>
      </c>
      <c r="AS222">
        <v>197713</v>
      </c>
      <c r="AT222">
        <v>199227</v>
      </c>
      <c r="AU222">
        <v>200666</v>
      </c>
      <c r="AV222">
        <v>202034</v>
      </c>
      <c r="AW222">
        <v>203321</v>
      </c>
      <c r="AX222">
        <v>204531</v>
      </c>
      <c r="AY222">
        <v>205658</v>
      </c>
    </row>
    <row r="223" spans="2:51">
      <c r="B223">
        <v>9</v>
      </c>
      <c r="C223">
        <v>134150</v>
      </c>
      <c r="D223">
        <v>136405</v>
      </c>
      <c r="E223">
        <v>139836</v>
      </c>
      <c r="F223">
        <v>145923</v>
      </c>
      <c r="G223">
        <v>147105</v>
      </c>
      <c r="H223">
        <v>150769</v>
      </c>
      <c r="I223">
        <v>152588</v>
      </c>
      <c r="J223">
        <v>154802</v>
      </c>
      <c r="K223">
        <v>153721</v>
      </c>
      <c r="L223">
        <v>156042</v>
      </c>
      <c r="M223">
        <v>158701</v>
      </c>
      <c r="N223">
        <v>160914</v>
      </c>
      <c r="O223">
        <v>163071</v>
      </c>
      <c r="P223">
        <v>165126</v>
      </c>
      <c r="Q223">
        <v>167039</v>
      </c>
      <c r="R223">
        <v>168721</v>
      </c>
      <c r="S223">
        <v>170156</v>
      </c>
      <c r="T223">
        <v>171400</v>
      </c>
      <c r="U223">
        <v>172445</v>
      </c>
      <c r="V223">
        <v>173296</v>
      </c>
      <c r="W223">
        <v>173975</v>
      </c>
      <c r="X223">
        <v>174526</v>
      </c>
      <c r="Y223">
        <v>174985</v>
      </c>
      <c r="Z223">
        <v>175369</v>
      </c>
      <c r="AA223">
        <v>175696</v>
      </c>
      <c r="AB223">
        <v>176037</v>
      </c>
      <c r="AC223">
        <v>176441</v>
      </c>
      <c r="AD223">
        <v>176901</v>
      </c>
      <c r="AE223">
        <v>177453</v>
      </c>
      <c r="AF223">
        <v>178121</v>
      </c>
      <c r="AG223">
        <v>178936</v>
      </c>
      <c r="AH223">
        <v>179911</v>
      </c>
      <c r="AI223">
        <v>181046</v>
      </c>
      <c r="AJ223">
        <v>182329</v>
      </c>
      <c r="AK223">
        <v>183749</v>
      </c>
      <c r="AL223">
        <v>185277</v>
      </c>
      <c r="AM223">
        <v>186894</v>
      </c>
      <c r="AN223">
        <v>188581</v>
      </c>
      <c r="AO223">
        <v>190312</v>
      </c>
      <c r="AP223">
        <v>192053</v>
      </c>
      <c r="AQ223">
        <v>193782</v>
      </c>
      <c r="AR223">
        <v>195486</v>
      </c>
      <c r="AS223">
        <v>197140</v>
      </c>
      <c r="AT223">
        <v>198728</v>
      </c>
      <c r="AU223">
        <v>200242</v>
      </c>
      <c r="AV223">
        <v>201681</v>
      </c>
      <c r="AW223">
        <v>203049</v>
      </c>
      <c r="AX223">
        <v>204336</v>
      </c>
      <c r="AY223">
        <v>205546</v>
      </c>
    </row>
    <row r="224" spans="2:51">
      <c r="B224">
        <v>10</v>
      </c>
      <c r="C224">
        <v>133863</v>
      </c>
      <c r="D224">
        <v>135439</v>
      </c>
      <c r="E224">
        <v>137632</v>
      </c>
      <c r="F224">
        <v>141001</v>
      </c>
      <c r="G224">
        <v>147026</v>
      </c>
      <c r="H224">
        <v>148146</v>
      </c>
      <c r="I224">
        <v>151748</v>
      </c>
      <c r="J224">
        <v>153567</v>
      </c>
      <c r="K224">
        <v>155781</v>
      </c>
      <c r="L224">
        <v>154700</v>
      </c>
      <c r="M224">
        <v>157021</v>
      </c>
      <c r="N224">
        <v>159681</v>
      </c>
      <c r="O224">
        <v>161894</v>
      </c>
      <c r="P224">
        <v>164051</v>
      </c>
      <c r="Q224">
        <v>166106</v>
      </c>
      <c r="R224">
        <v>168019</v>
      </c>
      <c r="S224">
        <v>169701</v>
      </c>
      <c r="T224">
        <v>171137</v>
      </c>
      <c r="U224">
        <v>172381</v>
      </c>
      <c r="V224">
        <v>173426</v>
      </c>
      <c r="W224">
        <v>174277</v>
      </c>
      <c r="X224">
        <v>174956</v>
      </c>
      <c r="Y224">
        <v>175508</v>
      </c>
      <c r="Z224">
        <v>175967</v>
      </c>
      <c r="AA224">
        <v>176351</v>
      </c>
      <c r="AB224">
        <v>176678</v>
      </c>
      <c r="AC224">
        <v>177019</v>
      </c>
      <c r="AD224">
        <v>177423</v>
      </c>
      <c r="AE224">
        <v>177883</v>
      </c>
      <c r="AF224">
        <v>178436</v>
      </c>
      <c r="AG224">
        <v>179104</v>
      </c>
      <c r="AH224">
        <v>179919</v>
      </c>
      <c r="AI224">
        <v>180894</v>
      </c>
      <c r="AJ224">
        <v>182029</v>
      </c>
      <c r="AK224">
        <v>183312</v>
      </c>
      <c r="AL224">
        <v>184732</v>
      </c>
      <c r="AM224">
        <v>186260</v>
      </c>
      <c r="AN224">
        <v>187878</v>
      </c>
      <c r="AO224">
        <v>189565</v>
      </c>
      <c r="AP224">
        <v>191296</v>
      </c>
      <c r="AQ224">
        <v>193037</v>
      </c>
      <c r="AR224">
        <v>194766</v>
      </c>
      <c r="AS224">
        <v>196470</v>
      </c>
      <c r="AT224">
        <v>198124</v>
      </c>
      <c r="AU224">
        <v>199712</v>
      </c>
      <c r="AV224">
        <v>201226</v>
      </c>
      <c r="AW224">
        <v>202665</v>
      </c>
      <c r="AX224">
        <v>204033</v>
      </c>
      <c r="AY224">
        <v>205320</v>
      </c>
    </row>
    <row r="225" spans="2:51">
      <c r="B225">
        <v>11</v>
      </c>
      <c r="C225">
        <v>135479</v>
      </c>
      <c r="D225">
        <v>135130</v>
      </c>
      <c r="E225">
        <v>136645</v>
      </c>
      <c r="F225">
        <v>138777</v>
      </c>
      <c r="G225">
        <v>142085</v>
      </c>
      <c r="H225">
        <v>148049</v>
      </c>
      <c r="I225">
        <v>149108</v>
      </c>
      <c r="J225">
        <v>152710</v>
      </c>
      <c r="K225">
        <v>154529</v>
      </c>
      <c r="L225">
        <v>156743</v>
      </c>
      <c r="M225">
        <v>155663</v>
      </c>
      <c r="N225">
        <v>157984</v>
      </c>
      <c r="O225">
        <v>160644</v>
      </c>
      <c r="P225">
        <v>162857</v>
      </c>
      <c r="Q225">
        <v>165014</v>
      </c>
      <c r="R225">
        <v>167069</v>
      </c>
      <c r="S225">
        <v>168983</v>
      </c>
      <c r="T225">
        <v>170665</v>
      </c>
      <c r="U225">
        <v>172101</v>
      </c>
      <c r="V225">
        <v>173345</v>
      </c>
      <c r="W225">
        <v>174390</v>
      </c>
      <c r="X225">
        <v>175241</v>
      </c>
      <c r="Y225">
        <v>175921</v>
      </c>
      <c r="Z225">
        <v>176473</v>
      </c>
      <c r="AA225">
        <v>176932</v>
      </c>
      <c r="AB225">
        <v>177316</v>
      </c>
      <c r="AC225">
        <v>177643</v>
      </c>
      <c r="AD225">
        <v>177984</v>
      </c>
      <c r="AE225">
        <v>178389</v>
      </c>
      <c r="AF225">
        <v>178849</v>
      </c>
      <c r="AG225">
        <v>179402</v>
      </c>
      <c r="AH225">
        <v>180070</v>
      </c>
      <c r="AI225">
        <v>180885</v>
      </c>
      <c r="AJ225">
        <v>181860</v>
      </c>
      <c r="AK225">
        <v>182995</v>
      </c>
      <c r="AL225">
        <v>184278</v>
      </c>
      <c r="AM225">
        <v>185699</v>
      </c>
      <c r="AN225">
        <v>187227</v>
      </c>
      <c r="AO225">
        <v>188845</v>
      </c>
      <c r="AP225">
        <v>190532</v>
      </c>
      <c r="AQ225">
        <v>192263</v>
      </c>
      <c r="AR225">
        <v>194004</v>
      </c>
      <c r="AS225">
        <v>195733</v>
      </c>
      <c r="AT225">
        <v>197437</v>
      </c>
      <c r="AU225">
        <v>199091</v>
      </c>
      <c r="AV225">
        <v>200679</v>
      </c>
      <c r="AW225">
        <v>202193</v>
      </c>
      <c r="AX225">
        <v>203632</v>
      </c>
      <c r="AY225">
        <v>205000</v>
      </c>
    </row>
    <row r="226" spans="2:51">
      <c r="B226">
        <v>12</v>
      </c>
      <c r="C226">
        <v>136304</v>
      </c>
      <c r="D226">
        <v>136735</v>
      </c>
      <c r="E226">
        <v>136326</v>
      </c>
      <c r="F226">
        <v>137780</v>
      </c>
      <c r="G226">
        <v>139852</v>
      </c>
      <c r="H226">
        <v>143099</v>
      </c>
      <c r="I226">
        <v>149003</v>
      </c>
      <c r="J226">
        <v>150062</v>
      </c>
      <c r="K226">
        <v>153664</v>
      </c>
      <c r="L226">
        <v>155483</v>
      </c>
      <c r="M226">
        <v>157697</v>
      </c>
      <c r="N226">
        <v>156617</v>
      </c>
      <c r="O226">
        <v>158939</v>
      </c>
      <c r="P226">
        <v>161599</v>
      </c>
      <c r="Q226">
        <v>163812</v>
      </c>
      <c r="R226">
        <v>165969</v>
      </c>
      <c r="S226">
        <v>168024</v>
      </c>
      <c r="T226">
        <v>169938</v>
      </c>
      <c r="U226">
        <v>171620</v>
      </c>
      <c r="V226">
        <v>173057</v>
      </c>
      <c r="W226">
        <v>174301</v>
      </c>
      <c r="X226">
        <v>175346</v>
      </c>
      <c r="Y226">
        <v>176197</v>
      </c>
      <c r="Z226">
        <v>176877</v>
      </c>
      <c r="AA226">
        <v>177429</v>
      </c>
      <c r="AB226">
        <v>177889</v>
      </c>
      <c r="AC226">
        <v>178273</v>
      </c>
      <c r="AD226">
        <v>178600</v>
      </c>
      <c r="AE226">
        <v>178941</v>
      </c>
      <c r="AF226">
        <v>179346</v>
      </c>
      <c r="AG226">
        <v>179806</v>
      </c>
      <c r="AH226">
        <v>180359</v>
      </c>
      <c r="AI226">
        <v>181028</v>
      </c>
      <c r="AJ226">
        <v>181843</v>
      </c>
      <c r="AK226">
        <v>182818</v>
      </c>
      <c r="AL226">
        <v>183953</v>
      </c>
      <c r="AM226">
        <v>185236</v>
      </c>
      <c r="AN226">
        <v>186657</v>
      </c>
      <c r="AO226">
        <v>188185</v>
      </c>
      <c r="AP226">
        <v>189803</v>
      </c>
      <c r="AQ226">
        <v>191490</v>
      </c>
      <c r="AR226">
        <v>193221</v>
      </c>
      <c r="AS226">
        <v>194962</v>
      </c>
      <c r="AT226">
        <v>196691</v>
      </c>
      <c r="AU226">
        <v>198395</v>
      </c>
      <c r="AV226">
        <v>200050</v>
      </c>
      <c r="AW226">
        <v>201638</v>
      </c>
      <c r="AX226">
        <v>203152</v>
      </c>
      <c r="AY226">
        <v>204591</v>
      </c>
    </row>
    <row r="227" spans="2:51">
      <c r="B227">
        <v>13</v>
      </c>
      <c r="C227">
        <v>136551</v>
      </c>
      <c r="D227">
        <v>137562</v>
      </c>
      <c r="E227">
        <v>137932</v>
      </c>
      <c r="F227">
        <v>137463</v>
      </c>
      <c r="G227">
        <v>138856</v>
      </c>
      <c r="H227">
        <v>140868</v>
      </c>
      <c r="I227">
        <v>144054</v>
      </c>
      <c r="J227">
        <v>149958</v>
      </c>
      <c r="K227">
        <v>151017</v>
      </c>
      <c r="L227">
        <v>154619</v>
      </c>
      <c r="M227">
        <v>156439</v>
      </c>
      <c r="N227">
        <v>158653</v>
      </c>
      <c r="O227">
        <v>157573</v>
      </c>
      <c r="P227">
        <v>159895</v>
      </c>
      <c r="Q227">
        <v>162555</v>
      </c>
      <c r="R227">
        <v>164769</v>
      </c>
      <c r="S227">
        <v>166926</v>
      </c>
      <c r="T227">
        <v>168981</v>
      </c>
      <c r="U227">
        <v>170895</v>
      </c>
      <c r="V227">
        <v>172577</v>
      </c>
      <c r="W227">
        <v>174014</v>
      </c>
      <c r="X227">
        <v>175259</v>
      </c>
      <c r="Y227">
        <v>176304</v>
      </c>
      <c r="Z227">
        <v>177155</v>
      </c>
      <c r="AA227">
        <v>177835</v>
      </c>
      <c r="AB227">
        <v>178387</v>
      </c>
      <c r="AC227">
        <v>178848</v>
      </c>
      <c r="AD227">
        <v>179232</v>
      </c>
      <c r="AE227">
        <v>179559</v>
      </c>
      <c r="AF227">
        <v>179900</v>
      </c>
      <c r="AG227">
        <v>180305</v>
      </c>
      <c r="AH227">
        <v>180765</v>
      </c>
      <c r="AI227">
        <v>181319</v>
      </c>
      <c r="AJ227">
        <v>181988</v>
      </c>
      <c r="AK227">
        <v>182803</v>
      </c>
      <c r="AL227">
        <v>183778</v>
      </c>
      <c r="AM227">
        <v>184913</v>
      </c>
      <c r="AN227">
        <v>186196</v>
      </c>
      <c r="AO227">
        <v>187617</v>
      </c>
      <c r="AP227">
        <v>189145</v>
      </c>
      <c r="AQ227">
        <v>190764</v>
      </c>
      <c r="AR227">
        <v>192451</v>
      </c>
      <c r="AS227">
        <v>194182</v>
      </c>
      <c r="AT227">
        <v>195923</v>
      </c>
      <c r="AU227">
        <v>197652</v>
      </c>
      <c r="AV227">
        <v>199356</v>
      </c>
      <c r="AW227">
        <v>201011</v>
      </c>
      <c r="AX227">
        <v>202599</v>
      </c>
      <c r="AY227">
        <v>204113</v>
      </c>
    </row>
    <row r="228" spans="2:51">
      <c r="B228">
        <v>14</v>
      </c>
      <c r="C228">
        <v>136036</v>
      </c>
      <c r="D228">
        <v>137835</v>
      </c>
      <c r="E228">
        <v>138784</v>
      </c>
      <c r="F228">
        <v>139092</v>
      </c>
      <c r="G228">
        <v>138561</v>
      </c>
      <c r="H228">
        <v>139893</v>
      </c>
      <c r="I228">
        <v>141843</v>
      </c>
      <c r="J228">
        <v>145029</v>
      </c>
      <c r="K228">
        <v>150932</v>
      </c>
      <c r="L228">
        <v>151992</v>
      </c>
      <c r="M228">
        <v>155594</v>
      </c>
      <c r="N228">
        <v>157414</v>
      </c>
      <c r="O228">
        <v>159628</v>
      </c>
      <c r="P228">
        <v>158548</v>
      </c>
      <c r="Q228">
        <v>160871</v>
      </c>
      <c r="R228">
        <v>163531</v>
      </c>
      <c r="S228">
        <v>165745</v>
      </c>
      <c r="T228">
        <v>167902</v>
      </c>
      <c r="U228">
        <v>169957</v>
      </c>
      <c r="V228">
        <v>171871</v>
      </c>
      <c r="W228">
        <v>173553</v>
      </c>
      <c r="X228">
        <v>174991</v>
      </c>
      <c r="Y228">
        <v>176236</v>
      </c>
      <c r="Z228">
        <v>177281</v>
      </c>
      <c r="AA228">
        <v>178132</v>
      </c>
      <c r="AB228">
        <v>178812</v>
      </c>
      <c r="AC228">
        <v>179365</v>
      </c>
      <c r="AD228">
        <v>179826</v>
      </c>
      <c r="AE228">
        <v>180210</v>
      </c>
      <c r="AF228">
        <v>180537</v>
      </c>
      <c r="AG228">
        <v>180878</v>
      </c>
      <c r="AH228">
        <v>181284</v>
      </c>
      <c r="AI228">
        <v>181744</v>
      </c>
      <c r="AJ228">
        <v>182298</v>
      </c>
      <c r="AK228">
        <v>182967</v>
      </c>
      <c r="AL228">
        <v>183782</v>
      </c>
      <c r="AM228">
        <v>184758</v>
      </c>
      <c r="AN228">
        <v>185893</v>
      </c>
      <c r="AO228">
        <v>187176</v>
      </c>
      <c r="AP228">
        <v>188597</v>
      </c>
      <c r="AQ228">
        <v>190125</v>
      </c>
      <c r="AR228">
        <v>191744</v>
      </c>
      <c r="AS228">
        <v>193431</v>
      </c>
      <c r="AT228">
        <v>195162</v>
      </c>
      <c r="AU228">
        <v>196903</v>
      </c>
      <c r="AV228">
        <v>198632</v>
      </c>
      <c r="AW228">
        <v>200336</v>
      </c>
      <c r="AX228">
        <v>201991</v>
      </c>
      <c r="AY228">
        <v>203579</v>
      </c>
    </row>
    <row r="229" spans="2:51">
      <c r="B229">
        <v>15</v>
      </c>
      <c r="C229">
        <v>138209</v>
      </c>
      <c r="D229">
        <v>137550</v>
      </c>
      <c r="E229">
        <v>139275</v>
      </c>
      <c r="F229">
        <v>140151</v>
      </c>
      <c r="G229">
        <v>140386</v>
      </c>
      <c r="H229">
        <v>139782</v>
      </c>
      <c r="I229">
        <v>141041</v>
      </c>
      <c r="J229">
        <v>142991</v>
      </c>
      <c r="K229">
        <v>146177</v>
      </c>
      <c r="L229">
        <v>152080</v>
      </c>
      <c r="M229">
        <v>153140</v>
      </c>
      <c r="N229">
        <v>156742</v>
      </c>
      <c r="O229">
        <v>158562</v>
      </c>
      <c r="P229">
        <v>160776</v>
      </c>
      <c r="Q229">
        <v>159697</v>
      </c>
      <c r="R229">
        <v>162020</v>
      </c>
      <c r="S229">
        <v>164680</v>
      </c>
      <c r="T229">
        <v>166894</v>
      </c>
      <c r="U229">
        <v>169051</v>
      </c>
      <c r="V229">
        <v>171107</v>
      </c>
      <c r="W229">
        <v>173021</v>
      </c>
      <c r="X229">
        <v>174703</v>
      </c>
      <c r="Y229">
        <v>176141</v>
      </c>
      <c r="Z229">
        <v>177386</v>
      </c>
      <c r="AA229">
        <v>178432</v>
      </c>
      <c r="AB229">
        <v>179283</v>
      </c>
      <c r="AC229">
        <v>179963</v>
      </c>
      <c r="AD229">
        <v>180516</v>
      </c>
      <c r="AE229">
        <v>180978</v>
      </c>
      <c r="AF229">
        <v>181362</v>
      </c>
      <c r="AG229">
        <v>181689</v>
      </c>
      <c r="AH229">
        <v>182030</v>
      </c>
      <c r="AI229">
        <v>182437</v>
      </c>
      <c r="AJ229">
        <v>182897</v>
      </c>
      <c r="AK229">
        <v>183451</v>
      </c>
      <c r="AL229">
        <v>184120</v>
      </c>
      <c r="AM229">
        <v>184936</v>
      </c>
      <c r="AN229">
        <v>185912</v>
      </c>
      <c r="AO229">
        <v>187047</v>
      </c>
      <c r="AP229">
        <v>188330</v>
      </c>
      <c r="AQ229">
        <v>189751</v>
      </c>
      <c r="AR229">
        <v>191279</v>
      </c>
      <c r="AS229">
        <v>192899</v>
      </c>
      <c r="AT229">
        <v>194586</v>
      </c>
      <c r="AU229">
        <v>196317</v>
      </c>
      <c r="AV229">
        <v>198058</v>
      </c>
      <c r="AW229">
        <v>199787</v>
      </c>
      <c r="AX229">
        <v>201491</v>
      </c>
      <c r="AY229">
        <v>203146</v>
      </c>
    </row>
    <row r="230" spans="2:51">
      <c r="B230">
        <v>16</v>
      </c>
      <c r="C230">
        <v>138988</v>
      </c>
      <c r="D230">
        <v>140124</v>
      </c>
      <c r="E230">
        <v>139373</v>
      </c>
      <c r="F230">
        <v>141006</v>
      </c>
      <c r="G230">
        <v>141789</v>
      </c>
      <c r="H230">
        <v>141932</v>
      </c>
      <c r="I230">
        <v>141235</v>
      </c>
      <c r="J230">
        <v>142495</v>
      </c>
      <c r="K230">
        <v>144445</v>
      </c>
      <c r="L230">
        <v>147631</v>
      </c>
      <c r="M230">
        <v>153533</v>
      </c>
      <c r="N230">
        <v>154594</v>
      </c>
      <c r="O230">
        <v>158196</v>
      </c>
      <c r="P230">
        <v>160016</v>
      </c>
      <c r="Q230">
        <v>162230</v>
      </c>
      <c r="R230">
        <v>161152</v>
      </c>
      <c r="S230">
        <v>163475</v>
      </c>
      <c r="T230">
        <v>166135</v>
      </c>
      <c r="U230">
        <v>168349</v>
      </c>
      <c r="V230">
        <v>170506</v>
      </c>
      <c r="W230">
        <v>172562</v>
      </c>
      <c r="X230">
        <v>174477</v>
      </c>
      <c r="Y230">
        <v>176159</v>
      </c>
      <c r="Z230">
        <v>177597</v>
      </c>
      <c r="AA230">
        <v>178842</v>
      </c>
      <c r="AB230">
        <v>179889</v>
      </c>
      <c r="AC230">
        <v>180740</v>
      </c>
      <c r="AD230">
        <v>181420</v>
      </c>
      <c r="AE230">
        <v>181974</v>
      </c>
      <c r="AF230">
        <v>182436</v>
      </c>
      <c r="AG230">
        <v>182820</v>
      </c>
      <c r="AH230">
        <v>183147</v>
      </c>
      <c r="AI230">
        <v>183489</v>
      </c>
      <c r="AJ230">
        <v>183896</v>
      </c>
      <c r="AK230">
        <v>184356</v>
      </c>
      <c r="AL230">
        <v>184911</v>
      </c>
      <c r="AM230">
        <v>185580</v>
      </c>
      <c r="AN230">
        <v>186396</v>
      </c>
      <c r="AO230">
        <v>187372</v>
      </c>
      <c r="AP230">
        <v>188508</v>
      </c>
      <c r="AQ230">
        <v>189791</v>
      </c>
      <c r="AR230">
        <v>191212</v>
      </c>
      <c r="AS230">
        <v>192740</v>
      </c>
      <c r="AT230">
        <v>194360</v>
      </c>
      <c r="AU230">
        <v>196047</v>
      </c>
      <c r="AV230">
        <v>197778</v>
      </c>
      <c r="AW230">
        <v>199519</v>
      </c>
      <c r="AX230">
        <v>201248</v>
      </c>
      <c r="AY230">
        <v>202953</v>
      </c>
    </row>
    <row r="231" spans="2:51">
      <c r="B231">
        <v>17</v>
      </c>
      <c r="C231">
        <v>142505</v>
      </c>
      <c r="D231">
        <v>141348</v>
      </c>
      <c r="E231">
        <v>142370</v>
      </c>
      <c r="F231">
        <v>141506</v>
      </c>
      <c r="G231">
        <v>143024</v>
      </c>
      <c r="H231">
        <v>143694</v>
      </c>
      <c r="I231">
        <v>143723</v>
      </c>
      <c r="J231">
        <v>143026</v>
      </c>
      <c r="K231">
        <v>144287</v>
      </c>
      <c r="L231">
        <v>146237</v>
      </c>
      <c r="M231">
        <v>149423</v>
      </c>
      <c r="N231">
        <v>155325</v>
      </c>
      <c r="O231">
        <v>156386</v>
      </c>
      <c r="P231">
        <v>159988</v>
      </c>
      <c r="Q231">
        <v>161808</v>
      </c>
      <c r="R231">
        <v>164022</v>
      </c>
      <c r="S231">
        <v>162945</v>
      </c>
      <c r="T231">
        <v>165268</v>
      </c>
      <c r="U231">
        <v>167928</v>
      </c>
      <c r="V231">
        <v>170143</v>
      </c>
      <c r="W231">
        <v>172300</v>
      </c>
      <c r="X231">
        <v>174356</v>
      </c>
      <c r="Y231">
        <v>176271</v>
      </c>
      <c r="Z231">
        <v>177954</v>
      </c>
      <c r="AA231">
        <v>179392</v>
      </c>
      <c r="AB231">
        <v>180637</v>
      </c>
      <c r="AC231">
        <v>181685</v>
      </c>
      <c r="AD231">
        <v>182536</v>
      </c>
      <c r="AE231">
        <v>183216</v>
      </c>
      <c r="AF231">
        <v>183771</v>
      </c>
      <c r="AG231">
        <v>184233</v>
      </c>
      <c r="AH231">
        <v>184617</v>
      </c>
      <c r="AI231">
        <v>184945</v>
      </c>
      <c r="AJ231">
        <v>185287</v>
      </c>
      <c r="AK231">
        <v>185694</v>
      </c>
      <c r="AL231">
        <v>186155</v>
      </c>
      <c r="AM231">
        <v>186710</v>
      </c>
      <c r="AN231">
        <v>187379</v>
      </c>
      <c r="AO231">
        <v>188196</v>
      </c>
      <c r="AP231">
        <v>189172</v>
      </c>
      <c r="AQ231">
        <v>190308</v>
      </c>
      <c r="AR231">
        <v>191591</v>
      </c>
      <c r="AS231">
        <v>193013</v>
      </c>
      <c r="AT231">
        <v>194541</v>
      </c>
      <c r="AU231">
        <v>196161</v>
      </c>
      <c r="AV231">
        <v>197848</v>
      </c>
      <c r="AW231">
        <v>199579</v>
      </c>
      <c r="AX231">
        <v>201320</v>
      </c>
      <c r="AY231">
        <v>203049</v>
      </c>
    </row>
    <row r="232" spans="2:51">
      <c r="B232">
        <v>18</v>
      </c>
      <c r="C232">
        <v>143097</v>
      </c>
      <c r="D232">
        <v>145774</v>
      </c>
      <c r="E232">
        <v>144460</v>
      </c>
      <c r="F232">
        <v>145324</v>
      </c>
      <c r="G232">
        <v>144303</v>
      </c>
      <c r="H232">
        <v>145663</v>
      </c>
      <c r="I232">
        <v>146176</v>
      </c>
      <c r="J232">
        <v>146205</v>
      </c>
      <c r="K232">
        <v>145509</v>
      </c>
      <c r="L232">
        <v>146770</v>
      </c>
      <c r="M232">
        <v>148721</v>
      </c>
      <c r="N232">
        <v>151907</v>
      </c>
      <c r="O232">
        <v>157809</v>
      </c>
      <c r="P232">
        <v>158870</v>
      </c>
      <c r="Q232">
        <v>162472</v>
      </c>
      <c r="R232">
        <v>164292</v>
      </c>
      <c r="S232">
        <v>166507</v>
      </c>
      <c r="T232">
        <v>165430</v>
      </c>
      <c r="U232">
        <v>167754</v>
      </c>
      <c r="V232">
        <v>170414</v>
      </c>
      <c r="W232">
        <v>172629</v>
      </c>
      <c r="X232">
        <v>174787</v>
      </c>
      <c r="Y232">
        <v>176843</v>
      </c>
      <c r="Z232">
        <v>178758</v>
      </c>
      <c r="AA232">
        <v>180442</v>
      </c>
      <c r="AB232">
        <v>181880</v>
      </c>
      <c r="AC232">
        <v>183125</v>
      </c>
      <c r="AD232">
        <v>184174</v>
      </c>
      <c r="AE232">
        <v>185025</v>
      </c>
      <c r="AF232">
        <v>185706</v>
      </c>
      <c r="AG232">
        <v>186261</v>
      </c>
      <c r="AH232">
        <v>186724</v>
      </c>
      <c r="AI232">
        <v>187108</v>
      </c>
      <c r="AJ232">
        <v>187436</v>
      </c>
      <c r="AK232">
        <v>187779</v>
      </c>
      <c r="AL232">
        <v>188186</v>
      </c>
      <c r="AM232">
        <v>188648</v>
      </c>
      <c r="AN232">
        <v>189203</v>
      </c>
      <c r="AO232">
        <v>189872</v>
      </c>
      <c r="AP232">
        <v>190690</v>
      </c>
      <c r="AQ232">
        <v>191666</v>
      </c>
      <c r="AR232">
        <v>192802</v>
      </c>
      <c r="AS232">
        <v>194086</v>
      </c>
      <c r="AT232">
        <v>195508</v>
      </c>
      <c r="AU232">
        <v>197036</v>
      </c>
      <c r="AV232">
        <v>198656</v>
      </c>
      <c r="AW232">
        <v>200343</v>
      </c>
      <c r="AX232">
        <v>202074</v>
      </c>
      <c r="AY232">
        <v>203815</v>
      </c>
    </row>
    <row r="233" spans="2:51">
      <c r="B233">
        <v>19</v>
      </c>
      <c r="C233">
        <v>146355</v>
      </c>
      <c r="D233">
        <v>147608</v>
      </c>
      <c r="E233">
        <v>150068</v>
      </c>
      <c r="F233">
        <v>148537</v>
      </c>
      <c r="G233">
        <v>149184</v>
      </c>
      <c r="H233">
        <v>147946</v>
      </c>
      <c r="I233">
        <v>149089</v>
      </c>
      <c r="J233">
        <v>149603</v>
      </c>
      <c r="K233">
        <v>149633</v>
      </c>
      <c r="L233">
        <v>148937</v>
      </c>
      <c r="M233">
        <v>150199</v>
      </c>
      <c r="N233">
        <v>152150</v>
      </c>
      <c r="O233">
        <v>155336</v>
      </c>
      <c r="P233">
        <v>161238</v>
      </c>
      <c r="Q233">
        <v>162300</v>
      </c>
      <c r="R233">
        <v>165902</v>
      </c>
      <c r="S233">
        <v>167722</v>
      </c>
      <c r="T233">
        <v>169937</v>
      </c>
      <c r="U233">
        <v>168861</v>
      </c>
      <c r="V233">
        <v>171186</v>
      </c>
      <c r="W233">
        <v>173846</v>
      </c>
      <c r="X233">
        <v>176061</v>
      </c>
      <c r="Y233">
        <v>178220</v>
      </c>
      <c r="Z233">
        <v>180276</v>
      </c>
      <c r="AA233">
        <v>182191</v>
      </c>
      <c r="AB233">
        <v>183876</v>
      </c>
      <c r="AC233">
        <v>185314</v>
      </c>
      <c r="AD233">
        <v>186559</v>
      </c>
      <c r="AE233">
        <v>187609</v>
      </c>
      <c r="AF233">
        <v>188460</v>
      </c>
      <c r="AG233">
        <v>189142</v>
      </c>
      <c r="AH233">
        <v>189697</v>
      </c>
      <c r="AI233">
        <v>190161</v>
      </c>
      <c r="AJ233">
        <v>190545</v>
      </c>
      <c r="AK233">
        <v>190874</v>
      </c>
      <c r="AL233">
        <v>191217</v>
      </c>
      <c r="AM233">
        <v>191625</v>
      </c>
      <c r="AN233">
        <v>192087</v>
      </c>
      <c r="AO233">
        <v>192642</v>
      </c>
      <c r="AP233">
        <v>193312</v>
      </c>
      <c r="AQ233">
        <v>194130</v>
      </c>
      <c r="AR233">
        <v>195107</v>
      </c>
      <c r="AS233">
        <v>196243</v>
      </c>
      <c r="AT233">
        <v>197527</v>
      </c>
      <c r="AU233">
        <v>198949</v>
      </c>
      <c r="AV233">
        <v>200477</v>
      </c>
      <c r="AW233">
        <v>202097</v>
      </c>
      <c r="AX233">
        <v>203784</v>
      </c>
      <c r="AY233">
        <v>205515</v>
      </c>
    </row>
    <row r="234" spans="2:51">
      <c r="B234">
        <v>20</v>
      </c>
      <c r="C234">
        <v>150201</v>
      </c>
      <c r="D234">
        <v>151422</v>
      </c>
      <c r="E234">
        <v>152431</v>
      </c>
      <c r="F234">
        <v>154647</v>
      </c>
      <c r="G234">
        <v>152873</v>
      </c>
      <c r="H234">
        <v>153276</v>
      </c>
      <c r="I234">
        <v>151795</v>
      </c>
      <c r="J234">
        <v>152938</v>
      </c>
      <c r="K234">
        <v>153453</v>
      </c>
      <c r="L234">
        <v>153484</v>
      </c>
      <c r="M234">
        <v>152789</v>
      </c>
      <c r="N234">
        <v>154051</v>
      </c>
      <c r="O234">
        <v>156003</v>
      </c>
      <c r="P234">
        <v>159189</v>
      </c>
      <c r="Q234">
        <v>165090</v>
      </c>
      <c r="R234">
        <v>166153</v>
      </c>
      <c r="S234">
        <v>169755</v>
      </c>
      <c r="T234">
        <v>171575</v>
      </c>
      <c r="U234">
        <v>173791</v>
      </c>
      <c r="V234">
        <v>172715</v>
      </c>
      <c r="W234">
        <v>175041</v>
      </c>
      <c r="X234">
        <v>177701</v>
      </c>
      <c r="Y234">
        <v>179916</v>
      </c>
      <c r="Z234">
        <v>182076</v>
      </c>
      <c r="AA234">
        <v>184132</v>
      </c>
      <c r="AB234">
        <v>186047</v>
      </c>
      <c r="AC234">
        <v>187733</v>
      </c>
      <c r="AD234">
        <v>189171</v>
      </c>
      <c r="AE234">
        <v>190417</v>
      </c>
      <c r="AF234">
        <v>191467</v>
      </c>
      <c r="AG234">
        <v>192318</v>
      </c>
      <c r="AH234">
        <v>193001</v>
      </c>
      <c r="AI234">
        <v>193556</v>
      </c>
      <c r="AJ234">
        <v>194021</v>
      </c>
      <c r="AK234">
        <v>194405</v>
      </c>
      <c r="AL234">
        <v>194735</v>
      </c>
      <c r="AM234">
        <v>195078</v>
      </c>
      <c r="AN234">
        <v>195487</v>
      </c>
      <c r="AO234">
        <v>195949</v>
      </c>
      <c r="AP234">
        <v>196505</v>
      </c>
      <c r="AQ234">
        <v>197175</v>
      </c>
      <c r="AR234">
        <v>197993</v>
      </c>
      <c r="AS234">
        <v>198970</v>
      </c>
      <c r="AT234">
        <v>200107</v>
      </c>
      <c r="AU234">
        <v>201391</v>
      </c>
      <c r="AV234">
        <v>202813</v>
      </c>
      <c r="AW234">
        <v>204341</v>
      </c>
      <c r="AX234">
        <v>205961</v>
      </c>
      <c r="AY234">
        <v>207648</v>
      </c>
    </row>
    <row r="235" spans="2:51">
      <c r="B235">
        <v>21</v>
      </c>
      <c r="C235">
        <v>156772</v>
      </c>
      <c r="D235">
        <v>154820</v>
      </c>
      <c r="E235">
        <v>155819</v>
      </c>
      <c r="F235">
        <v>156605</v>
      </c>
      <c r="G235">
        <v>158599</v>
      </c>
      <c r="H235">
        <v>156603</v>
      </c>
      <c r="I235">
        <v>156784</v>
      </c>
      <c r="J235">
        <v>155304</v>
      </c>
      <c r="K235">
        <v>156447</v>
      </c>
      <c r="L235">
        <v>156963</v>
      </c>
      <c r="M235">
        <v>156995</v>
      </c>
      <c r="N235">
        <v>156301</v>
      </c>
      <c r="O235">
        <v>157563</v>
      </c>
      <c r="P235">
        <v>159515</v>
      </c>
      <c r="Q235">
        <v>162702</v>
      </c>
      <c r="R235">
        <v>168602</v>
      </c>
      <c r="S235">
        <v>169666</v>
      </c>
      <c r="T235">
        <v>173268</v>
      </c>
      <c r="U235">
        <v>175088</v>
      </c>
      <c r="V235">
        <v>177305</v>
      </c>
      <c r="W235">
        <v>176229</v>
      </c>
      <c r="X235">
        <v>178556</v>
      </c>
      <c r="Y235">
        <v>181216</v>
      </c>
      <c r="Z235">
        <v>183431</v>
      </c>
      <c r="AA235">
        <v>185592</v>
      </c>
      <c r="AB235">
        <v>187648</v>
      </c>
      <c r="AC235">
        <v>189563</v>
      </c>
      <c r="AD235">
        <v>191250</v>
      </c>
      <c r="AE235">
        <v>192688</v>
      </c>
      <c r="AF235">
        <v>193935</v>
      </c>
      <c r="AG235">
        <v>194985</v>
      </c>
      <c r="AH235">
        <v>195836</v>
      </c>
      <c r="AI235">
        <v>196520</v>
      </c>
      <c r="AJ235">
        <v>197075</v>
      </c>
      <c r="AK235">
        <v>197541</v>
      </c>
      <c r="AL235">
        <v>197925</v>
      </c>
      <c r="AM235">
        <v>198256</v>
      </c>
      <c r="AN235">
        <v>198599</v>
      </c>
      <c r="AO235">
        <v>199008</v>
      </c>
      <c r="AP235">
        <v>199471</v>
      </c>
      <c r="AQ235">
        <v>200027</v>
      </c>
      <c r="AR235">
        <v>200698</v>
      </c>
      <c r="AS235">
        <v>201516</v>
      </c>
      <c r="AT235">
        <v>202493</v>
      </c>
      <c r="AU235">
        <v>203630</v>
      </c>
      <c r="AV235">
        <v>204914</v>
      </c>
      <c r="AW235">
        <v>206336</v>
      </c>
      <c r="AX235">
        <v>207865</v>
      </c>
      <c r="AY235">
        <v>209485</v>
      </c>
    </row>
    <row r="236" spans="2:51">
      <c r="B236">
        <v>22</v>
      </c>
      <c r="C236">
        <v>161905</v>
      </c>
      <c r="D236">
        <v>161059</v>
      </c>
      <c r="E236">
        <v>158901</v>
      </c>
      <c r="F236">
        <v>159693</v>
      </c>
      <c r="G236">
        <v>160273</v>
      </c>
      <c r="H236">
        <v>162060</v>
      </c>
      <c r="I236">
        <v>159858</v>
      </c>
      <c r="J236">
        <v>160040</v>
      </c>
      <c r="K236">
        <v>158561</v>
      </c>
      <c r="L236">
        <v>159705</v>
      </c>
      <c r="M236">
        <v>160221</v>
      </c>
      <c r="N236">
        <v>160254</v>
      </c>
      <c r="O236">
        <v>159561</v>
      </c>
      <c r="P236">
        <v>160824</v>
      </c>
      <c r="Q236">
        <v>162776</v>
      </c>
      <c r="R236">
        <v>165963</v>
      </c>
      <c r="S236">
        <v>171863</v>
      </c>
      <c r="T236">
        <v>172927</v>
      </c>
      <c r="U236">
        <v>176529</v>
      </c>
      <c r="V236">
        <v>178350</v>
      </c>
      <c r="W236">
        <v>180567</v>
      </c>
      <c r="X236">
        <v>179492</v>
      </c>
      <c r="Y236">
        <v>181819</v>
      </c>
      <c r="Z236">
        <v>184480</v>
      </c>
      <c r="AA236">
        <v>186695</v>
      </c>
      <c r="AB236">
        <v>188856</v>
      </c>
      <c r="AC236">
        <v>190913</v>
      </c>
      <c r="AD236">
        <v>192828</v>
      </c>
      <c r="AE236">
        <v>194515</v>
      </c>
      <c r="AF236">
        <v>195954</v>
      </c>
      <c r="AG236">
        <v>197201</v>
      </c>
      <c r="AH236">
        <v>198252</v>
      </c>
      <c r="AI236">
        <v>199103</v>
      </c>
      <c r="AJ236">
        <v>199787</v>
      </c>
      <c r="AK236">
        <v>200343</v>
      </c>
      <c r="AL236">
        <v>200809</v>
      </c>
      <c r="AM236">
        <v>201194</v>
      </c>
      <c r="AN236">
        <v>201525</v>
      </c>
      <c r="AO236">
        <v>201869</v>
      </c>
      <c r="AP236">
        <v>202278</v>
      </c>
      <c r="AQ236">
        <v>202742</v>
      </c>
      <c r="AR236">
        <v>203298</v>
      </c>
      <c r="AS236">
        <v>203969</v>
      </c>
      <c r="AT236">
        <v>204787</v>
      </c>
      <c r="AU236">
        <v>205765</v>
      </c>
      <c r="AV236">
        <v>206902</v>
      </c>
      <c r="AW236">
        <v>208186</v>
      </c>
      <c r="AX236">
        <v>209608</v>
      </c>
      <c r="AY236">
        <v>211137</v>
      </c>
    </row>
    <row r="237" spans="2:51">
      <c r="B237">
        <v>23</v>
      </c>
      <c r="C237">
        <v>162973</v>
      </c>
      <c r="D237">
        <v>166367</v>
      </c>
      <c r="E237">
        <v>165306</v>
      </c>
      <c r="F237">
        <v>162934</v>
      </c>
      <c r="G237">
        <v>163511</v>
      </c>
      <c r="H237">
        <v>163876</v>
      </c>
      <c r="I237">
        <v>165448</v>
      </c>
      <c r="J237">
        <v>163248</v>
      </c>
      <c r="K237">
        <v>163430</v>
      </c>
      <c r="L237">
        <v>161952</v>
      </c>
      <c r="M237">
        <v>163097</v>
      </c>
      <c r="N237">
        <v>163614</v>
      </c>
      <c r="O237">
        <v>163647</v>
      </c>
      <c r="P237">
        <v>162955</v>
      </c>
      <c r="Q237">
        <v>164219</v>
      </c>
      <c r="R237">
        <v>166171</v>
      </c>
      <c r="S237">
        <v>169358</v>
      </c>
      <c r="T237">
        <v>175258</v>
      </c>
      <c r="U237">
        <v>176323</v>
      </c>
      <c r="V237">
        <v>179925</v>
      </c>
      <c r="W237">
        <v>181746</v>
      </c>
      <c r="X237">
        <v>183963</v>
      </c>
      <c r="Y237">
        <v>182889</v>
      </c>
      <c r="Z237">
        <v>185217</v>
      </c>
      <c r="AA237">
        <v>187878</v>
      </c>
      <c r="AB237">
        <v>190093</v>
      </c>
      <c r="AC237">
        <v>192254</v>
      </c>
      <c r="AD237">
        <v>194312</v>
      </c>
      <c r="AE237">
        <v>196227</v>
      </c>
      <c r="AF237">
        <v>197915</v>
      </c>
      <c r="AG237">
        <v>199354</v>
      </c>
      <c r="AH237">
        <v>200601</v>
      </c>
      <c r="AI237">
        <v>201653</v>
      </c>
      <c r="AJ237">
        <v>202504</v>
      </c>
      <c r="AK237">
        <v>203189</v>
      </c>
      <c r="AL237">
        <v>203745</v>
      </c>
      <c r="AM237">
        <v>204212</v>
      </c>
      <c r="AN237">
        <v>204597</v>
      </c>
      <c r="AO237">
        <v>204929</v>
      </c>
      <c r="AP237">
        <v>205273</v>
      </c>
      <c r="AQ237">
        <v>205683</v>
      </c>
      <c r="AR237">
        <v>206147</v>
      </c>
      <c r="AS237">
        <v>206703</v>
      </c>
      <c r="AT237">
        <v>207374</v>
      </c>
      <c r="AU237">
        <v>208193</v>
      </c>
      <c r="AV237">
        <v>209171</v>
      </c>
      <c r="AW237">
        <v>210308</v>
      </c>
      <c r="AX237">
        <v>211592</v>
      </c>
      <c r="AY237">
        <v>213014</v>
      </c>
    </row>
    <row r="238" spans="2:51">
      <c r="B238">
        <v>24</v>
      </c>
      <c r="C238">
        <v>163498</v>
      </c>
      <c r="D238">
        <v>166840</v>
      </c>
      <c r="E238">
        <v>170047</v>
      </c>
      <c r="F238">
        <v>168800</v>
      </c>
      <c r="G238">
        <v>166242</v>
      </c>
      <c r="H238">
        <v>166632</v>
      </c>
      <c r="I238">
        <v>166811</v>
      </c>
      <c r="J238">
        <v>168383</v>
      </c>
      <c r="K238">
        <v>166185</v>
      </c>
      <c r="L238">
        <v>166368</v>
      </c>
      <c r="M238">
        <v>164891</v>
      </c>
      <c r="N238">
        <v>166036</v>
      </c>
      <c r="O238">
        <v>166554</v>
      </c>
      <c r="P238">
        <v>166588</v>
      </c>
      <c r="Q238">
        <v>165896</v>
      </c>
      <c r="R238">
        <v>167161</v>
      </c>
      <c r="S238">
        <v>169113</v>
      </c>
      <c r="T238">
        <v>172300</v>
      </c>
      <c r="U238">
        <v>178200</v>
      </c>
      <c r="V238">
        <v>179266</v>
      </c>
      <c r="W238">
        <v>182868</v>
      </c>
      <c r="X238">
        <v>184689</v>
      </c>
      <c r="Y238">
        <v>186906</v>
      </c>
      <c r="Z238">
        <v>185833</v>
      </c>
      <c r="AA238">
        <v>188161</v>
      </c>
      <c r="AB238">
        <v>190823</v>
      </c>
      <c r="AC238">
        <v>193038</v>
      </c>
      <c r="AD238">
        <v>195199</v>
      </c>
      <c r="AE238">
        <v>197258</v>
      </c>
      <c r="AF238">
        <v>199173</v>
      </c>
      <c r="AG238">
        <v>200861</v>
      </c>
      <c r="AH238">
        <v>202301</v>
      </c>
      <c r="AI238">
        <v>203548</v>
      </c>
      <c r="AJ238">
        <v>204601</v>
      </c>
      <c r="AK238">
        <v>205452</v>
      </c>
      <c r="AL238">
        <v>206138</v>
      </c>
      <c r="AM238">
        <v>206694</v>
      </c>
      <c r="AN238">
        <v>207161</v>
      </c>
      <c r="AO238">
        <v>207547</v>
      </c>
      <c r="AP238">
        <v>207879</v>
      </c>
      <c r="AQ238">
        <v>208224</v>
      </c>
      <c r="AR238">
        <v>208634</v>
      </c>
      <c r="AS238">
        <v>209099</v>
      </c>
      <c r="AT238">
        <v>209655</v>
      </c>
      <c r="AU238">
        <v>210326</v>
      </c>
      <c r="AV238">
        <v>211145</v>
      </c>
      <c r="AW238">
        <v>212123</v>
      </c>
      <c r="AX238">
        <v>213261</v>
      </c>
      <c r="AY238">
        <v>214545</v>
      </c>
    </row>
    <row r="239" spans="2:51">
      <c r="B239">
        <v>25</v>
      </c>
      <c r="C239">
        <v>163651</v>
      </c>
      <c r="D239">
        <v>166708</v>
      </c>
      <c r="E239">
        <v>169894</v>
      </c>
      <c r="F239">
        <v>172945</v>
      </c>
      <c r="G239">
        <v>171544</v>
      </c>
      <c r="H239">
        <v>168831</v>
      </c>
      <c r="I239">
        <v>169066</v>
      </c>
      <c r="J239">
        <v>169246</v>
      </c>
      <c r="K239">
        <v>170818</v>
      </c>
      <c r="L239">
        <v>168622</v>
      </c>
      <c r="M239">
        <v>168806</v>
      </c>
      <c r="N239">
        <v>167330</v>
      </c>
      <c r="O239">
        <v>168475</v>
      </c>
      <c r="P239">
        <v>168994</v>
      </c>
      <c r="Q239">
        <v>169029</v>
      </c>
      <c r="R239">
        <v>168337</v>
      </c>
      <c r="S239">
        <v>169603</v>
      </c>
      <c r="T239">
        <v>171555</v>
      </c>
      <c r="U239">
        <v>174742</v>
      </c>
      <c r="V239">
        <v>180642</v>
      </c>
      <c r="W239">
        <v>181708</v>
      </c>
      <c r="X239">
        <v>185310</v>
      </c>
      <c r="Y239">
        <v>187132</v>
      </c>
      <c r="Z239">
        <v>189349</v>
      </c>
      <c r="AA239">
        <v>188277</v>
      </c>
      <c r="AB239">
        <v>190605</v>
      </c>
      <c r="AC239">
        <v>193268</v>
      </c>
      <c r="AD239">
        <v>195483</v>
      </c>
      <c r="AE239">
        <v>197644</v>
      </c>
      <c r="AF239">
        <v>199703</v>
      </c>
      <c r="AG239">
        <v>201619</v>
      </c>
      <c r="AH239">
        <v>203307</v>
      </c>
      <c r="AI239">
        <v>204748</v>
      </c>
      <c r="AJ239">
        <v>205995</v>
      </c>
      <c r="AK239">
        <v>207048</v>
      </c>
      <c r="AL239">
        <v>207900</v>
      </c>
      <c r="AM239">
        <v>208586</v>
      </c>
      <c r="AN239">
        <v>209143</v>
      </c>
      <c r="AO239">
        <v>209610</v>
      </c>
      <c r="AP239">
        <v>209997</v>
      </c>
      <c r="AQ239">
        <v>210329</v>
      </c>
      <c r="AR239">
        <v>210675</v>
      </c>
      <c r="AS239">
        <v>211085</v>
      </c>
      <c r="AT239">
        <v>211550</v>
      </c>
      <c r="AU239">
        <v>212107</v>
      </c>
      <c r="AV239">
        <v>212778</v>
      </c>
      <c r="AW239">
        <v>213597</v>
      </c>
      <c r="AX239">
        <v>214576</v>
      </c>
      <c r="AY239">
        <v>215714</v>
      </c>
    </row>
    <row r="240" spans="2:51">
      <c r="B240">
        <v>26</v>
      </c>
      <c r="C240">
        <v>166000</v>
      </c>
      <c r="D240">
        <v>167045</v>
      </c>
      <c r="E240">
        <v>169937</v>
      </c>
      <c r="F240">
        <v>172958</v>
      </c>
      <c r="G240">
        <v>175845</v>
      </c>
      <c r="H240">
        <v>174280</v>
      </c>
      <c r="I240">
        <v>171404</v>
      </c>
      <c r="J240">
        <v>171640</v>
      </c>
      <c r="K240">
        <v>171820</v>
      </c>
      <c r="L240">
        <v>173393</v>
      </c>
      <c r="M240">
        <v>171198</v>
      </c>
      <c r="N240">
        <v>171383</v>
      </c>
      <c r="O240">
        <v>169908</v>
      </c>
      <c r="P240">
        <v>171054</v>
      </c>
      <c r="Q240">
        <v>171573</v>
      </c>
      <c r="R240">
        <v>171609</v>
      </c>
      <c r="S240">
        <v>170918</v>
      </c>
      <c r="T240">
        <v>172184</v>
      </c>
      <c r="U240">
        <v>174137</v>
      </c>
      <c r="V240">
        <v>177324</v>
      </c>
      <c r="W240">
        <v>183223</v>
      </c>
      <c r="X240">
        <v>184290</v>
      </c>
      <c r="Y240">
        <v>187892</v>
      </c>
      <c r="Z240">
        <v>189714</v>
      </c>
      <c r="AA240">
        <v>191931</v>
      </c>
      <c r="AB240">
        <v>190860</v>
      </c>
      <c r="AC240">
        <v>193188</v>
      </c>
      <c r="AD240">
        <v>195852</v>
      </c>
      <c r="AE240">
        <v>198067</v>
      </c>
      <c r="AF240">
        <v>200228</v>
      </c>
      <c r="AG240">
        <v>202288</v>
      </c>
      <c r="AH240">
        <v>204204</v>
      </c>
      <c r="AI240">
        <v>205892</v>
      </c>
      <c r="AJ240">
        <v>207334</v>
      </c>
      <c r="AK240">
        <v>208581</v>
      </c>
      <c r="AL240">
        <v>209634</v>
      </c>
      <c r="AM240">
        <v>210487</v>
      </c>
      <c r="AN240">
        <v>211173</v>
      </c>
      <c r="AO240">
        <v>211731</v>
      </c>
      <c r="AP240">
        <v>212198</v>
      </c>
      <c r="AQ240">
        <v>212586</v>
      </c>
      <c r="AR240">
        <v>212918</v>
      </c>
      <c r="AS240">
        <v>213265</v>
      </c>
      <c r="AT240">
        <v>213675</v>
      </c>
      <c r="AU240">
        <v>214140</v>
      </c>
      <c r="AV240">
        <v>214698</v>
      </c>
      <c r="AW240">
        <v>215369</v>
      </c>
      <c r="AX240">
        <v>216188</v>
      </c>
      <c r="AY240">
        <v>217168</v>
      </c>
    </row>
    <row r="241" spans="2:51">
      <c r="B241">
        <v>27</v>
      </c>
      <c r="C241">
        <v>168468</v>
      </c>
      <c r="D241">
        <v>169719</v>
      </c>
      <c r="E241">
        <v>170584</v>
      </c>
      <c r="F241">
        <v>173296</v>
      </c>
      <c r="G241">
        <v>176136</v>
      </c>
      <c r="H241">
        <v>178843</v>
      </c>
      <c r="I241">
        <v>177099</v>
      </c>
      <c r="J241">
        <v>174225</v>
      </c>
      <c r="K241">
        <v>174461</v>
      </c>
      <c r="L241">
        <v>174642</v>
      </c>
      <c r="M241">
        <v>176215</v>
      </c>
      <c r="N241">
        <v>174022</v>
      </c>
      <c r="O241">
        <v>174207</v>
      </c>
      <c r="P241">
        <v>172733</v>
      </c>
      <c r="Q241">
        <v>173880</v>
      </c>
      <c r="R241">
        <v>174400</v>
      </c>
      <c r="S241">
        <v>174436</v>
      </c>
      <c r="T241">
        <v>173746</v>
      </c>
      <c r="U241">
        <v>175012</v>
      </c>
      <c r="V241">
        <v>176966</v>
      </c>
      <c r="W241">
        <v>180153</v>
      </c>
      <c r="X241">
        <v>186051</v>
      </c>
      <c r="Y241">
        <v>187119</v>
      </c>
      <c r="Z241">
        <v>190721</v>
      </c>
      <c r="AA241">
        <v>192543</v>
      </c>
      <c r="AB241">
        <v>194760</v>
      </c>
      <c r="AC241">
        <v>193690</v>
      </c>
      <c r="AD241">
        <v>196018</v>
      </c>
      <c r="AE241">
        <v>198682</v>
      </c>
      <c r="AF241">
        <v>200898</v>
      </c>
      <c r="AG241">
        <v>203059</v>
      </c>
      <c r="AH241">
        <v>205119</v>
      </c>
      <c r="AI241">
        <v>207036</v>
      </c>
      <c r="AJ241">
        <v>208724</v>
      </c>
      <c r="AK241">
        <v>210166</v>
      </c>
      <c r="AL241">
        <v>211414</v>
      </c>
      <c r="AM241">
        <v>212467</v>
      </c>
      <c r="AN241">
        <v>213321</v>
      </c>
      <c r="AO241">
        <v>214007</v>
      </c>
      <c r="AP241">
        <v>214566</v>
      </c>
      <c r="AQ241">
        <v>215033</v>
      </c>
      <c r="AR241">
        <v>215422</v>
      </c>
      <c r="AS241">
        <v>215754</v>
      </c>
      <c r="AT241">
        <v>216101</v>
      </c>
      <c r="AU241">
        <v>216512</v>
      </c>
      <c r="AV241">
        <v>216977</v>
      </c>
      <c r="AW241">
        <v>217535</v>
      </c>
      <c r="AX241">
        <v>218207</v>
      </c>
      <c r="AY241">
        <v>219026</v>
      </c>
    </row>
    <row r="242" spans="2:51">
      <c r="B242">
        <v>28</v>
      </c>
      <c r="C242">
        <v>168067</v>
      </c>
      <c r="D242">
        <v>172307</v>
      </c>
      <c r="E242">
        <v>173372</v>
      </c>
      <c r="F242">
        <v>174052</v>
      </c>
      <c r="G242">
        <v>176577</v>
      </c>
      <c r="H242">
        <v>179231</v>
      </c>
      <c r="I242">
        <v>181752</v>
      </c>
      <c r="J242">
        <v>180009</v>
      </c>
      <c r="K242">
        <v>177136</v>
      </c>
      <c r="L242">
        <v>177373</v>
      </c>
      <c r="M242">
        <v>177555</v>
      </c>
      <c r="N242">
        <v>179128</v>
      </c>
      <c r="O242">
        <v>176937</v>
      </c>
      <c r="P242">
        <v>177122</v>
      </c>
      <c r="Q242">
        <v>175649</v>
      </c>
      <c r="R242">
        <v>176797</v>
      </c>
      <c r="S242">
        <v>177317</v>
      </c>
      <c r="T242">
        <v>177354</v>
      </c>
      <c r="U242">
        <v>176665</v>
      </c>
      <c r="V242">
        <v>177931</v>
      </c>
      <c r="W242">
        <v>179885</v>
      </c>
      <c r="X242">
        <v>183072</v>
      </c>
      <c r="Y242">
        <v>188970</v>
      </c>
      <c r="Z242">
        <v>190038</v>
      </c>
      <c r="AA242">
        <v>193640</v>
      </c>
      <c r="AB242">
        <v>195462</v>
      </c>
      <c r="AC242">
        <v>197680</v>
      </c>
      <c r="AD242">
        <v>196611</v>
      </c>
      <c r="AE242">
        <v>198939</v>
      </c>
      <c r="AF242">
        <v>201603</v>
      </c>
      <c r="AG242">
        <v>203819</v>
      </c>
      <c r="AH242">
        <v>205980</v>
      </c>
      <c r="AI242">
        <v>208041</v>
      </c>
      <c r="AJ242">
        <v>209958</v>
      </c>
      <c r="AK242">
        <v>211646</v>
      </c>
      <c r="AL242">
        <v>213089</v>
      </c>
      <c r="AM242">
        <v>214337</v>
      </c>
      <c r="AN242">
        <v>215390</v>
      </c>
      <c r="AO242">
        <v>216245</v>
      </c>
      <c r="AP242">
        <v>216931</v>
      </c>
      <c r="AQ242">
        <v>217491</v>
      </c>
      <c r="AR242">
        <v>217958</v>
      </c>
      <c r="AS242">
        <v>218348</v>
      </c>
      <c r="AT242">
        <v>218680</v>
      </c>
      <c r="AU242">
        <v>219028</v>
      </c>
      <c r="AV242">
        <v>219439</v>
      </c>
      <c r="AW242">
        <v>219904</v>
      </c>
      <c r="AX242">
        <v>220463</v>
      </c>
      <c r="AY242">
        <v>221135</v>
      </c>
    </row>
    <row r="243" spans="2:51">
      <c r="B243">
        <v>29</v>
      </c>
      <c r="C243">
        <v>168859</v>
      </c>
      <c r="D243">
        <v>171861</v>
      </c>
      <c r="E243">
        <v>175917</v>
      </c>
      <c r="F243">
        <v>176798</v>
      </c>
      <c r="G243">
        <v>177294</v>
      </c>
      <c r="H243">
        <v>179635</v>
      </c>
      <c r="I243">
        <v>182105</v>
      </c>
      <c r="J243">
        <v>184626</v>
      </c>
      <c r="K243">
        <v>182884</v>
      </c>
      <c r="L243">
        <v>180013</v>
      </c>
      <c r="M243">
        <v>180250</v>
      </c>
      <c r="N243">
        <v>180433</v>
      </c>
      <c r="O243">
        <v>182006</v>
      </c>
      <c r="P243">
        <v>179817</v>
      </c>
      <c r="Q243">
        <v>180002</v>
      </c>
      <c r="R243">
        <v>178530</v>
      </c>
      <c r="S243">
        <v>179679</v>
      </c>
      <c r="T243">
        <v>180199</v>
      </c>
      <c r="U243">
        <v>180237</v>
      </c>
      <c r="V243">
        <v>179549</v>
      </c>
      <c r="W243">
        <v>180815</v>
      </c>
      <c r="X243">
        <v>182769</v>
      </c>
      <c r="Y243">
        <v>185956</v>
      </c>
      <c r="Z243">
        <v>191854</v>
      </c>
      <c r="AA243">
        <v>192922</v>
      </c>
      <c r="AB243">
        <v>196524</v>
      </c>
      <c r="AC243">
        <v>198346</v>
      </c>
      <c r="AD243">
        <v>200564</v>
      </c>
      <c r="AE243">
        <v>199496</v>
      </c>
      <c r="AF243">
        <v>201824</v>
      </c>
      <c r="AG243">
        <v>204488</v>
      </c>
      <c r="AH243">
        <v>206705</v>
      </c>
      <c r="AI243">
        <v>208866</v>
      </c>
      <c r="AJ243">
        <v>210927</v>
      </c>
      <c r="AK243">
        <v>212844</v>
      </c>
      <c r="AL243">
        <v>214533</v>
      </c>
      <c r="AM243">
        <v>215976</v>
      </c>
      <c r="AN243">
        <v>217224</v>
      </c>
      <c r="AO243">
        <v>218278</v>
      </c>
      <c r="AP243">
        <v>219133</v>
      </c>
      <c r="AQ243">
        <v>219820</v>
      </c>
      <c r="AR243">
        <v>220380</v>
      </c>
      <c r="AS243">
        <v>220847</v>
      </c>
      <c r="AT243">
        <v>221238</v>
      </c>
      <c r="AU243">
        <v>221570</v>
      </c>
      <c r="AV243">
        <v>221919</v>
      </c>
      <c r="AW243">
        <v>222330</v>
      </c>
      <c r="AX243">
        <v>222796</v>
      </c>
      <c r="AY243">
        <v>223355</v>
      </c>
    </row>
    <row r="244" spans="2:51">
      <c r="B244">
        <v>30</v>
      </c>
      <c r="C244">
        <v>165005</v>
      </c>
      <c r="D244">
        <v>172491</v>
      </c>
      <c r="E244">
        <v>175316</v>
      </c>
      <c r="F244">
        <v>179194</v>
      </c>
      <c r="G244">
        <v>179899</v>
      </c>
      <c r="H244">
        <v>180219</v>
      </c>
      <c r="I244">
        <v>182383</v>
      </c>
      <c r="J244">
        <v>184853</v>
      </c>
      <c r="K244">
        <v>187374</v>
      </c>
      <c r="L244">
        <v>185634</v>
      </c>
      <c r="M244">
        <v>182764</v>
      </c>
      <c r="N244">
        <v>183002</v>
      </c>
      <c r="O244">
        <v>183186</v>
      </c>
      <c r="P244">
        <v>184759</v>
      </c>
      <c r="Q244">
        <v>182572</v>
      </c>
      <c r="R244">
        <v>182757</v>
      </c>
      <c r="S244">
        <v>181286</v>
      </c>
      <c r="T244">
        <v>182436</v>
      </c>
      <c r="U244">
        <v>182956</v>
      </c>
      <c r="V244">
        <v>182995</v>
      </c>
      <c r="W244">
        <v>182308</v>
      </c>
      <c r="X244">
        <v>183574</v>
      </c>
      <c r="Y244">
        <v>185528</v>
      </c>
      <c r="Z244">
        <v>188715</v>
      </c>
      <c r="AA244">
        <v>194612</v>
      </c>
      <c r="AB244">
        <v>195681</v>
      </c>
      <c r="AC244">
        <v>199283</v>
      </c>
      <c r="AD244">
        <v>201105</v>
      </c>
      <c r="AE244">
        <v>203323</v>
      </c>
      <c r="AF244">
        <v>202256</v>
      </c>
      <c r="AG244">
        <v>204584</v>
      </c>
      <c r="AH244">
        <v>207248</v>
      </c>
      <c r="AI244">
        <v>209465</v>
      </c>
      <c r="AJ244">
        <v>211626</v>
      </c>
      <c r="AK244">
        <v>213688</v>
      </c>
      <c r="AL244">
        <v>215605</v>
      </c>
      <c r="AM244">
        <v>217294</v>
      </c>
      <c r="AN244">
        <v>218737</v>
      </c>
      <c r="AO244">
        <v>219986</v>
      </c>
      <c r="AP244">
        <v>221040</v>
      </c>
      <c r="AQ244">
        <v>221896</v>
      </c>
      <c r="AR244">
        <v>222583</v>
      </c>
      <c r="AS244">
        <v>223144</v>
      </c>
      <c r="AT244">
        <v>223611</v>
      </c>
      <c r="AU244">
        <v>224003</v>
      </c>
      <c r="AV244">
        <v>224335</v>
      </c>
      <c r="AW244">
        <v>224685</v>
      </c>
      <c r="AX244">
        <v>225096</v>
      </c>
      <c r="AY244">
        <v>225563</v>
      </c>
    </row>
    <row r="245" spans="2:51">
      <c r="B245">
        <v>31</v>
      </c>
      <c r="C245">
        <v>162730</v>
      </c>
      <c r="D245">
        <v>168204</v>
      </c>
      <c r="E245">
        <v>175532</v>
      </c>
      <c r="F245">
        <v>178201</v>
      </c>
      <c r="G245">
        <v>181922</v>
      </c>
      <c r="H245">
        <v>182472</v>
      </c>
      <c r="I245">
        <v>182637</v>
      </c>
      <c r="J245">
        <v>184801</v>
      </c>
      <c r="K245">
        <v>187271</v>
      </c>
      <c r="L245">
        <v>189792</v>
      </c>
      <c r="M245">
        <v>188053</v>
      </c>
      <c r="N245">
        <v>185185</v>
      </c>
      <c r="O245">
        <v>185423</v>
      </c>
      <c r="P245">
        <v>185608</v>
      </c>
      <c r="Q245">
        <v>187181</v>
      </c>
      <c r="R245">
        <v>184996</v>
      </c>
      <c r="S245">
        <v>185181</v>
      </c>
      <c r="T245">
        <v>183711</v>
      </c>
      <c r="U245">
        <v>184862</v>
      </c>
      <c r="V245">
        <v>185382</v>
      </c>
      <c r="W245">
        <v>185422</v>
      </c>
      <c r="X245">
        <v>184736</v>
      </c>
      <c r="Y245">
        <v>186002</v>
      </c>
      <c r="Z245">
        <v>187956</v>
      </c>
      <c r="AA245">
        <v>191143</v>
      </c>
      <c r="AB245">
        <v>197039</v>
      </c>
      <c r="AC245">
        <v>198108</v>
      </c>
      <c r="AD245">
        <v>201710</v>
      </c>
      <c r="AE245">
        <v>203532</v>
      </c>
      <c r="AF245">
        <v>205751</v>
      </c>
      <c r="AG245">
        <v>204684</v>
      </c>
      <c r="AH245">
        <v>207013</v>
      </c>
      <c r="AI245">
        <v>209677</v>
      </c>
      <c r="AJ245">
        <v>211894</v>
      </c>
      <c r="AK245">
        <v>214055</v>
      </c>
      <c r="AL245">
        <v>216117</v>
      </c>
      <c r="AM245">
        <v>218034</v>
      </c>
      <c r="AN245">
        <v>219723</v>
      </c>
      <c r="AO245">
        <v>221167</v>
      </c>
      <c r="AP245">
        <v>222416</v>
      </c>
      <c r="AQ245">
        <v>223471</v>
      </c>
      <c r="AR245">
        <v>224327</v>
      </c>
      <c r="AS245">
        <v>225015</v>
      </c>
      <c r="AT245">
        <v>225576</v>
      </c>
      <c r="AU245">
        <v>226044</v>
      </c>
      <c r="AV245">
        <v>226436</v>
      </c>
      <c r="AW245">
        <v>226769</v>
      </c>
      <c r="AX245">
        <v>227119</v>
      </c>
      <c r="AY245">
        <v>227531</v>
      </c>
    </row>
    <row r="246" spans="2:51">
      <c r="B246">
        <v>32</v>
      </c>
      <c r="C246">
        <v>157329</v>
      </c>
      <c r="D246">
        <v>165463</v>
      </c>
      <c r="E246">
        <v>170802</v>
      </c>
      <c r="F246">
        <v>177994</v>
      </c>
      <c r="G246">
        <v>180529</v>
      </c>
      <c r="H246">
        <v>184115</v>
      </c>
      <c r="I246">
        <v>184532</v>
      </c>
      <c r="J246">
        <v>184698</v>
      </c>
      <c r="K246">
        <v>186862</v>
      </c>
      <c r="L246">
        <v>189332</v>
      </c>
      <c r="M246">
        <v>191853</v>
      </c>
      <c r="N246">
        <v>190115</v>
      </c>
      <c r="O246">
        <v>187249</v>
      </c>
      <c r="P246">
        <v>187487</v>
      </c>
      <c r="Q246">
        <v>187673</v>
      </c>
      <c r="R246">
        <v>189246</v>
      </c>
      <c r="S246">
        <v>187063</v>
      </c>
      <c r="T246">
        <v>187249</v>
      </c>
      <c r="U246">
        <v>185780</v>
      </c>
      <c r="V246">
        <v>186931</v>
      </c>
      <c r="W246">
        <v>187452</v>
      </c>
      <c r="X246">
        <v>187492</v>
      </c>
      <c r="Y246">
        <v>186807</v>
      </c>
      <c r="Z246">
        <v>188074</v>
      </c>
      <c r="AA246">
        <v>190028</v>
      </c>
      <c r="AB246">
        <v>193214</v>
      </c>
      <c r="AC246">
        <v>199109</v>
      </c>
      <c r="AD246">
        <v>200179</v>
      </c>
      <c r="AE246">
        <v>203781</v>
      </c>
      <c r="AF246">
        <v>205603</v>
      </c>
      <c r="AG246">
        <v>207822</v>
      </c>
      <c r="AH246">
        <v>206756</v>
      </c>
      <c r="AI246">
        <v>209085</v>
      </c>
      <c r="AJ246">
        <v>211749</v>
      </c>
      <c r="AK246">
        <v>213966</v>
      </c>
      <c r="AL246">
        <v>216127</v>
      </c>
      <c r="AM246">
        <v>218189</v>
      </c>
      <c r="AN246">
        <v>220107</v>
      </c>
      <c r="AO246">
        <v>221796</v>
      </c>
      <c r="AP246">
        <v>223240</v>
      </c>
      <c r="AQ246">
        <v>224489</v>
      </c>
      <c r="AR246">
        <v>225545</v>
      </c>
      <c r="AS246">
        <v>226401</v>
      </c>
      <c r="AT246">
        <v>227090</v>
      </c>
      <c r="AU246">
        <v>227652</v>
      </c>
      <c r="AV246">
        <v>228120</v>
      </c>
      <c r="AW246">
        <v>228513</v>
      </c>
      <c r="AX246">
        <v>228847</v>
      </c>
      <c r="AY246">
        <v>229197</v>
      </c>
    </row>
    <row r="247" spans="2:51">
      <c r="B247">
        <v>33</v>
      </c>
      <c r="C247">
        <v>154576</v>
      </c>
      <c r="D247">
        <v>159852</v>
      </c>
      <c r="E247">
        <v>167859</v>
      </c>
      <c r="F247">
        <v>173073</v>
      </c>
      <c r="G247">
        <v>180139</v>
      </c>
      <c r="H247">
        <v>182550</v>
      </c>
      <c r="I247">
        <v>186011</v>
      </c>
      <c r="J247">
        <v>186429</v>
      </c>
      <c r="K247">
        <v>186596</v>
      </c>
      <c r="L247">
        <v>188760</v>
      </c>
      <c r="M247">
        <v>191230</v>
      </c>
      <c r="N247">
        <v>193751</v>
      </c>
      <c r="O247">
        <v>192014</v>
      </c>
      <c r="P247">
        <v>189150</v>
      </c>
      <c r="Q247">
        <v>189389</v>
      </c>
      <c r="R247">
        <v>189575</v>
      </c>
      <c r="S247">
        <v>191149</v>
      </c>
      <c r="T247">
        <v>188967</v>
      </c>
      <c r="U247">
        <v>189154</v>
      </c>
      <c r="V247">
        <v>187686</v>
      </c>
      <c r="W247">
        <v>188837</v>
      </c>
      <c r="X247">
        <v>189359</v>
      </c>
      <c r="Y247">
        <v>189399</v>
      </c>
      <c r="Z247">
        <v>188715</v>
      </c>
      <c r="AA247">
        <v>189983</v>
      </c>
      <c r="AB247">
        <v>191937</v>
      </c>
      <c r="AC247">
        <v>195122</v>
      </c>
      <c r="AD247">
        <v>201016</v>
      </c>
      <c r="AE247">
        <v>202087</v>
      </c>
      <c r="AF247">
        <v>205688</v>
      </c>
      <c r="AG247">
        <v>207511</v>
      </c>
      <c r="AH247">
        <v>209730</v>
      </c>
      <c r="AI247">
        <v>208665</v>
      </c>
      <c r="AJ247">
        <v>210994</v>
      </c>
      <c r="AK247">
        <v>213658</v>
      </c>
      <c r="AL247">
        <v>215875</v>
      </c>
      <c r="AM247">
        <v>218036</v>
      </c>
      <c r="AN247">
        <v>220098</v>
      </c>
      <c r="AO247">
        <v>222016</v>
      </c>
      <c r="AP247">
        <v>223705</v>
      </c>
      <c r="AQ247">
        <v>225150</v>
      </c>
      <c r="AR247">
        <v>226399</v>
      </c>
      <c r="AS247">
        <v>227456</v>
      </c>
      <c r="AT247">
        <v>228312</v>
      </c>
      <c r="AU247">
        <v>229002</v>
      </c>
      <c r="AV247">
        <v>229564</v>
      </c>
      <c r="AW247">
        <v>230033</v>
      </c>
      <c r="AX247">
        <v>230427</v>
      </c>
      <c r="AY247">
        <v>230762</v>
      </c>
    </row>
    <row r="248" spans="2:51">
      <c r="B248">
        <v>34</v>
      </c>
      <c r="C248">
        <v>152180</v>
      </c>
      <c r="D248">
        <v>156920</v>
      </c>
      <c r="E248">
        <v>162079</v>
      </c>
      <c r="F248">
        <v>169967</v>
      </c>
      <c r="G248">
        <v>175064</v>
      </c>
      <c r="H248">
        <v>182013</v>
      </c>
      <c r="I248">
        <v>184308</v>
      </c>
      <c r="J248">
        <v>187768</v>
      </c>
      <c r="K248">
        <v>188187</v>
      </c>
      <c r="L248">
        <v>188355</v>
      </c>
      <c r="M248">
        <v>190519</v>
      </c>
      <c r="N248">
        <v>192989</v>
      </c>
      <c r="O248">
        <v>195510</v>
      </c>
      <c r="P248">
        <v>193774</v>
      </c>
      <c r="Q248">
        <v>190912</v>
      </c>
      <c r="R248">
        <v>191152</v>
      </c>
      <c r="S248">
        <v>191339</v>
      </c>
      <c r="T248">
        <v>192913</v>
      </c>
      <c r="U248">
        <v>190732</v>
      </c>
      <c r="V248">
        <v>190920</v>
      </c>
      <c r="W248">
        <v>189453</v>
      </c>
      <c r="X248">
        <v>190605</v>
      </c>
      <c r="Y248">
        <v>191127</v>
      </c>
      <c r="Z248">
        <v>191168</v>
      </c>
      <c r="AA248">
        <v>190485</v>
      </c>
      <c r="AB248">
        <v>191753</v>
      </c>
      <c r="AC248">
        <v>193707</v>
      </c>
      <c r="AD248">
        <v>196892</v>
      </c>
      <c r="AE248">
        <v>202785</v>
      </c>
      <c r="AF248">
        <v>203856</v>
      </c>
      <c r="AG248">
        <v>207457</v>
      </c>
      <c r="AH248">
        <v>209280</v>
      </c>
      <c r="AI248">
        <v>211499</v>
      </c>
      <c r="AJ248">
        <v>210435</v>
      </c>
      <c r="AK248">
        <v>212764</v>
      </c>
      <c r="AL248">
        <v>215428</v>
      </c>
      <c r="AM248">
        <v>217645</v>
      </c>
      <c r="AN248">
        <v>219806</v>
      </c>
      <c r="AO248">
        <v>221868</v>
      </c>
      <c r="AP248">
        <v>223787</v>
      </c>
      <c r="AQ248">
        <v>225476</v>
      </c>
      <c r="AR248">
        <v>226921</v>
      </c>
      <c r="AS248">
        <v>228171</v>
      </c>
      <c r="AT248">
        <v>229228</v>
      </c>
      <c r="AU248">
        <v>230085</v>
      </c>
      <c r="AV248">
        <v>230776</v>
      </c>
      <c r="AW248">
        <v>231339</v>
      </c>
      <c r="AX248">
        <v>231808</v>
      </c>
      <c r="AY248">
        <v>232203</v>
      </c>
    </row>
    <row r="249" spans="2:51">
      <c r="B249">
        <v>35</v>
      </c>
      <c r="C249">
        <v>151704</v>
      </c>
      <c r="D249">
        <v>154316</v>
      </c>
      <c r="E249">
        <v>158949</v>
      </c>
      <c r="F249">
        <v>164001</v>
      </c>
      <c r="G249">
        <v>171780</v>
      </c>
      <c r="H249">
        <v>176770</v>
      </c>
      <c r="I249">
        <v>183611</v>
      </c>
      <c r="J249">
        <v>185906</v>
      </c>
      <c r="K249">
        <v>189365</v>
      </c>
      <c r="L249">
        <v>189785</v>
      </c>
      <c r="M249">
        <v>189954</v>
      </c>
      <c r="N249">
        <v>192118</v>
      </c>
      <c r="O249">
        <v>194588</v>
      </c>
      <c r="P249">
        <v>197109</v>
      </c>
      <c r="Q249">
        <v>195374</v>
      </c>
      <c r="R249">
        <v>192514</v>
      </c>
      <c r="S249">
        <v>192755</v>
      </c>
      <c r="T249">
        <v>192943</v>
      </c>
      <c r="U249">
        <v>194517</v>
      </c>
      <c r="V249">
        <v>192338</v>
      </c>
      <c r="W249">
        <v>192527</v>
      </c>
      <c r="X249">
        <v>191061</v>
      </c>
      <c r="Y249">
        <v>192213</v>
      </c>
      <c r="Z249">
        <v>192736</v>
      </c>
      <c r="AA249">
        <v>192778</v>
      </c>
      <c r="AB249">
        <v>192096</v>
      </c>
      <c r="AC249">
        <v>193364</v>
      </c>
      <c r="AD249">
        <v>195318</v>
      </c>
      <c r="AE249">
        <v>198503</v>
      </c>
      <c r="AF249">
        <v>204395</v>
      </c>
      <c r="AG249">
        <v>205466</v>
      </c>
      <c r="AH249">
        <v>209067</v>
      </c>
      <c r="AI249">
        <v>210890</v>
      </c>
      <c r="AJ249">
        <v>213109</v>
      </c>
      <c r="AK249">
        <v>212046</v>
      </c>
      <c r="AL249">
        <v>214375</v>
      </c>
      <c r="AM249">
        <v>217039</v>
      </c>
      <c r="AN249">
        <v>219256</v>
      </c>
      <c r="AO249">
        <v>221417</v>
      </c>
      <c r="AP249">
        <v>223479</v>
      </c>
      <c r="AQ249">
        <v>225398</v>
      </c>
      <c r="AR249">
        <v>227088</v>
      </c>
      <c r="AS249">
        <v>228533</v>
      </c>
      <c r="AT249">
        <v>229784</v>
      </c>
      <c r="AU249">
        <v>230842</v>
      </c>
      <c r="AV249">
        <v>231699</v>
      </c>
      <c r="AW249">
        <v>232391</v>
      </c>
      <c r="AX249">
        <v>232955</v>
      </c>
      <c r="AY249">
        <v>233425</v>
      </c>
    </row>
    <row r="250" spans="2:51">
      <c r="B250">
        <v>36</v>
      </c>
      <c r="C250">
        <v>152153</v>
      </c>
      <c r="D250">
        <v>153770</v>
      </c>
      <c r="E250">
        <v>156279</v>
      </c>
      <c r="F250">
        <v>160808</v>
      </c>
      <c r="G250">
        <v>165755</v>
      </c>
      <c r="H250">
        <v>173429</v>
      </c>
      <c r="I250">
        <v>178314</v>
      </c>
      <c r="J250">
        <v>185153</v>
      </c>
      <c r="K250">
        <v>187448</v>
      </c>
      <c r="L250">
        <v>190906</v>
      </c>
      <c r="M250">
        <v>191327</v>
      </c>
      <c r="N250">
        <v>191497</v>
      </c>
      <c r="O250">
        <v>193661</v>
      </c>
      <c r="P250">
        <v>196131</v>
      </c>
      <c r="Q250">
        <v>198651</v>
      </c>
      <c r="R250">
        <v>196918</v>
      </c>
      <c r="S250">
        <v>194060</v>
      </c>
      <c r="T250">
        <v>194302</v>
      </c>
      <c r="U250">
        <v>194491</v>
      </c>
      <c r="V250">
        <v>196065</v>
      </c>
      <c r="W250">
        <v>193888</v>
      </c>
      <c r="X250">
        <v>194078</v>
      </c>
      <c r="Y250">
        <v>192613</v>
      </c>
      <c r="Z250">
        <v>193766</v>
      </c>
      <c r="AA250">
        <v>194290</v>
      </c>
      <c r="AB250">
        <v>194332</v>
      </c>
      <c r="AC250">
        <v>193651</v>
      </c>
      <c r="AD250">
        <v>194920</v>
      </c>
      <c r="AE250">
        <v>196874</v>
      </c>
      <c r="AF250">
        <v>200058</v>
      </c>
      <c r="AG250">
        <v>205949</v>
      </c>
      <c r="AH250">
        <v>207021</v>
      </c>
      <c r="AI250">
        <v>210621</v>
      </c>
      <c r="AJ250">
        <v>212444</v>
      </c>
      <c r="AK250">
        <v>214663</v>
      </c>
      <c r="AL250">
        <v>213601</v>
      </c>
      <c r="AM250">
        <v>215930</v>
      </c>
      <c r="AN250">
        <v>218594</v>
      </c>
      <c r="AO250">
        <v>220811</v>
      </c>
      <c r="AP250">
        <v>222973</v>
      </c>
      <c r="AQ250">
        <v>225035</v>
      </c>
      <c r="AR250">
        <v>226954</v>
      </c>
      <c r="AS250">
        <v>228644</v>
      </c>
      <c r="AT250">
        <v>230090</v>
      </c>
      <c r="AU250">
        <v>231342</v>
      </c>
      <c r="AV250">
        <v>232401</v>
      </c>
      <c r="AW250">
        <v>233258</v>
      </c>
      <c r="AX250">
        <v>233951</v>
      </c>
      <c r="AY250">
        <v>234516</v>
      </c>
    </row>
    <row r="251" spans="2:51">
      <c r="B251">
        <v>37</v>
      </c>
      <c r="C251">
        <v>154650</v>
      </c>
      <c r="D251">
        <v>154077</v>
      </c>
      <c r="E251">
        <v>155598</v>
      </c>
      <c r="F251">
        <v>158010</v>
      </c>
      <c r="G251">
        <v>162442</v>
      </c>
      <c r="H251">
        <v>167291</v>
      </c>
      <c r="I251">
        <v>174866</v>
      </c>
      <c r="J251">
        <v>179749</v>
      </c>
      <c r="K251">
        <v>186586</v>
      </c>
      <c r="L251">
        <v>188881</v>
      </c>
      <c r="M251">
        <v>192338</v>
      </c>
      <c r="N251">
        <v>192760</v>
      </c>
      <c r="O251">
        <v>192931</v>
      </c>
      <c r="P251">
        <v>195095</v>
      </c>
      <c r="Q251">
        <v>197565</v>
      </c>
      <c r="R251">
        <v>200084</v>
      </c>
      <c r="S251">
        <v>198353</v>
      </c>
      <c r="T251">
        <v>195498</v>
      </c>
      <c r="U251">
        <v>195741</v>
      </c>
      <c r="V251">
        <v>195931</v>
      </c>
      <c r="W251">
        <v>197505</v>
      </c>
      <c r="X251">
        <v>195330</v>
      </c>
      <c r="Y251">
        <v>195521</v>
      </c>
      <c r="Z251">
        <v>194057</v>
      </c>
      <c r="AA251">
        <v>195211</v>
      </c>
      <c r="AB251">
        <v>195735</v>
      </c>
      <c r="AC251">
        <v>195778</v>
      </c>
      <c r="AD251">
        <v>195099</v>
      </c>
      <c r="AE251">
        <v>196368</v>
      </c>
      <c r="AF251">
        <v>198322</v>
      </c>
      <c r="AG251">
        <v>201506</v>
      </c>
      <c r="AH251">
        <v>207395</v>
      </c>
      <c r="AI251">
        <v>208468</v>
      </c>
      <c r="AJ251">
        <v>212067</v>
      </c>
      <c r="AK251">
        <v>213890</v>
      </c>
      <c r="AL251">
        <v>216110</v>
      </c>
      <c r="AM251">
        <v>215049</v>
      </c>
      <c r="AN251">
        <v>217378</v>
      </c>
      <c r="AO251">
        <v>220042</v>
      </c>
      <c r="AP251">
        <v>222259</v>
      </c>
      <c r="AQ251">
        <v>224421</v>
      </c>
      <c r="AR251">
        <v>226483</v>
      </c>
      <c r="AS251">
        <v>228403</v>
      </c>
      <c r="AT251">
        <v>230093</v>
      </c>
      <c r="AU251">
        <v>231540</v>
      </c>
      <c r="AV251">
        <v>232793</v>
      </c>
      <c r="AW251">
        <v>233852</v>
      </c>
      <c r="AX251">
        <v>234710</v>
      </c>
      <c r="AY251">
        <v>235404</v>
      </c>
    </row>
    <row r="252" spans="2:51">
      <c r="B252">
        <v>38</v>
      </c>
      <c r="C252">
        <v>158680</v>
      </c>
      <c r="D252">
        <v>156369</v>
      </c>
      <c r="E252">
        <v>155710</v>
      </c>
      <c r="F252">
        <v>157145</v>
      </c>
      <c r="G252">
        <v>159469</v>
      </c>
      <c r="H252">
        <v>163813</v>
      </c>
      <c r="I252">
        <v>168573</v>
      </c>
      <c r="J252">
        <v>176145</v>
      </c>
      <c r="K252">
        <v>181026</v>
      </c>
      <c r="L252">
        <v>187861</v>
      </c>
      <c r="M252">
        <v>190156</v>
      </c>
      <c r="N252">
        <v>193612</v>
      </c>
      <c r="O252">
        <v>194035</v>
      </c>
      <c r="P252">
        <v>194207</v>
      </c>
      <c r="Q252">
        <v>196372</v>
      </c>
      <c r="R252">
        <v>198842</v>
      </c>
      <c r="S252">
        <v>201361</v>
      </c>
      <c r="T252">
        <v>199632</v>
      </c>
      <c r="U252">
        <v>196779</v>
      </c>
      <c r="V252">
        <v>197023</v>
      </c>
      <c r="W252">
        <v>197215</v>
      </c>
      <c r="X252">
        <v>198789</v>
      </c>
      <c r="Y252">
        <v>196616</v>
      </c>
      <c r="Z252">
        <v>196808</v>
      </c>
      <c r="AA252">
        <v>195346</v>
      </c>
      <c r="AB252">
        <v>196501</v>
      </c>
      <c r="AC252">
        <v>197025</v>
      </c>
      <c r="AD252">
        <v>197070</v>
      </c>
      <c r="AE252">
        <v>196392</v>
      </c>
      <c r="AF252">
        <v>197661</v>
      </c>
      <c r="AG252">
        <v>199616</v>
      </c>
      <c r="AH252">
        <v>202799</v>
      </c>
      <c r="AI252">
        <v>208687</v>
      </c>
      <c r="AJ252">
        <v>209760</v>
      </c>
      <c r="AK252">
        <v>213359</v>
      </c>
      <c r="AL252">
        <v>215182</v>
      </c>
      <c r="AM252">
        <v>217403</v>
      </c>
      <c r="AN252">
        <v>216343</v>
      </c>
      <c r="AO252">
        <v>218672</v>
      </c>
      <c r="AP252">
        <v>221336</v>
      </c>
      <c r="AQ252">
        <v>223553</v>
      </c>
      <c r="AR252">
        <v>225716</v>
      </c>
      <c r="AS252">
        <v>227778</v>
      </c>
      <c r="AT252">
        <v>229699</v>
      </c>
      <c r="AU252">
        <v>231389</v>
      </c>
      <c r="AV252">
        <v>232837</v>
      </c>
      <c r="AW252">
        <v>234091</v>
      </c>
      <c r="AX252">
        <v>235151</v>
      </c>
      <c r="AY252">
        <v>236009</v>
      </c>
    </row>
    <row r="253" spans="2:51">
      <c r="B253">
        <v>39</v>
      </c>
      <c r="C253">
        <v>163263</v>
      </c>
      <c r="D253">
        <v>160361</v>
      </c>
      <c r="E253">
        <v>157968</v>
      </c>
      <c r="F253">
        <v>157225</v>
      </c>
      <c r="G253">
        <v>158574</v>
      </c>
      <c r="H253">
        <v>160813</v>
      </c>
      <c r="I253">
        <v>165070</v>
      </c>
      <c r="J253">
        <v>169828</v>
      </c>
      <c r="K253">
        <v>177397</v>
      </c>
      <c r="L253">
        <v>182276</v>
      </c>
      <c r="M253">
        <v>189108</v>
      </c>
      <c r="N253">
        <v>191403</v>
      </c>
      <c r="O253">
        <v>194859</v>
      </c>
      <c r="P253">
        <v>195283</v>
      </c>
      <c r="Q253">
        <v>195456</v>
      </c>
      <c r="R253">
        <v>197621</v>
      </c>
      <c r="S253">
        <v>200091</v>
      </c>
      <c r="T253">
        <v>202610</v>
      </c>
      <c r="U253">
        <v>200883</v>
      </c>
      <c r="V253">
        <v>198033</v>
      </c>
      <c r="W253">
        <v>198278</v>
      </c>
      <c r="X253">
        <v>198472</v>
      </c>
      <c r="Y253">
        <v>200046</v>
      </c>
      <c r="Z253">
        <v>197875</v>
      </c>
      <c r="AA253">
        <v>198069</v>
      </c>
      <c r="AB253">
        <v>196608</v>
      </c>
      <c r="AC253">
        <v>197764</v>
      </c>
      <c r="AD253">
        <v>198289</v>
      </c>
      <c r="AE253">
        <v>198335</v>
      </c>
      <c r="AF253">
        <v>197659</v>
      </c>
      <c r="AG253">
        <v>198928</v>
      </c>
      <c r="AH253">
        <v>200883</v>
      </c>
      <c r="AI253">
        <v>204066</v>
      </c>
      <c r="AJ253">
        <v>209953</v>
      </c>
      <c r="AK253">
        <v>211026</v>
      </c>
      <c r="AL253">
        <v>214625</v>
      </c>
      <c r="AM253">
        <v>216448</v>
      </c>
      <c r="AN253">
        <v>218669</v>
      </c>
      <c r="AO253">
        <v>217611</v>
      </c>
      <c r="AP253">
        <v>219940</v>
      </c>
      <c r="AQ253">
        <v>222604</v>
      </c>
      <c r="AR253">
        <v>224821</v>
      </c>
      <c r="AS253">
        <v>226985</v>
      </c>
      <c r="AT253">
        <v>229047</v>
      </c>
      <c r="AU253">
        <v>230969</v>
      </c>
      <c r="AV253">
        <v>232660</v>
      </c>
      <c r="AW253">
        <v>234108</v>
      </c>
      <c r="AX253">
        <v>235363</v>
      </c>
      <c r="AY253">
        <v>236424</v>
      </c>
    </row>
    <row r="254" spans="2:51">
      <c r="B254">
        <v>40</v>
      </c>
      <c r="C254">
        <v>170620</v>
      </c>
      <c r="D254">
        <v>164911</v>
      </c>
      <c r="E254">
        <v>161928</v>
      </c>
      <c r="F254">
        <v>159453</v>
      </c>
      <c r="G254">
        <v>158627</v>
      </c>
      <c r="H254">
        <v>159892</v>
      </c>
      <c r="I254">
        <v>162046</v>
      </c>
      <c r="J254">
        <v>166302</v>
      </c>
      <c r="K254">
        <v>171058</v>
      </c>
      <c r="L254">
        <v>178623</v>
      </c>
      <c r="M254">
        <v>183501</v>
      </c>
      <c r="N254">
        <v>190330</v>
      </c>
      <c r="O254">
        <v>192625</v>
      </c>
      <c r="P254">
        <v>196080</v>
      </c>
      <c r="Q254">
        <v>196506</v>
      </c>
      <c r="R254">
        <v>196680</v>
      </c>
      <c r="S254">
        <v>198845</v>
      </c>
      <c r="T254">
        <v>201315</v>
      </c>
      <c r="U254">
        <v>203834</v>
      </c>
      <c r="V254">
        <v>202110</v>
      </c>
      <c r="W254">
        <v>199263</v>
      </c>
      <c r="X254">
        <v>199509</v>
      </c>
      <c r="Y254">
        <v>199705</v>
      </c>
      <c r="Z254">
        <v>201279</v>
      </c>
      <c r="AA254">
        <v>199111</v>
      </c>
      <c r="AB254">
        <v>199306</v>
      </c>
      <c r="AC254">
        <v>197847</v>
      </c>
      <c r="AD254">
        <v>199004</v>
      </c>
      <c r="AE254">
        <v>199530</v>
      </c>
      <c r="AF254">
        <v>199578</v>
      </c>
      <c r="AG254">
        <v>198903</v>
      </c>
      <c r="AH254">
        <v>200173</v>
      </c>
      <c r="AI254">
        <v>202128</v>
      </c>
      <c r="AJ254">
        <v>205311</v>
      </c>
      <c r="AK254">
        <v>211196</v>
      </c>
      <c r="AL254">
        <v>212270</v>
      </c>
      <c r="AM254">
        <v>215869</v>
      </c>
      <c r="AN254">
        <v>217692</v>
      </c>
      <c r="AO254">
        <v>219913</v>
      </c>
      <c r="AP254">
        <v>218857</v>
      </c>
      <c r="AQ254">
        <v>221186</v>
      </c>
      <c r="AR254">
        <v>223851</v>
      </c>
      <c r="AS254">
        <v>226068</v>
      </c>
      <c r="AT254">
        <v>228233</v>
      </c>
      <c r="AU254">
        <v>230295</v>
      </c>
      <c r="AV254">
        <v>232218</v>
      </c>
      <c r="AW254">
        <v>233909</v>
      </c>
      <c r="AX254">
        <v>235358</v>
      </c>
      <c r="AY254">
        <v>236614</v>
      </c>
    </row>
    <row r="255" spans="2:51">
      <c r="B255">
        <v>41</v>
      </c>
      <c r="C255">
        <v>173618</v>
      </c>
      <c r="D255">
        <v>172096</v>
      </c>
      <c r="E255">
        <v>166316</v>
      </c>
      <c r="F255">
        <v>163260</v>
      </c>
      <c r="G255">
        <v>160711</v>
      </c>
      <c r="H255">
        <v>159810</v>
      </c>
      <c r="I255">
        <v>160999</v>
      </c>
      <c r="J255">
        <v>163153</v>
      </c>
      <c r="K255">
        <v>167407</v>
      </c>
      <c r="L255">
        <v>172162</v>
      </c>
      <c r="M255">
        <v>179723</v>
      </c>
      <c r="N255">
        <v>184599</v>
      </c>
      <c r="O255">
        <v>191425</v>
      </c>
      <c r="P255">
        <v>193720</v>
      </c>
      <c r="Q255">
        <v>197175</v>
      </c>
      <c r="R255">
        <v>197602</v>
      </c>
      <c r="S255">
        <v>197778</v>
      </c>
      <c r="T255">
        <v>199943</v>
      </c>
      <c r="U255">
        <v>202413</v>
      </c>
      <c r="V255">
        <v>204932</v>
      </c>
      <c r="W255">
        <v>203211</v>
      </c>
      <c r="X255">
        <v>200368</v>
      </c>
      <c r="Y255">
        <v>200615</v>
      </c>
      <c r="Z255">
        <v>200813</v>
      </c>
      <c r="AA255">
        <v>202387</v>
      </c>
      <c r="AB255">
        <v>200222</v>
      </c>
      <c r="AC255">
        <v>200419</v>
      </c>
      <c r="AD255">
        <v>198962</v>
      </c>
      <c r="AE255">
        <v>200120</v>
      </c>
      <c r="AF255">
        <v>200647</v>
      </c>
      <c r="AG255">
        <v>200696</v>
      </c>
      <c r="AH255">
        <v>200023</v>
      </c>
      <c r="AI255">
        <v>201294</v>
      </c>
      <c r="AJ255">
        <v>203249</v>
      </c>
      <c r="AK255">
        <v>206432</v>
      </c>
      <c r="AL255">
        <v>212316</v>
      </c>
      <c r="AM255">
        <v>213391</v>
      </c>
      <c r="AN255">
        <v>216989</v>
      </c>
      <c r="AO255">
        <v>218813</v>
      </c>
      <c r="AP255">
        <v>221034</v>
      </c>
      <c r="AQ255">
        <v>219980</v>
      </c>
      <c r="AR255">
        <v>222309</v>
      </c>
      <c r="AS255">
        <v>224975</v>
      </c>
      <c r="AT255">
        <v>227192</v>
      </c>
      <c r="AU255">
        <v>229358</v>
      </c>
      <c r="AV255">
        <v>231420</v>
      </c>
      <c r="AW255">
        <v>233344</v>
      </c>
      <c r="AX255">
        <v>235036</v>
      </c>
      <c r="AY255">
        <v>236485</v>
      </c>
    </row>
    <row r="256" spans="2:51">
      <c r="B256">
        <v>42</v>
      </c>
      <c r="C256">
        <v>163421</v>
      </c>
      <c r="D256">
        <v>174901</v>
      </c>
      <c r="E256">
        <v>173313</v>
      </c>
      <c r="F256">
        <v>167472</v>
      </c>
      <c r="G256">
        <v>164351</v>
      </c>
      <c r="H256">
        <v>161738</v>
      </c>
      <c r="I256">
        <v>160771</v>
      </c>
      <c r="J256">
        <v>161961</v>
      </c>
      <c r="K256">
        <v>164115</v>
      </c>
      <c r="L256">
        <v>168367</v>
      </c>
      <c r="M256">
        <v>173120</v>
      </c>
      <c r="N256">
        <v>180678</v>
      </c>
      <c r="O256">
        <v>185552</v>
      </c>
      <c r="P256">
        <v>192375</v>
      </c>
      <c r="Q256">
        <v>194670</v>
      </c>
      <c r="R256">
        <v>198125</v>
      </c>
      <c r="S256">
        <v>198553</v>
      </c>
      <c r="T256">
        <v>198731</v>
      </c>
      <c r="U256">
        <v>200897</v>
      </c>
      <c r="V256">
        <v>203367</v>
      </c>
      <c r="W256">
        <v>205886</v>
      </c>
      <c r="X256">
        <v>204168</v>
      </c>
      <c r="Y256">
        <v>201329</v>
      </c>
      <c r="Z256">
        <v>201578</v>
      </c>
      <c r="AA256">
        <v>201777</v>
      </c>
      <c r="AB256">
        <v>203352</v>
      </c>
      <c r="AC256">
        <v>201190</v>
      </c>
      <c r="AD256">
        <v>201389</v>
      </c>
      <c r="AE256">
        <v>199935</v>
      </c>
      <c r="AF256">
        <v>201094</v>
      </c>
      <c r="AG256">
        <v>201622</v>
      </c>
      <c r="AH256">
        <v>201673</v>
      </c>
      <c r="AI256">
        <v>201002</v>
      </c>
      <c r="AJ256">
        <v>202274</v>
      </c>
      <c r="AK256">
        <v>204229</v>
      </c>
      <c r="AL256">
        <v>207412</v>
      </c>
      <c r="AM256">
        <v>213294</v>
      </c>
      <c r="AN256">
        <v>214370</v>
      </c>
      <c r="AO256">
        <v>217968</v>
      </c>
      <c r="AP256">
        <v>219793</v>
      </c>
      <c r="AQ256">
        <v>222014</v>
      </c>
      <c r="AR256">
        <v>220962</v>
      </c>
      <c r="AS256">
        <v>223292</v>
      </c>
      <c r="AT256">
        <v>225958</v>
      </c>
      <c r="AU256">
        <v>228176</v>
      </c>
      <c r="AV256">
        <v>230342</v>
      </c>
      <c r="AW256">
        <v>232405</v>
      </c>
      <c r="AX256">
        <v>234330</v>
      </c>
      <c r="AY256">
        <v>236022</v>
      </c>
    </row>
    <row r="257" spans="2:51">
      <c r="B257">
        <v>43</v>
      </c>
      <c r="C257">
        <v>161838</v>
      </c>
      <c r="D257">
        <v>164532</v>
      </c>
      <c r="E257">
        <v>175942</v>
      </c>
      <c r="F257">
        <v>174298</v>
      </c>
      <c r="G257">
        <v>168404</v>
      </c>
      <c r="H257">
        <v>165227</v>
      </c>
      <c r="I257">
        <v>162558</v>
      </c>
      <c r="J257">
        <v>161594</v>
      </c>
      <c r="K257">
        <v>162785</v>
      </c>
      <c r="L257">
        <v>164939</v>
      </c>
      <c r="M257">
        <v>169190</v>
      </c>
      <c r="N257">
        <v>173941</v>
      </c>
      <c r="O257">
        <v>181495</v>
      </c>
      <c r="P257">
        <v>186367</v>
      </c>
      <c r="Q257">
        <v>193187</v>
      </c>
      <c r="R257">
        <v>195483</v>
      </c>
      <c r="S257">
        <v>198937</v>
      </c>
      <c r="T257">
        <v>199367</v>
      </c>
      <c r="U257">
        <v>199547</v>
      </c>
      <c r="V257">
        <v>201714</v>
      </c>
      <c r="W257">
        <v>204184</v>
      </c>
      <c r="X257">
        <v>206704</v>
      </c>
      <c r="Y257">
        <v>204989</v>
      </c>
      <c r="Z257">
        <v>202154</v>
      </c>
      <c r="AA257">
        <v>202405</v>
      </c>
      <c r="AB257">
        <v>202606</v>
      </c>
      <c r="AC257">
        <v>204182</v>
      </c>
      <c r="AD257">
        <v>202024</v>
      </c>
      <c r="AE257">
        <v>202225</v>
      </c>
      <c r="AF257">
        <v>200773</v>
      </c>
      <c r="AG257">
        <v>201934</v>
      </c>
      <c r="AH257">
        <v>202463</v>
      </c>
      <c r="AI257">
        <v>202516</v>
      </c>
      <c r="AJ257">
        <v>201847</v>
      </c>
      <c r="AK257">
        <v>203120</v>
      </c>
      <c r="AL257">
        <v>205076</v>
      </c>
      <c r="AM257">
        <v>208259</v>
      </c>
      <c r="AN257">
        <v>214139</v>
      </c>
      <c r="AO257">
        <v>215217</v>
      </c>
      <c r="AP257">
        <v>218814</v>
      </c>
      <c r="AQ257">
        <v>220640</v>
      </c>
      <c r="AR257">
        <v>222862</v>
      </c>
      <c r="AS257">
        <v>221812</v>
      </c>
      <c r="AT257">
        <v>224143</v>
      </c>
      <c r="AU257">
        <v>226809</v>
      </c>
      <c r="AV257">
        <v>229028</v>
      </c>
      <c r="AW257">
        <v>231194</v>
      </c>
      <c r="AX257">
        <v>233258</v>
      </c>
      <c r="AY257">
        <v>235184</v>
      </c>
    </row>
    <row r="258" spans="2:51">
      <c r="B258">
        <v>44</v>
      </c>
      <c r="C258">
        <v>155179</v>
      </c>
      <c r="D258">
        <v>162769</v>
      </c>
      <c r="E258">
        <v>165410</v>
      </c>
      <c r="F258">
        <v>176758</v>
      </c>
      <c r="G258">
        <v>175066</v>
      </c>
      <c r="H258">
        <v>169128</v>
      </c>
      <c r="I258">
        <v>165904</v>
      </c>
      <c r="J258">
        <v>163240</v>
      </c>
      <c r="K258">
        <v>162279</v>
      </c>
      <c r="L258">
        <v>163472</v>
      </c>
      <c r="M258">
        <v>165626</v>
      </c>
      <c r="N258">
        <v>169876</v>
      </c>
      <c r="O258">
        <v>174625</v>
      </c>
      <c r="P258">
        <v>182175</v>
      </c>
      <c r="Q258">
        <v>187045</v>
      </c>
      <c r="R258">
        <v>193862</v>
      </c>
      <c r="S258">
        <v>196159</v>
      </c>
      <c r="T258">
        <v>199613</v>
      </c>
      <c r="U258">
        <v>200045</v>
      </c>
      <c r="V258">
        <v>200227</v>
      </c>
      <c r="W258">
        <v>202395</v>
      </c>
      <c r="X258">
        <v>204866</v>
      </c>
      <c r="Y258">
        <v>207386</v>
      </c>
      <c r="Z258">
        <v>205675</v>
      </c>
      <c r="AA258">
        <v>202844</v>
      </c>
      <c r="AB258">
        <v>203097</v>
      </c>
      <c r="AC258">
        <v>203301</v>
      </c>
      <c r="AD258">
        <v>204878</v>
      </c>
      <c r="AE258">
        <v>202723</v>
      </c>
      <c r="AF258">
        <v>202926</v>
      </c>
      <c r="AG258">
        <v>201478</v>
      </c>
      <c r="AH258">
        <v>202640</v>
      </c>
      <c r="AI258">
        <v>203171</v>
      </c>
      <c r="AJ258">
        <v>203226</v>
      </c>
      <c r="AK258">
        <v>202559</v>
      </c>
      <c r="AL258">
        <v>203833</v>
      </c>
      <c r="AM258">
        <v>205790</v>
      </c>
      <c r="AN258">
        <v>208973</v>
      </c>
      <c r="AO258">
        <v>214852</v>
      </c>
      <c r="AP258">
        <v>215931</v>
      </c>
      <c r="AQ258">
        <v>219528</v>
      </c>
      <c r="AR258">
        <v>221355</v>
      </c>
      <c r="AS258">
        <v>223578</v>
      </c>
      <c r="AT258">
        <v>222530</v>
      </c>
      <c r="AU258">
        <v>224861</v>
      </c>
      <c r="AV258">
        <v>227528</v>
      </c>
      <c r="AW258">
        <v>229747</v>
      </c>
      <c r="AX258">
        <v>231914</v>
      </c>
      <c r="AY258">
        <v>233979</v>
      </c>
    </row>
    <row r="259" spans="2:51">
      <c r="B259">
        <v>45</v>
      </c>
      <c r="C259">
        <v>151527</v>
      </c>
      <c r="D259">
        <v>155988</v>
      </c>
      <c r="E259">
        <v>163525</v>
      </c>
      <c r="F259">
        <v>166119</v>
      </c>
      <c r="G259">
        <v>177411</v>
      </c>
      <c r="H259">
        <v>175676</v>
      </c>
      <c r="I259">
        <v>169700</v>
      </c>
      <c r="J259">
        <v>166483</v>
      </c>
      <c r="K259">
        <v>163824</v>
      </c>
      <c r="L259">
        <v>162867</v>
      </c>
      <c r="M259">
        <v>164062</v>
      </c>
      <c r="N259">
        <v>166216</v>
      </c>
      <c r="O259">
        <v>170465</v>
      </c>
      <c r="P259">
        <v>175212</v>
      </c>
      <c r="Q259">
        <v>182758</v>
      </c>
      <c r="R259">
        <v>187626</v>
      </c>
      <c r="S259">
        <v>194440</v>
      </c>
      <c r="T259">
        <v>196738</v>
      </c>
      <c r="U259">
        <v>200192</v>
      </c>
      <c r="V259">
        <v>200626</v>
      </c>
      <c r="W259">
        <v>200811</v>
      </c>
      <c r="X259">
        <v>202980</v>
      </c>
      <c r="Y259">
        <v>205452</v>
      </c>
      <c r="Z259">
        <v>207972</v>
      </c>
      <c r="AA259">
        <v>206266</v>
      </c>
      <c r="AB259">
        <v>203439</v>
      </c>
      <c r="AC259">
        <v>203695</v>
      </c>
      <c r="AD259">
        <v>203901</v>
      </c>
      <c r="AE259">
        <v>205480</v>
      </c>
      <c r="AF259">
        <v>203329</v>
      </c>
      <c r="AG259">
        <v>203534</v>
      </c>
      <c r="AH259">
        <v>202089</v>
      </c>
      <c r="AI259">
        <v>203253</v>
      </c>
      <c r="AJ259">
        <v>203786</v>
      </c>
      <c r="AK259">
        <v>203843</v>
      </c>
      <c r="AL259">
        <v>203179</v>
      </c>
      <c r="AM259">
        <v>204454</v>
      </c>
      <c r="AN259">
        <v>206412</v>
      </c>
      <c r="AO259">
        <v>209595</v>
      </c>
      <c r="AP259">
        <v>215473</v>
      </c>
      <c r="AQ259">
        <v>216553</v>
      </c>
      <c r="AR259">
        <v>220151</v>
      </c>
      <c r="AS259">
        <v>221978</v>
      </c>
      <c r="AT259">
        <v>224202</v>
      </c>
      <c r="AU259">
        <v>223156</v>
      </c>
      <c r="AV259">
        <v>225488</v>
      </c>
      <c r="AW259">
        <v>228155</v>
      </c>
      <c r="AX259">
        <v>230375</v>
      </c>
      <c r="AY259">
        <v>232543</v>
      </c>
    </row>
    <row r="260" spans="2:51">
      <c r="B260">
        <v>46</v>
      </c>
      <c r="C260">
        <v>151242</v>
      </c>
      <c r="D260">
        <v>152225</v>
      </c>
      <c r="E260">
        <v>156641</v>
      </c>
      <c r="F260">
        <v>164130</v>
      </c>
      <c r="G260">
        <v>166682</v>
      </c>
      <c r="H260">
        <v>177921</v>
      </c>
      <c r="I260">
        <v>176150</v>
      </c>
      <c r="J260">
        <v>170184</v>
      </c>
      <c r="K260">
        <v>166974</v>
      </c>
      <c r="L260">
        <v>164321</v>
      </c>
      <c r="M260">
        <v>163368</v>
      </c>
      <c r="N260">
        <v>164565</v>
      </c>
      <c r="O260">
        <v>166719</v>
      </c>
      <c r="P260">
        <v>170967</v>
      </c>
      <c r="Q260">
        <v>175712</v>
      </c>
      <c r="R260">
        <v>183254</v>
      </c>
      <c r="S260">
        <v>188121</v>
      </c>
      <c r="T260">
        <v>194931</v>
      </c>
      <c r="U260">
        <v>197230</v>
      </c>
      <c r="V260">
        <v>200684</v>
      </c>
      <c r="W260">
        <v>201121</v>
      </c>
      <c r="X260">
        <v>201309</v>
      </c>
      <c r="Y260">
        <v>203479</v>
      </c>
      <c r="Z260">
        <v>205952</v>
      </c>
      <c r="AA260">
        <v>208473</v>
      </c>
      <c r="AB260">
        <v>206772</v>
      </c>
      <c r="AC260">
        <v>203950</v>
      </c>
      <c r="AD260">
        <v>204209</v>
      </c>
      <c r="AE260">
        <v>204417</v>
      </c>
      <c r="AF260">
        <v>205998</v>
      </c>
      <c r="AG260">
        <v>203851</v>
      </c>
      <c r="AH260">
        <v>204059</v>
      </c>
      <c r="AI260">
        <v>202617</v>
      </c>
      <c r="AJ260">
        <v>203783</v>
      </c>
      <c r="AK260">
        <v>204318</v>
      </c>
      <c r="AL260">
        <v>204378</v>
      </c>
      <c r="AM260">
        <v>203717</v>
      </c>
      <c r="AN260">
        <v>204993</v>
      </c>
      <c r="AO260">
        <v>206952</v>
      </c>
      <c r="AP260">
        <v>210136</v>
      </c>
      <c r="AQ260">
        <v>216012</v>
      </c>
      <c r="AR260">
        <v>217094</v>
      </c>
      <c r="AS260">
        <v>220692</v>
      </c>
      <c r="AT260">
        <v>222520</v>
      </c>
      <c r="AU260">
        <v>224744</v>
      </c>
      <c r="AV260">
        <v>223701</v>
      </c>
      <c r="AW260">
        <v>226033</v>
      </c>
      <c r="AX260">
        <v>228701</v>
      </c>
      <c r="AY260">
        <v>230921</v>
      </c>
    </row>
    <row r="261" spans="2:51">
      <c r="B261">
        <v>47</v>
      </c>
      <c r="C261">
        <v>153147</v>
      </c>
      <c r="D261">
        <v>151850</v>
      </c>
      <c r="E261">
        <v>152796</v>
      </c>
      <c r="F261">
        <v>157171</v>
      </c>
      <c r="G261">
        <v>164615</v>
      </c>
      <c r="H261">
        <v>167129</v>
      </c>
      <c r="I261">
        <v>178319</v>
      </c>
      <c r="J261">
        <v>176554</v>
      </c>
      <c r="K261">
        <v>170599</v>
      </c>
      <c r="L261">
        <v>167397</v>
      </c>
      <c r="M261">
        <v>164750</v>
      </c>
      <c r="N261">
        <v>163802</v>
      </c>
      <c r="O261">
        <v>165001</v>
      </c>
      <c r="P261">
        <v>167156</v>
      </c>
      <c r="Q261">
        <v>171402</v>
      </c>
      <c r="R261">
        <v>176146</v>
      </c>
      <c r="S261">
        <v>183683</v>
      </c>
      <c r="T261">
        <v>188549</v>
      </c>
      <c r="U261">
        <v>195356</v>
      </c>
      <c r="V261">
        <v>197656</v>
      </c>
      <c r="W261">
        <v>201110</v>
      </c>
      <c r="X261">
        <v>201550</v>
      </c>
      <c r="Y261">
        <v>201741</v>
      </c>
      <c r="Z261">
        <v>203913</v>
      </c>
      <c r="AA261">
        <v>206387</v>
      </c>
      <c r="AB261">
        <v>208909</v>
      </c>
      <c r="AC261">
        <v>207213</v>
      </c>
      <c r="AD261">
        <v>204397</v>
      </c>
      <c r="AE261">
        <v>204658</v>
      </c>
      <c r="AF261">
        <v>204869</v>
      </c>
      <c r="AG261">
        <v>206452</v>
      </c>
      <c r="AH261">
        <v>204310</v>
      </c>
      <c r="AI261">
        <v>204521</v>
      </c>
      <c r="AJ261">
        <v>203082</v>
      </c>
      <c r="AK261">
        <v>204250</v>
      </c>
      <c r="AL261">
        <v>204788</v>
      </c>
      <c r="AM261">
        <v>204850</v>
      </c>
      <c r="AN261">
        <v>204193</v>
      </c>
      <c r="AO261">
        <v>205470</v>
      </c>
      <c r="AP261">
        <v>207431</v>
      </c>
      <c r="AQ261">
        <v>210615</v>
      </c>
      <c r="AR261">
        <v>216490</v>
      </c>
      <c r="AS261">
        <v>217573</v>
      </c>
      <c r="AT261">
        <v>221171</v>
      </c>
      <c r="AU261">
        <v>223000</v>
      </c>
      <c r="AV261">
        <v>225224</v>
      </c>
      <c r="AW261">
        <v>224184</v>
      </c>
      <c r="AX261">
        <v>226517</v>
      </c>
      <c r="AY261">
        <v>229185</v>
      </c>
    </row>
    <row r="262" spans="2:51">
      <c r="B262">
        <v>48</v>
      </c>
      <c r="C262">
        <v>157032</v>
      </c>
      <c r="D262">
        <v>153657</v>
      </c>
      <c r="E262">
        <v>152331</v>
      </c>
      <c r="F262">
        <v>153245</v>
      </c>
      <c r="G262">
        <v>157583</v>
      </c>
      <c r="H262">
        <v>164985</v>
      </c>
      <c r="I262">
        <v>167465</v>
      </c>
      <c r="J262">
        <v>178644</v>
      </c>
      <c r="K262">
        <v>176886</v>
      </c>
      <c r="L262">
        <v>170943</v>
      </c>
      <c r="M262">
        <v>167749</v>
      </c>
      <c r="N262">
        <v>165109</v>
      </c>
      <c r="O262">
        <v>164166</v>
      </c>
      <c r="P262">
        <v>165368</v>
      </c>
      <c r="Q262">
        <v>167524</v>
      </c>
      <c r="R262">
        <v>171769</v>
      </c>
      <c r="S262">
        <v>176511</v>
      </c>
      <c r="T262">
        <v>184044</v>
      </c>
      <c r="U262">
        <v>188909</v>
      </c>
      <c r="V262">
        <v>195712</v>
      </c>
      <c r="W262">
        <v>198014</v>
      </c>
      <c r="X262">
        <v>201468</v>
      </c>
      <c r="Y262">
        <v>201912</v>
      </c>
      <c r="Z262">
        <v>202106</v>
      </c>
      <c r="AA262">
        <v>204280</v>
      </c>
      <c r="AB262">
        <v>206755</v>
      </c>
      <c r="AC262">
        <v>209279</v>
      </c>
      <c r="AD262">
        <v>207588</v>
      </c>
      <c r="AE262">
        <v>204778</v>
      </c>
      <c r="AF262">
        <v>205042</v>
      </c>
      <c r="AG262">
        <v>205256</v>
      </c>
      <c r="AH262">
        <v>206841</v>
      </c>
      <c r="AI262">
        <v>204705</v>
      </c>
      <c r="AJ262">
        <v>204919</v>
      </c>
      <c r="AK262">
        <v>203484</v>
      </c>
      <c r="AL262">
        <v>204654</v>
      </c>
      <c r="AM262">
        <v>205195</v>
      </c>
      <c r="AN262">
        <v>205260</v>
      </c>
      <c r="AO262">
        <v>204606</v>
      </c>
      <c r="AP262">
        <v>205885</v>
      </c>
      <c r="AQ262">
        <v>207847</v>
      </c>
      <c r="AR262">
        <v>211032</v>
      </c>
      <c r="AS262">
        <v>216905</v>
      </c>
      <c r="AT262">
        <v>217989</v>
      </c>
      <c r="AU262">
        <v>221587</v>
      </c>
      <c r="AV262">
        <v>223417</v>
      </c>
      <c r="AW262">
        <v>225642</v>
      </c>
      <c r="AX262">
        <v>224605</v>
      </c>
      <c r="AY262">
        <v>226938</v>
      </c>
    </row>
    <row r="263" spans="2:51">
      <c r="B263">
        <v>49</v>
      </c>
      <c r="C263">
        <v>159161</v>
      </c>
      <c r="D263">
        <v>157412</v>
      </c>
      <c r="E263">
        <v>154017</v>
      </c>
      <c r="F263">
        <v>152667</v>
      </c>
      <c r="G263">
        <v>153554</v>
      </c>
      <c r="H263">
        <v>157860</v>
      </c>
      <c r="I263">
        <v>165226</v>
      </c>
      <c r="J263">
        <v>167707</v>
      </c>
      <c r="K263">
        <v>178876</v>
      </c>
      <c r="L263">
        <v>177125</v>
      </c>
      <c r="M263">
        <v>171195</v>
      </c>
      <c r="N263">
        <v>168009</v>
      </c>
      <c r="O263">
        <v>165377</v>
      </c>
      <c r="P263">
        <v>164440</v>
      </c>
      <c r="Q263">
        <v>165644</v>
      </c>
      <c r="R263">
        <v>167802</v>
      </c>
      <c r="S263">
        <v>172046</v>
      </c>
      <c r="T263">
        <v>176786</v>
      </c>
      <c r="U263">
        <v>184315</v>
      </c>
      <c r="V263">
        <v>189179</v>
      </c>
      <c r="W263">
        <v>195979</v>
      </c>
      <c r="X263">
        <v>198282</v>
      </c>
      <c r="Y263">
        <v>201737</v>
      </c>
      <c r="Z263">
        <v>202185</v>
      </c>
      <c r="AA263">
        <v>202383</v>
      </c>
      <c r="AB263">
        <v>204559</v>
      </c>
      <c r="AC263">
        <v>207035</v>
      </c>
      <c r="AD263">
        <v>209561</v>
      </c>
      <c r="AE263">
        <v>207875</v>
      </c>
      <c r="AF263">
        <v>205072</v>
      </c>
      <c r="AG263">
        <v>205339</v>
      </c>
      <c r="AH263">
        <v>205557</v>
      </c>
      <c r="AI263">
        <v>207144</v>
      </c>
      <c r="AJ263">
        <v>205013</v>
      </c>
      <c r="AK263">
        <v>205231</v>
      </c>
      <c r="AL263">
        <v>203800</v>
      </c>
      <c r="AM263">
        <v>204973</v>
      </c>
      <c r="AN263">
        <v>205516</v>
      </c>
      <c r="AO263">
        <v>205585</v>
      </c>
      <c r="AP263">
        <v>204934</v>
      </c>
      <c r="AQ263">
        <v>206215</v>
      </c>
      <c r="AR263">
        <v>208179</v>
      </c>
      <c r="AS263">
        <v>211364</v>
      </c>
      <c r="AT263">
        <v>217235</v>
      </c>
      <c r="AU263">
        <v>218320</v>
      </c>
      <c r="AV263">
        <v>221918</v>
      </c>
      <c r="AW263">
        <v>223749</v>
      </c>
      <c r="AX263">
        <v>225975</v>
      </c>
      <c r="AY263">
        <v>224941</v>
      </c>
    </row>
    <row r="264" spans="2:51">
      <c r="B264">
        <v>50</v>
      </c>
      <c r="C264">
        <v>158718</v>
      </c>
      <c r="D264">
        <v>159453</v>
      </c>
      <c r="E264">
        <v>157686</v>
      </c>
      <c r="F264">
        <v>154275</v>
      </c>
      <c r="G264">
        <v>152905</v>
      </c>
      <c r="H264">
        <v>153769</v>
      </c>
      <c r="I264">
        <v>158046</v>
      </c>
      <c r="J264">
        <v>165406</v>
      </c>
      <c r="K264">
        <v>167888</v>
      </c>
      <c r="L264">
        <v>179046</v>
      </c>
      <c r="M264">
        <v>177303</v>
      </c>
      <c r="N264">
        <v>171387</v>
      </c>
      <c r="O264">
        <v>168210</v>
      </c>
      <c r="P264">
        <v>165587</v>
      </c>
      <c r="Q264">
        <v>164656</v>
      </c>
      <c r="R264">
        <v>165863</v>
      </c>
      <c r="S264">
        <v>168022</v>
      </c>
      <c r="T264">
        <v>172266</v>
      </c>
      <c r="U264">
        <v>177004</v>
      </c>
      <c r="V264">
        <v>184529</v>
      </c>
      <c r="W264">
        <v>189392</v>
      </c>
      <c r="X264">
        <v>196189</v>
      </c>
      <c r="Y264">
        <v>198494</v>
      </c>
      <c r="Z264">
        <v>201950</v>
      </c>
      <c r="AA264">
        <v>202402</v>
      </c>
      <c r="AB264">
        <v>202604</v>
      </c>
      <c r="AC264">
        <v>204782</v>
      </c>
      <c r="AD264">
        <v>207260</v>
      </c>
      <c r="AE264">
        <v>209788</v>
      </c>
      <c r="AF264">
        <v>208108</v>
      </c>
      <c r="AG264">
        <v>205312</v>
      </c>
      <c r="AH264">
        <v>205582</v>
      </c>
      <c r="AI264">
        <v>205804</v>
      </c>
      <c r="AJ264">
        <v>207394</v>
      </c>
      <c r="AK264">
        <v>205268</v>
      </c>
      <c r="AL264">
        <v>205490</v>
      </c>
      <c r="AM264">
        <v>204064</v>
      </c>
      <c r="AN264">
        <v>205239</v>
      </c>
      <c r="AO264">
        <v>205785</v>
      </c>
      <c r="AP264">
        <v>205858</v>
      </c>
      <c r="AQ264">
        <v>205210</v>
      </c>
      <c r="AR264">
        <v>206494</v>
      </c>
      <c r="AS264">
        <v>208459</v>
      </c>
      <c r="AT264">
        <v>211644</v>
      </c>
      <c r="AU264">
        <v>217513</v>
      </c>
      <c r="AV264">
        <v>218599</v>
      </c>
      <c r="AW264">
        <v>222197</v>
      </c>
      <c r="AX264">
        <v>224029</v>
      </c>
      <c r="AY264">
        <v>226256</v>
      </c>
    </row>
    <row r="265" spans="2:51">
      <c r="B265">
        <v>51</v>
      </c>
      <c r="C265">
        <v>158619</v>
      </c>
      <c r="D265">
        <v>158954</v>
      </c>
      <c r="E265">
        <v>159669</v>
      </c>
      <c r="F265">
        <v>157886</v>
      </c>
      <c r="G265">
        <v>154461</v>
      </c>
      <c r="H265">
        <v>153074</v>
      </c>
      <c r="I265">
        <v>153917</v>
      </c>
      <c r="J265">
        <v>158192</v>
      </c>
      <c r="K265">
        <v>165546</v>
      </c>
      <c r="L265">
        <v>168030</v>
      </c>
      <c r="M265">
        <v>179176</v>
      </c>
      <c r="N265">
        <v>177442</v>
      </c>
      <c r="O265">
        <v>171541</v>
      </c>
      <c r="P265">
        <v>168374</v>
      </c>
      <c r="Q265">
        <v>165760</v>
      </c>
      <c r="R265">
        <v>164835</v>
      </c>
      <c r="S265">
        <v>166045</v>
      </c>
      <c r="T265">
        <v>168206</v>
      </c>
      <c r="U265">
        <v>172450</v>
      </c>
      <c r="V265">
        <v>177186</v>
      </c>
      <c r="W265">
        <v>184707</v>
      </c>
      <c r="X265">
        <v>189569</v>
      </c>
      <c r="Y265">
        <v>196363</v>
      </c>
      <c r="Z265">
        <v>198670</v>
      </c>
      <c r="AA265">
        <v>202127</v>
      </c>
      <c r="AB265">
        <v>202584</v>
      </c>
      <c r="AC265">
        <v>202791</v>
      </c>
      <c r="AD265">
        <v>204971</v>
      </c>
      <c r="AE265">
        <v>207451</v>
      </c>
      <c r="AF265">
        <v>209981</v>
      </c>
      <c r="AG265">
        <v>208308</v>
      </c>
      <c r="AH265">
        <v>205519</v>
      </c>
      <c r="AI265">
        <v>205793</v>
      </c>
      <c r="AJ265">
        <v>206019</v>
      </c>
      <c r="AK265">
        <v>207612</v>
      </c>
      <c r="AL265">
        <v>205492</v>
      </c>
      <c r="AM265">
        <v>205717</v>
      </c>
      <c r="AN265">
        <v>204296</v>
      </c>
      <c r="AO265">
        <v>205474</v>
      </c>
      <c r="AP265">
        <v>206024</v>
      </c>
      <c r="AQ265">
        <v>206100</v>
      </c>
      <c r="AR265">
        <v>205456</v>
      </c>
      <c r="AS265">
        <v>206742</v>
      </c>
      <c r="AT265">
        <v>208707</v>
      </c>
      <c r="AU265">
        <v>211892</v>
      </c>
      <c r="AV265">
        <v>217759</v>
      </c>
      <c r="AW265">
        <v>218847</v>
      </c>
      <c r="AX265">
        <v>222445</v>
      </c>
      <c r="AY265">
        <v>224278</v>
      </c>
    </row>
    <row r="266" spans="2:51">
      <c r="B266">
        <v>52</v>
      </c>
      <c r="C266">
        <v>153571</v>
      </c>
      <c r="D266">
        <v>158782</v>
      </c>
      <c r="E266">
        <v>159100</v>
      </c>
      <c r="F266">
        <v>159798</v>
      </c>
      <c r="G266">
        <v>158002</v>
      </c>
      <c r="H266">
        <v>154567</v>
      </c>
      <c r="I266">
        <v>153165</v>
      </c>
      <c r="J266">
        <v>154013</v>
      </c>
      <c r="K266">
        <v>158287</v>
      </c>
      <c r="L266">
        <v>165634</v>
      </c>
      <c r="M266">
        <v>168121</v>
      </c>
      <c r="N266">
        <v>179255</v>
      </c>
      <c r="O266">
        <v>177530</v>
      </c>
      <c r="P266">
        <v>171644</v>
      </c>
      <c r="Q266">
        <v>168488</v>
      </c>
      <c r="R266">
        <v>165884</v>
      </c>
      <c r="S266">
        <v>164965</v>
      </c>
      <c r="T266">
        <v>166179</v>
      </c>
      <c r="U266">
        <v>168342</v>
      </c>
      <c r="V266">
        <v>172586</v>
      </c>
      <c r="W266">
        <v>177321</v>
      </c>
      <c r="X266">
        <v>184837</v>
      </c>
      <c r="Y266">
        <v>189698</v>
      </c>
      <c r="Z266">
        <v>196489</v>
      </c>
      <c r="AA266">
        <v>198799</v>
      </c>
      <c r="AB266">
        <v>202257</v>
      </c>
      <c r="AC266">
        <v>202719</v>
      </c>
      <c r="AD266">
        <v>202931</v>
      </c>
      <c r="AE266">
        <v>205114</v>
      </c>
      <c r="AF266">
        <v>207596</v>
      </c>
      <c r="AG266">
        <v>210128</v>
      </c>
      <c r="AH266">
        <v>208462</v>
      </c>
      <c r="AI266">
        <v>205681</v>
      </c>
      <c r="AJ266">
        <v>205959</v>
      </c>
      <c r="AK266">
        <v>206189</v>
      </c>
      <c r="AL266">
        <v>207785</v>
      </c>
      <c r="AM266">
        <v>205671</v>
      </c>
      <c r="AN266">
        <v>205900</v>
      </c>
      <c r="AO266">
        <v>204485</v>
      </c>
      <c r="AP266">
        <v>205666</v>
      </c>
      <c r="AQ266">
        <v>206219</v>
      </c>
      <c r="AR266">
        <v>206299</v>
      </c>
      <c r="AS266">
        <v>205658</v>
      </c>
      <c r="AT266">
        <v>206945</v>
      </c>
      <c r="AU266">
        <v>208911</v>
      </c>
      <c r="AV266">
        <v>212096</v>
      </c>
      <c r="AW266">
        <v>217961</v>
      </c>
      <c r="AX266">
        <v>219051</v>
      </c>
      <c r="AY266">
        <v>222649</v>
      </c>
    </row>
    <row r="267" spans="2:51">
      <c r="B267">
        <v>53</v>
      </c>
      <c r="C267">
        <v>151109</v>
      </c>
      <c r="D267">
        <v>153703</v>
      </c>
      <c r="E267">
        <v>158888</v>
      </c>
      <c r="F267">
        <v>159191</v>
      </c>
      <c r="G267">
        <v>159873</v>
      </c>
      <c r="H267">
        <v>158065</v>
      </c>
      <c r="I267">
        <v>154622</v>
      </c>
      <c r="J267">
        <v>153230</v>
      </c>
      <c r="K267">
        <v>154083</v>
      </c>
      <c r="L267">
        <v>158355</v>
      </c>
      <c r="M267">
        <v>165696</v>
      </c>
      <c r="N267">
        <v>168186</v>
      </c>
      <c r="O267">
        <v>179307</v>
      </c>
      <c r="P267">
        <v>177592</v>
      </c>
      <c r="Q267">
        <v>171722</v>
      </c>
      <c r="R267">
        <v>168578</v>
      </c>
      <c r="S267">
        <v>165984</v>
      </c>
      <c r="T267">
        <v>165072</v>
      </c>
      <c r="U267">
        <v>166290</v>
      </c>
      <c r="V267">
        <v>168456</v>
      </c>
      <c r="W267">
        <v>172699</v>
      </c>
      <c r="X267">
        <v>177433</v>
      </c>
      <c r="Y267">
        <v>184945</v>
      </c>
      <c r="Z267">
        <v>189805</v>
      </c>
      <c r="AA267">
        <v>196593</v>
      </c>
      <c r="AB267">
        <v>198906</v>
      </c>
      <c r="AC267">
        <v>202366</v>
      </c>
      <c r="AD267">
        <v>202833</v>
      </c>
      <c r="AE267">
        <v>203050</v>
      </c>
      <c r="AF267">
        <v>205236</v>
      </c>
      <c r="AG267">
        <v>207721</v>
      </c>
      <c r="AH267">
        <v>210255</v>
      </c>
      <c r="AI267">
        <v>208596</v>
      </c>
      <c r="AJ267">
        <v>205823</v>
      </c>
      <c r="AK267">
        <v>206106</v>
      </c>
      <c r="AL267">
        <v>206340</v>
      </c>
      <c r="AM267">
        <v>207939</v>
      </c>
      <c r="AN267">
        <v>205832</v>
      </c>
      <c r="AO267">
        <v>206065</v>
      </c>
      <c r="AP267">
        <v>204656</v>
      </c>
      <c r="AQ267">
        <v>205840</v>
      </c>
      <c r="AR267">
        <v>206397</v>
      </c>
      <c r="AS267">
        <v>206479</v>
      </c>
      <c r="AT267">
        <v>205841</v>
      </c>
      <c r="AU267">
        <v>207130</v>
      </c>
      <c r="AV267">
        <v>209097</v>
      </c>
      <c r="AW267">
        <v>212282</v>
      </c>
      <c r="AX267">
        <v>218144</v>
      </c>
      <c r="AY267">
        <v>219236</v>
      </c>
    </row>
    <row r="268" spans="2:51">
      <c r="B268">
        <v>54</v>
      </c>
      <c r="C268">
        <v>147894</v>
      </c>
      <c r="D268">
        <v>151237</v>
      </c>
      <c r="E268">
        <v>153810</v>
      </c>
      <c r="F268">
        <v>158969</v>
      </c>
      <c r="G268">
        <v>159256</v>
      </c>
      <c r="H268">
        <v>159922</v>
      </c>
      <c r="I268">
        <v>158103</v>
      </c>
      <c r="J268">
        <v>154674</v>
      </c>
      <c r="K268">
        <v>153292</v>
      </c>
      <c r="L268">
        <v>154151</v>
      </c>
      <c r="M268">
        <v>158422</v>
      </c>
      <c r="N268">
        <v>165756</v>
      </c>
      <c r="O268">
        <v>168249</v>
      </c>
      <c r="P268">
        <v>179358</v>
      </c>
      <c r="Q268">
        <v>177653</v>
      </c>
      <c r="R268">
        <v>171800</v>
      </c>
      <c r="S268">
        <v>168668</v>
      </c>
      <c r="T268">
        <v>166085</v>
      </c>
      <c r="U268">
        <v>165180</v>
      </c>
      <c r="V268">
        <v>166402</v>
      </c>
      <c r="W268">
        <v>168571</v>
      </c>
      <c r="X268">
        <v>172814</v>
      </c>
      <c r="Y268">
        <v>177547</v>
      </c>
      <c r="Z268">
        <v>185055</v>
      </c>
      <c r="AA268">
        <v>189914</v>
      </c>
      <c r="AB268">
        <v>196699</v>
      </c>
      <c r="AC268">
        <v>199015</v>
      </c>
      <c r="AD268">
        <v>202477</v>
      </c>
      <c r="AE268">
        <v>202949</v>
      </c>
      <c r="AF268">
        <v>203172</v>
      </c>
      <c r="AG268">
        <v>205361</v>
      </c>
      <c r="AH268">
        <v>207849</v>
      </c>
      <c r="AI268">
        <v>210386</v>
      </c>
      <c r="AJ268">
        <v>208734</v>
      </c>
      <c r="AK268">
        <v>205969</v>
      </c>
      <c r="AL268">
        <v>206257</v>
      </c>
      <c r="AM268">
        <v>206496</v>
      </c>
      <c r="AN268">
        <v>208098</v>
      </c>
      <c r="AO268">
        <v>205998</v>
      </c>
      <c r="AP268">
        <v>206236</v>
      </c>
      <c r="AQ268">
        <v>204833</v>
      </c>
      <c r="AR268">
        <v>206020</v>
      </c>
      <c r="AS268">
        <v>206579</v>
      </c>
      <c r="AT268">
        <v>206664</v>
      </c>
      <c r="AU268">
        <v>206029</v>
      </c>
      <c r="AV268">
        <v>207320</v>
      </c>
      <c r="AW268">
        <v>209288</v>
      </c>
      <c r="AX268">
        <v>212472</v>
      </c>
      <c r="AY268">
        <v>218332</v>
      </c>
    </row>
    <row r="269" spans="2:51">
      <c r="B269">
        <v>55</v>
      </c>
      <c r="C269">
        <v>144036</v>
      </c>
      <c r="D269">
        <v>148013</v>
      </c>
      <c r="E269">
        <v>151333</v>
      </c>
      <c r="F269">
        <v>153885</v>
      </c>
      <c r="G269">
        <v>159017</v>
      </c>
      <c r="H269">
        <v>159289</v>
      </c>
      <c r="I269">
        <v>159938</v>
      </c>
      <c r="J269">
        <v>158132</v>
      </c>
      <c r="K269">
        <v>154718</v>
      </c>
      <c r="L269">
        <v>153347</v>
      </c>
      <c r="M269">
        <v>154212</v>
      </c>
      <c r="N269">
        <v>158482</v>
      </c>
      <c r="O269">
        <v>165809</v>
      </c>
      <c r="P269">
        <v>168305</v>
      </c>
      <c r="Q269">
        <v>179401</v>
      </c>
      <c r="R269">
        <v>177707</v>
      </c>
      <c r="S269">
        <v>171872</v>
      </c>
      <c r="T269">
        <v>168753</v>
      </c>
      <c r="U269">
        <v>166181</v>
      </c>
      <c r="V269">
        <v>165284</v>
      </c>
      <c r="W269">
        <v>166510</v>
      </c>
      <c r="X269">
        <v>168682</v>
      </c>
      <c r="Y269">
        <v>172925</v>
      </c>
      <c r="Z269">
        <v>177657</v>
      </c>
      <c r="AA269">
        <v>185161</v>
      </c>
      <c r="AB269">
        <v>190019</v>
      </c>
      <c r="AC269">
        <v>196801</v>
      </c>
      <c r="AD269">
        <v>199121</v>
      </c>
      <c r="AE269">
        <v>202585</v>
      </c>
      <c r="AF269">
        <v>203062</v>
      </c>
      <c r="AG269">
        <v>203291</v>
      </c>
      <c r="AH269">
        <v>205484</v>
      </c>
      <c r="AI269">
        <v>207975</v>
      </c>
      <c r="AJ269">
        <v>210515</v>
      </c>
      <c r="AK269">
        <v>208870</v>
      </c>
      <c r="AL269">
        <v>206114</v>
      </c>
      <c r="AM269">
        <v>206407</v>
      </c>
      <c r="AN269">
        <v>206651</v>
      </c>
      <c r="AO269">
        <v>208257</v>
      </c>
      <c r="AP269">
        <v>206164</v>
      </c>
      <c r="AQ269">
        <v>206407</v>
      </c>
      <c r="AR269">
        <v>205010</v>
      </c>
      <c r="AS269">
        <v>206199</v>
      </c>
      <c r="AT269">
        <v>206760</v>
      </c>
      <c r="AU269">
        <v>206848</v>
      </c>
      <c r="AV269">
        <v>206216</v>
      </c>
      <c r="AW269">
        <v>207509</v>
      </c>
      <c r="AX269">
        <v>209478</v>
      </c>
      <c r="AY269">
        <v>212662</v>
      </c>
    </row>
    <row r="270" spans="2:51">
      <c r="B270">
        <v>56</v>
      </c>
      <c r="C270">
        <v>141586</v>
      </c>
      <c r="D270">
        <v>144147</v>
      </c>
      <c r="E270">
        <v>148099</v>
      </c>
      <c r="F270">
        <v>151396</v>
      </c>
      <c r="G270">
        <v>153927</v>
      </c>
      <c r="H270">
        <v>159032</v>
      </c>
      <c r="I270">
        <v>159288</v>
      </c>
      <c r="J270">
        <v>159945</v>
      </c>
      <c r="K270">
        <v>158152</v>
      </c>
      <c r="L270">
        <v>154754</v>
      </c>
      <c r="M270">
        <v>153395</v>
      </c>
      <c r="N270">
        <v>154266</v>
      </c>
      <c r="O270">
        <v>158535</v>
      </c>
      <c r="P270">
        <v>165855</v>
      </c>
      <c r="Q270">
        <v>168354</v>
      </c>
      <c r="R270">
        <v>179437</v>
      </c>
      <c r="S270">
        <v>177754</v>
      </c>
      <c r="T270">
        <v>171938</v>
      </c>
      <c r="U270">
        <v>168832</v>
      </c>
      <c r="V270">
        <v>166271</v>
      </c>
      <c r="W270">
        <v>165383</v>
      </c>
      <c r="X270">
        <v>166614</v>
      </c>
      <c r="Y270">
        <v>168789</v>
      </c>
      <c r="Z270">
        <v>173032</v>
      </c>
      <c r="AA270">
        <v>177763</v>
      </c>
      <c r="AB270">
        <v>185262</v>
      </c>
      <c r="AC270">
        <v>190120</v>
      </c>
      <c r="AD270">
        <v>196899</v>
      </c>
      <c r="AE270">
        <v>199222</v>
      </c>
      <c r="AF270">
        <v>202688</v>
      </c>
      <c r="AG270">
        <v>203171</v>
      </c>
      <c r="AH270">
        <v>203406</v>
      </c>
      <c r="AI270">
        <v>205603</v>
      </c>
      <c r="AJ270">
        <v>208097</v>
      </c>
      <c r="AK270">
        <v>210640</v>
      </c>
      <c r="AL270">
        <v>209003</v>
      </c>
      <c r="AM270">
        <v>206256</v>
      </c>
      <c r="AN270">
        <v>206555</v>
      </c>
      <c r="AO270">
        <v>206804</v>
      </c>
      <c r="AP270">
        <v>208414</v>
      </c>
      <c r="AQ270">
        <v>206328</v>
      </c>
      <c r="AR270">
        <v>206576</v>
      </c>
      <c r="AS270">
        <v>205184</v>
      </c>
      <c r="AT270">
        <v>206374</v>
      </c>
      <c r="AU270">
        <v>206938</v>
      </c>
      <c r="AV270">
        <v>207029</v>
      </c>
      <c r="AW270">
        <v>206400</v>
      </c>
      <c r="AX270">
        <v>207695</v>
      </c>
      <c r="AY270">
        <v>209665</v>
      </c>
    </row>
    <row r="271" spans="2:51">
      <c r="B271">
        <v>57</v>
      </c>
      <c r="C271">
        <v>138169</v>
      </c>
      <c r="D271">
        <v>141648</v>
      </c>
      <c r="E271">
        <v>144189</v>
      </c>
      <c r="F271">
        <v>148117</v>
      </c>
      <c r="G271">
        <v>151392</v>
      </c>
      <c r="H271">
        <v>153904</v>
      </c>
      <c r="I271">
        <v>158982</v>
      </c>
      <c r="J271">
        <v>159248</v>
      </c>
      <c r="K271">
        <v>159913</v>
      </c>
      <c r="L271">
        <v>158133</v>
      </c>
      <c r="M271">
        <v>154752</v>
      </c>
      <c r="N271">
        <v>153405</v>
      </c>
      <c r="O271">
        <v>154283</v>
      </c>
      <c r="P271">
        <v>158551</v>
      </c>
      <c r="Q271">
        <v>165863</v>
      </c>
      <c r="R271">
        <v>168366</v>
      </c>
      <c r="S271">
        <v>179435</v>
      </c>
      <c r="T271">
        <v>177764</v>
      </c>
      <c r="U271">
        <v>171967</v>
      </c>
      <c r="V271">
        <v>168875</v>
      </c>
      <c r="W271">
        <v>166326</v>
      </c>
      <c r="X271">
        <v>165447</v>
      </c>
      <c r="Y271">
        <v>166683</v>
      </c>
      <c r="Z271">
        <v>168862</v>
      </c>
      <c r="AA271">
        <v>173104</v>
      </c>
      <c r="AB271">
        <v>177835</v>
      </c>
      <c r="AC271">
        <v>185329</v>
      </c>
      <c r="AD271">
        <v>190186</v>
      </c>
      <c r="AE271">
        <v>196962</v>
      </c>
      <c r="AF271">
        <v>199289</v>
      </c>
      <c r="AG271">
        <v>202757</v>
      </c>
      <c r="AH271">
        <v>203246</v>
      </c>
      <c r="AI271">
        <v>203488</v>
      </c>
      <c r="AJ271">
        <v>205688</v>
      </c>
      <c r="AK271">
        <v>208186</v>
      </c>
      <c r="AL271">
        <v>210732</v>
      </c>
      <c r="AM271">
        <v>209104</v>
      </c>
      <c r="AN271">
        <v>206366</v>
      </c>
      <c r="AO271">
        <v>206671</v>
      </c>
      <c r="AP271">
        <v>206925</v>
      </c>
      <c r="AQ271">
        <v>208539</v>
      </c>
      <c r="AR271">
        <v>206461</v>
      </c>
      <c r="AS271">
        <v>206712</v>
      </c>
      <c r="AT271">
        <v>205325</v>
      </c>
      <c r="AU271">
        <v>206517</v>
      </c>
      <c r="AV271">
        <v>207084</v>
      </c>
      <c r="AW271">
        <v>207178</v>
      </c>
      <c r="AX271">
        <v>206552</v>
      </c>
      <c r="AY271">
        <v>207849</v>
      </c>
    </row>
    <row r="272" spans="2:51">
      <c r="B272">
        <v>58</v>
      </c>
      <c r="C272">
        <v>134019</v>
      </c>
      <c r="D272">
        <v>138124</v>
      </c>
      <c r="E272">
        <v>141584</v>
      </c>
      <c r="F272">
        <v>144109</v>
      </c>
      <c r="G272">
        <v>148017</v>
      </c>
      <c r="H272">
        <v>151274</v>
      </c>
      <c r="I272">
        <v>153771</v>
      </c>
      <c r="J272">
        <v>158845</v>
      </c>
      <c r="K272">
        <v>159121</v>
      </c>
      <c r="L272">
        <v>159794</v>
      </c>
      <c r="M272">
        <v>158028</v>
      </c>
      <c r="N272">
        <v>154665</v>
      </c>
      <c r="O272">
        <v>153331</v>
      </c>
      <c r="P272">
        <v>154215</v>
      </c>
      <c r="Q272">
        <v>158482</v>
      </c>
      <c r="R272">
        <v>165786</v>
      </c>
      <c r="S272">
        <v>168293</v>
      </c>
      <c r="T272">
        <v>179347</v>
      </c>
      <c r="U272">
        <v>177688</v>
      </c>
      <c r="V272">
        <v>171912</v>
      </c>
      <c r="W272">
        <v>168835</v>
      </c>
      <c r="X272">
        <v>166299</v>
      </c>
      <c r="Y272">
        <v>165429</v>
      </c>
      <c r="Z272">
        <v>166670</v>
      </c>
      <c r="AA272">
        <v>168853</v>
      </c>
      <c r="AB272">
        <v>173094</v>
      </c>
      <c r="AC272">
        <v>177824</v>
      </c>
      <c r="AD272">
        <v>185313</v>
      </c>
      <c r="AE272">
        <v>190169</v>
      </c>
      <c r="AF272">
        <v>196942</v>
      </c>
      <c r="AG272">
        <v>199273</v>
      </c>
      <c r="AH272">
        <v>202743</v>
      </c>
      <c r="AI272">
        <v>203239</v>
      </c>
      <c r="AJ272">
        <v>203487</v>
      </c>
      <c r="AK272">
        <v>205691</v>
      </c>
      <c r="AL272">
        <v>208193</v>
      </c>
      <c r="AM272">
        <v>210742</v>
      </c>
      <c r="AN272">
        <v>209123</v>
      </c>
      <c r="AO272">
        <v>206395</v>
      </c>
      <c r="AP272">
        <v>206706</v>
      </c>
      <c r="AQ272">
        <v>206966</v>
      </c>
      <c r="AR272">
        <v>208584</v>
      </c>
      <c r="AS272">
        <v>206513</v>
      </c>
      <c r="AT272">
        <v>206767</v>
      </c>
      <c r="AU272">
        <v>205385</v>
      </c>
      <c r="AV272">
        <v>206579</v>
      </c>
      <c r="AW272">
        <v>207149</v>
      </c>
      <c r="AX272">
        <v>207246</v>
      </c>
      <c r="AY272">
        <v>206624</v>
      </c>
    </row>
    <row r="273" spans="2:51">
      <c r="B273">
        <v>59</v>
      </c>
      <c r="C273">
        <v>132194</v>
      </c>
      <c r="D273">
        <v>133911</v>
      </c>
      <c r="E273">
        <v>137997</v>
      </c>
      <c r="F273">
        <v>141440</v>
      </c>
      <c r="G273">
        <v>143951</v>
      </c>
      <c r="H273">
        <v>147841</v>
      </c>
      <c r="I273">
        <v>151082</v>
      </c>
      <c r="J273">
        <v>153583</v>
      </c>
      <c r="K273">
        <v>158653</v>
      </c>
      <c r="L273">
        <v>158939</v>
      </c>
      <c r="M273">
        <v>159621</v>
      </c>
      <c r="N273">
        <v>157870</v>
      </c>
      <c r="O273">
        <v>154525</v>
      </c>
      <c r="P273">
        <v>153204</v>
      </c>
      <c r="Q273">
        <v>154095</v>
      </c>
      <c r="R273">
        <v>158361</v>
      </c>
      <c r="S273">
        <v>165657</v>
      </c>
      <c r="T273">
        <v>168167</v>
      </c>
      <c r="U273">
        <v>179206</v>
      </c>
      <c r="V273">
        <v>177560</v>
      </c>
      <c r="W273">
        <v>171806</v>
      </c>
      <c r="X273">
        <v>168744</v>
      </c>
      <c r="Y273">
        <v>166222</v>
      </c>
      <c r="Z273">
        <v>165361</v>
      </c>
      <c r="AA273">
        <v>166608</v>
      </c>
      <c r="AB273">
        <v>168794</v>
      </c>
      <c r="AC273">
        <v>173035</v>
      </c>
      <c r="AD273">
        <v>177764</v>
      </c>
      <c r="AE273">
        <v>185247</v>
      </c>
      <c r="AF273">
        <v>190103</v>
      </c>
      <c r="AG273">
        <v>196872</v>
      </c>
      <c r="AH273">
        <v>199207</v>
      </c>
      <c r="AI273">
        <v>202679</v>
      </c>
      <c r="AJ273">
        <v>203182</v>
      </c>
      <c r="AK273">
        <v>203438</v>
      </c>
      <c r="AL273">
        <v>205646</v>
      </c>
      <c r="AM273">
        <v>208151</v>
      </c>
      <c r="AN273">
        <v>210704</v>
      </c>
      <c r="AO273">
        <v>209094</v>
      </c>
      <c r="AP273">
        <v>206377</v>
      </c>
      <c r="AQ273">
        <v>206694</v>
      </c>
      <c r="AR273">
        <v>206961</v>
      </c>
      <c r="AS273">
        <v>208580</v>
      </c>
      <c r="AT273">
        <v>206516</v>
      </c>
      <c r="AU273">
        <v>206774</v>
      </c>
      <c r="AV273">
        <v>205397</v>
      </c>
      <c r="AW273">
        <v>206593</v>
      </c>
      <c r="AX273">
        <v>207166</v>
      </c>
      <c r="AY273">
        <v>207267</v>
      </c>
    </row>
    <row r="274" spans="2:51">
      <c r="B274">
        <v>60</v>
      </c>
      <c r="C274">
        <v>127309</v>
      </c>
      <c r="D274">
        <v>132054</v>
      </c>
      <c r="E274">
        <v>133760</v>
      </c>
      <c r="F274">
        <v>137826</v>
      </c>
      <c r="G274">
        <v>141252</v>
      </c>
      <c r="H274">
        <v>143749</v>
      </c>
      <c r="I274">
        <v>147621</v>
      </c>
      <c r="J274">
        <v>150863</v>
      </c>
      <c r="K274">
        <v>153368</v>
      </c>
      <c r="L274">
        <v>158434</v>
      </c>
      <c r="M274">
        <v>158730</v>
      </c>
      <c r="N274">
        <v>159421</v>
      </c>
      <c r="O274">
        <v>157686</v>
      </c>
      <c r="P274">
        <v>154361</v>
      </c>
      <c r="Q274">
        <v>153054</v>
      </c>
      <c r="R274">
        <v>153952</v>
      </c>
      <c r="S274">
        <v>158217</v>
      </c>
      <c r="T274">
        <v>165504</v>
      </c>
      <c r="U274">
        <v>168017</v>
      </c>
      <c r="V274">
        <v>179040</v>
      </c>
      <c r="W274">
        <v>177408</v>
      </c>
      <c r="X274">
        <v>171677</v>
      </c>
      <c r="Y274">
        <v>168631</v>
      </c>
      <c r="Z274">
        <v>166123</v>
      </c>
      <c r="AA274">
        <v>165273</v>
      </c>
      <c r="AB274">
        <v>166525</v>
      </c>
      <c r="AC274">
        <v>168715</v>
      </c>
      <c r="AD274">
        <v>172956</v>
      </c>
      <c r="AE274">
        <v>177684</v>
      </c>
      <c r="AF274">
        <v>185161</v>
      </c>
      <c r="AG274">
        <v>190016</v>
      </c>
      <c r="AH274">
        <v>196781</v>
      </c>
      <c r="AI274">
        <v>199120</v>
      </c>
      <c r="AJ274">
        <v>202594</v>
      </c>
      <c r="AK274">
        <v>203105</v>
      </c>
      <c r="AL274">
        <v>203368</v>
      </c>
      <c r="AM274">
        <v>205581</v>
      </c>
      <c r="AN274">
        <v>208090</v>
      </c>
      <c r="AO274">
        <v>210646</v>
      </c>
      <c r="AP274">
        <v>209046</v>
      </c>
      <c r="AQ274">
        <v>206341</v>
      </c>
      <c r="AR274">
        <v>206664</v>
      </c>
      <c r="AS274">
        <v>206935</v>
      </c>
      <c r="AT274">
        <v>208556</v>
      </c>
      <c r="AU274">
        <v>206499</v>
      </c>
      <c r="AV274">
        <v>206761</v>
      </c>
      <c r="AW274">
        <v>205390</v>
      </c>
      <c r="AX274">
        <v>206588</v>
      </c>
      <c r="AY274">
        <v>207165</v>
      </c>
    </row>
    <row r="275" spans="2:51">
      <c r="B275">
        <v>61</v>
      </c>
      <c r="C275">
        <v>125775</v>
      </c>
      <c r="D275">
        <v>127136</v>
      </c>
      <c r="E275">
        <v>131858</v>
      </c>
      <c r="F275">
        <v>133554</v>
      </c>
      <c r="G275">
        <v>137600</v>
      </c>
      <c r="H275">
        <v>141009</v>
      </c>
      <c r="I275">
        <v>143493</v>
      </c>
      <c r="J275">
        <v>147364</v>
      </c>
      <c r="K275">
        <v>150607</v>
      </c>
      <c r="L275">
        <v>153116</v>
      </c>
      <c r="M275">
        <v>158177</v>
      </c>
      <c r="N275">
        <v>158484</v>
      </c>
      <c r="O275">
        <v>159185</v>
      </c>
      <c r="P275">
        <v>157467</v>
      </c>
      <c r="Q275">
        <v>154163</v>
      </c>
      <c r="R275">
        <v>152870</v>
      </c>
      <c r="S275">
        <v>153776</v>
      </c>
      <c r="T275">
        <v>158039</v>
      </c>
      <c r="U275">
        <v>165317</v>
      </c>
      <c r="V275">
        <v>167834</v>
      </c>
      <c r="W275">
        <v>178839</v>
      </c>
      <c r="X275">
        <v>177222</v>
      </c>
      <c r="Y275">
        <v>171515</v>
      </c>
      <c r="Z275">
        <v>168486</v>
      </c>
      <c r="AA275">
        <v>165994</v>
      </c>
      <c r="AB275">
        <v>165155</v>
      </c>
      <c r="AC275">
        <v>166413</v>
      </c>
      <c r="AD275">
        <v>168606</v>
      </c>
      <c r="AE275">
        <v>172847</v>
      </c>
      <c r="AF275">
        <v>177574</v>
      </c>
      <c r="AG275">
        <v>185044</v>
      </c>
      <c r="AH275">
        <v>189898</v>
      </c>
      <c r="AI275">
        <v>196659</v>
      </c>
      <c r="AJ275">
        <v>199003</v>
      </c>
      <c r="AK275">
        <v>202479</v>
      </c>
      <c r="AL275">
        <v>202998</v>
      </c>
      <c r="AM275">
        <v>203269</v>
      </c>
      <c r="AN275">
        <v>205487</v>
      </c>
      <c r="AO275">
        <v>208000</v>
      </c>
      <c r="AP275">
        <v>210560</v>
      </c>
      <c r="AQ275">
        <v>208970</v>
      </c>
      <c r="AR275">
        <v>206277</v>
      </c>
      <c r="AS275">
        <v>206605</v>
      </c>
      <c r="AT275">
        <v>206880</v>
      </c>
      <c r="AU275">
        <v>208503</v>
      </c>
      <c r="AV275">
        <v>206454</v>
      </c>
      <c r="AW275">
        <v>206720</v>
      </c>
      <c r="AX275">
        <v>205355</v>
      </c>
      <c r="AY275">
        <v>206555</v>
      </c>
    </row>
    <row r="276" spans="2:51">
      <c r="B276">
        <v>62</v>
      </c>
      <c r="C276">
        <v>123299</v>
      </c>
      <c r="D276">
        <v>125518</v>
      </c>
      <c r="E276">
        <v>126872</v>
      </c>
      <c r="F276">
        <v>131573</v>
      </c>
      <c r="G276">
        <v>133261</v>
      </c>
      <c r="H276">
        <v>137290</v>
      </c>
      <c r="I276">
        <v>140684</v>
      </c>
      <c r="J276">
        <v>143172</v>
      </c>
      <c r="K276">
        <v>147041</v>
      </c>
      <c r="L276">
        <v>150286</v>
      </c>
      <c r="M276">
        <v>152798</v>
      </c>
      <c r="N276">
        <v>157855</v>
      </c>
      <c r="O276">
        <v>158174</v>
      </c>
      <c r="P276">
        <v>158885</v>
      </c>
      <c r="Q276">
        <v>157185</v>
      </c>
      <c r="R276">
        <v>153903</v>
      </c>
      <c r="S276">
        <v>152625</v>
      </c>
      <c r="T276">
        <v>153540</v>
      </c>
      <c r="U276">
        <v>157801</v>
      </c>
      <c r="V276">
        <v>165069</v>
      </c>
      <c r="W276">
        <v>167590</v>
      </c>
      <c r="X276">
        <v>178576</v>
      </c>
      <c r="Y276">
        <v>176975</v>
      </c>
      <c r="Z276">
        <v>171294</v>
      </c>
      <c r="AA276">
        <v>168283</v>
      </c>
      <c r="AB276">
        <v>165808</v>
      </c>
      <c r="AC276">
        <v>164980</v>
      </c>
      <c r="AD276">
        <v>166245</v>
      </c>
      <c r="AE276">
        <v>168442</v>
      </c>
      <c r="AF276">
        <v>172683</v>
      </c>
      <c r="AG276">
        <v>177408</v>
      </c>
      <c r="AH276">
        <v>184871</v>
      </c>
      <c r="AI276">
        <v>189725</v>
      </c>
      <c r="AJ276">
        <v>196481</v>
      </c>
      <c r="AK276">
        <v>198830</v>
      </c>
      <c r="AL276">
        <v>202309</v>
      </c>
      <c r="AM276">
        <v>202836</v>
      </c>
      <c r="AN276">
        <v>203116</v>
      </c>
      <c r="AO276">
        <v>205338</v>
      </c>
      <c r="AP276">
        <v>207856</v>
      </c>
      <c r="AQ276">
        <v>210420</v>
      </c>
      <c r="AR276">
        <v>208841</v>
      </c>
      <c r="AS276">
        <v>206158</v>
      </c>
      <c r="AT276">
        <v>206490</v>
      </c>
      <c r="AU276">
        <v>206770</v>
      </c>
      <c r="AV276">
        <v>208395</v>
      </c>
      <c r="AW276">
        <v>206354</v>
      </c>
      <c r="AX276">
        <v>206625</v>
      </c>
      <c r="AY276">
        <v>205266</v>
      </c>
    </row>
    <row r="277" spans="2:51">
      <c r="B277">
        <v>63</v>
      </c>
      <c r="C277">
        <v>119446</v>
      </c>
      <c r="D277">
        <v>122965</v>
      </c>
      <c r="E277">
        <v>125176</v>
      </c>
      <c r="F277">
        <v>126525</v>
      </c>
      <c r="G277">
        <v>131206</v>
      </c>
      <c r="H277">
        <v>132888</v>
      </c>
      <c r="I277">
        <v>136902</v>
      </c>
      <c r="J277">
        <v>140295</v>
      </c>
      <c r="K277">
        <v>142787</v>
      </c>
      <c r="L277">
        <v>146655</v>
      </c>
      <c r="M277">
        <v>149901</v>
      </c>
      <c r="N277">
        <v>152417</v>
      </c>
      <c r="O277">
        <v>157469</v>
      </c>
      <c r="P277">
        <v>157801</v>
      </c>
      <c r="Q277">
        <v>158523</v>
      </c>
      <c r="R277">
        <v>156842</v>
      </c>
      <c r="S277">
        <v>153584</v>
      </c>
      <c r="T277">
        <v>152322</v>
      </c>
      <c r="U277">
        <v>153246</v>
      </c>
      <c r="V277">
        <v>157506</v>
      </c>
      <c r="W277">
        <v>164763</v>
      </c>
      <c r="X277">
        <v>167288</v>
      </c>
      <c r="Y277">
        <v>178254</v>
      </c>
      <c r="Z277">
        <v>176670</v>
      </c>
      <c r="AA277">
        <v>171017</v>
      </c>
      <c r="AB277">
        <v>168025</v>
      </c>
      <c r="AC277">
        <v>165568</v>
      </c>
      <c r="AD277">
        <v>164752</v>
      </c>
      <c r="AE277">
        <v>166024</v>
      </c>
      <c r="AF277">
        <v>168226</v>
      </c>
      <c r="AG277">
        <v>172466</v>
      </c>
      <c r="AH277">
        <v>177190</v>
      </c>
      <c r="AI277">
        <v>184646</v>
      </c>
      <c r="AJ277">
        <v>189499</v>
      </c>
      <c r="AK277">
        <v>196250</v>
      </c>
      <c r="AL277">
        <v>198604</v>
      </c>
      <c r="AM277">
        <v>202086</v>
      </c>
      <c r="AN277">
        <v>202622</v>
      </c>
      <c r="AO277">
        <v>202911</v>
      </c>
      <c r="AP277">
        <v>205138</v>
      </c>
      <c r="AQ277">
        <v>207661</v>
      </c>
      <c r="AR277">
        <v>210230</v>
      </c>
      <c r="AS277">
        <v>208659</v>
      </c>
      <c r="AT277">
        <v>205987</v>
      </c>
      <c r="AU277">
        <v>206323</v>
      </c>
      <c r="AV277">
        <v>206608</v>
      </c>
      <c r="AW277">
        <v>208236</v>
      </c>
      <c r="AX277">
        <v>206203</v>
      </c>
      <c r="AY277">
        <v>206479</v>
      </c>
    </row>
    <row r="278" spans="2:51">
      <c r="B278">
        <v>64</v>
      </c>
      <c r="C278">
        <v>119947</v>
      </c>
      <c r="D278">
        <v>119007</v>
      </c>
      <c r="E278">
        <v>122514</v>
      </c>
      <c r="F278">
        <v>124720</v>
      </c>
      <c r="G278">
        <v>126069</v>
      </c>
      <c r="H278">
        <v>130733</v>
      </c>
      <c r="I278">
        <v>132413</v>
      </c>
      <c r="J278">
        <v>136424</v>
      </c>
      <c r="K278">
        <v>139817</v>
      </c>
      <c r="L278">
        <v>142313</v>
      </c>
      <c r="M278">
        <v>146179</v>
      </c>
      <c r="N278">
        <v>149427</v>
      </c>
      <c r="O278">
        <v>151948</v>
      </c>
      <c r="P278">
        <v>156995</v>
      </c>
      <c r="Q278">
        <v>157340</v>
      </c>
      <c r="R278">
        <v>158074</v>
      </c>
      <c r="S278">
        <v>156413</v>
      </c>
      <c r="T278">
        <v>153181</v>
      </c>
      <c r="U278">
        <v>151936</v>
      </c>
      <c r="V278">
        <v>152870</v>
      </c>
      <c r="W278">
        <v>157128</v>
      </c>
      <c r="X278">
        <v>164374</v>
      </c>
      <c r="Y278">
        <v>166904</v>
      </c>
      <c r="Z278">
        <v>177849</v>
      </c>
      <c r="AA278">
        <v>176283</v>
      </c>
      <c r="AB278">
        <v>170659</v>
      </c>
      <c r="AC278">
        <v>167688</v>
      </c>
      <c r="AD278">
        <v>165250</v>
      </c>
      <c r="AE278">
        <v>164447</v>
      </c>
      <c r="AF278">
        <v>165726</v>
      </c>
      <c r="AG278">
        <v>167933</v>
      </c>
      <c r="AH278">
        <v>172173</v>
      </c>
      <c r="AI278">
        <v>176896</v>
      </c>
      <c r="AJ278">
        <v>184344</v>
      </c>
      <c r="AK278">
        <v>189197</v>
      </c>
      <c r="AL278">
        <v>195943</v>
      </c>
      <c r="AM278">
        <v>198302</v>
      </c>
      <c r="AN278">
        <v>201787</v>
      </c>
      <c r="AO278">
        <v>202333</v>
      </c>
      <c r="AP278">
        <v>202632</v>
      </c>
      <c r="AQ278">
        <v>204864</v>
      </c>
      <c r="AR278">
        <v>207392</v>
      </c>
      <c r="AS278">
        <v>209962</v>
      </c>
      <c r="AT278">
        <v>208401</v>
      </c>
      <c r="AU278">
        <v>205740</v>
      </c>
      <c r="AV278">
        <v>206081</v>
      </c>
      <c r="AW278">
        <v>206371</v>
      </c>
      <c r="AX278">
        <v>208001</v>
      </c>
      <c r="AY278">
        <v>205977</v>
      </c>
    </row>
    <row r="279" spans="2:51">
      <c r="B279">
        <v>65</v>
      </c>
      <c r="C279">
        <v>124375</v>
      </c>
      <c r="D279">
        <v>119406</v>
      </c>
      <c r="E279">
        <v>118481</v>
      </c>
      <c r="F279">
        <v>121978</v>
      </c>
      <c r="G279">
        <v>124181</v>
      </c>
      <c r="H279">
        <v>125532</v>
      </c>
      <c r="I279">
        <v>130181</v>
      </c>
      <c r="J279">
        <v>131869</v>
      </c>
      <c r="K279">
        <v>135877</v>
      </c>
      <c r="L279">
        <v>139270</v>
      </c>
      <c r="M279">
        <v>141770</v>
      </c>
      <c r="N279">
        <v>145635</v>
      </c>
      <c r="O279">
        <v>148885</v>
      </c>
      <c r="P279">
        <v>151411</v>
      </c>
      <c r="Q279">
        <v>156453</v>
      </c>
      <c r="R279">
        <v>156812</v>
      </c>
      <c r="S279">
        <v>157559</v>
      </c>
      <c r="T279">
        <v>155920</v>
      </c>
      <c r="U279">
        <v>152715</v>
      </c>
      <c r="V279">
        <v>151489</v>
      </c>
      <c r="W279">
        <v>152433</v>
      </c>
      <c r="X279">
        <v>156690</v>
      </c>
      <c r="Y279">
        <v>163924</v>
      </c>
      <c r="Z279">
        <v>166460</v>
      </c>
      <c r="AA279">
        <v>177382</v>
      </c>
      <c r="AB279">
        <v>175836</v>
      </c>
      <c r="AC279">
        <v>170243</v>
      </c>
      <c r="AD279">
        <v>167294</v>
      </c>
      <c r="AE279">
        <v>164875</v>
      </c>
      <c r="AF279">
        <v>164087</v>
      </c>
      <c r="AG279">
        <v>165374</v>
      </c>
      <c r="AH279">
        <v>167586</v>
      </c>
      <c r="AI279">
        <v>171826</v>
      </c>
      <c r="AJ279">
        <v>176548</v>
      </c>
      <c r="AK279">
        <v>183988</v>
      </c>
      <c r="AL279">
        <v>188840</v>
      </c>
      <c r="AM279">
        <v>195582</v>
      </c>
      <c r="AN279">
        <v>197947</v>
      </c>
      <c r="AO279">
        <v>201435</v>
      </c>
      <c r="AP279">
        <v>201991</v>
      </c>
      <c r="AQ279">
        <v>202301</v>
      </c>
      <c r="AR279">
        <v>204539</v>
      </c>
      <c r="AS279">
        <v>207068</v>
      </c>
      <c r="AT279">
        <v>209639</v>
      </c>
      <c r="AU279">
        <v>208088</v>
      </c>
      <c r="AV279">
        <v>205438</v>
      </c>
      <c r="AW279">
        <v>205785</v>
      </c>
      <c r="AX279">
        <v>206080</v>
      </c>
      <c r="AY279">
        <v>207713</v>
      </c>
    </row>
    <row r="280" spans="2:51">
      <c r="B280">
        <v>66</v>
      </c>
      <c r="C280">
        <v>105085</v>
      </c>
      <c r="D280">
        <v>123756</v>
      </c>
      <c r="E280">
        <v>118829</v>
      </c>
      <c r="F280">
        <v>117920</v>
      </c>
      <c r="G280">
        <v>121406</v>
      </c>
      <c r="H280">
        <v>123606</v>
      </c>
      <c r="I280">
        <v>124959</v>
      </c>
      <c r="J280">
        <v>129600</v>
      </c>
      <c r="K280">
        <v>131296</v>
      </c>
      <c r="L280">
        <v>135301</v>
      </c>
      <c r="M280">
        <v>138694</v>
      </c>
      <c r="N280">
        <v>141199</v>
      </c>
      <c r="O280">
        <v>145063</v>
      </c>
      <c r="P280">
        <v>148315</v>
      </c>
      <c r="Q280">
        <v>150847</v>
      </c>
      <c r="R280">
        <v>155883</v>
      </c>
      <c r="S280">
        <v>156258</v>
      </c>
      <c r="T280">
        <v>157019</v>
      </c>
      <c r="U280">
        <v>155403</v>
      </c>
      <c r="V280">
        <v>152227</v>
      </c>
      <c r="W280">
        <v>151021</v>
      </c>
      <c r="X280">
        <v>151976</v>
      </c>
      <c r="Y280">
        <v>156232</v>
      </c>
      <c r="Z280">
        <v>163454</v>
      </c>
      <c r="AA280">
        <v>165996</v>
      </c>
      <c r="AB280">
        <v>176894</v>
      </c>
      <c r="AC280">
        <v>175369</v>
      </c>
      <c r="AD280">
        <v>169809</v>
      </c>
      <c r="AE280">
        <v>166884</v>
      </c>
      <c r="AF280">
        <v>164485</v>
      </c>
      <c r="AG280">
        <v>163713</v>
      </c>
      <c r="AH280">
        <v>165008</v>
      </c>
      <c r="AI280">
        <v>167226</v>
      </c>
      <c r="AJ280">
        <v>171466</v>
      </c>
      <c r="AK280">
        <v>176187</v>
      </c>
      <c r="AL280">
        <v>183619</v>
      </c>
      <c r="AM280">
        <v>188471</v>
      </c>
      <c r="AN280">
        <v>195208</v>
      </c>
      <c r="AO280">
        <v>197579</v>
      </c>
      <c r="AP280">
        <v>201071</v>
      </c>
      <c r="AQ280">
        <v>201638</v>
      </c>
      <c r="AR280">
        <v>201959</v>
      </c>
      <c r="AS280">
        <v>204199</v>
      </c>
      <c r="AT280">
        <v>206729</v>
      </c>
      <c r="AU280">
        <v>209301</v>
      </c>
      <c r="AV280">
        <v>207760</v>
      </c>
      <c r="AW280">
        <v>205123</v>
      </c>
      <c r="AX280">
        <v>205475</v>
      </c>
      <c r="AY280">
        <v>205776</v>
      </c>
    </row>
    <row r="281" spans="2:51">
      <c r="B281">
        <v>67</v>
      </c>
      <c r="C281">
        <v>101626</v>
      </c>
      <c r="D281">
        <v>104514</v>
      </c>
      <c r="E281">
        <v>123069</v>
      </c>
      <c r="F281">
        <v>118188</v>
      </c>
      <c r="G281">
        <v>117297</v>
      </c>
      <c r="H281">
        <v>120772</v>
      </c>
      <c r="I281">
        <v>122970</v>
      </c>
      <c r="J281">
        <v>124334</v>
      </c>
      <c r="K281">
        <v>128966</v>
      </c>
      <c r="L281">
        <v>130672</v>
      </c>
      <c r="M281">
        <v>134673</v>
      </c>
      <c r="N281">
        <v>138067</v>
      </c>
      <c r="O281">
        <v>140577</v>
      </c>
      <c r="P281">
        <v>144440</v>
      </c>
      <c r="Q281">
        <v>147694</v>
      </c>
      <c r="R281">
        <v>150233</v>
      </c>
      <c r="S281">
        <v>155263</v>
      </c>
      <c r="T281">
        <v>155655</v>
      </c>
      <c r="U281">
        <v>156431</v>
      </c>
      <c r="V281">
        <v>154840</v>
      </c>
      <c r="W281">
        <v>151695</v>
      </c>
      <c r="X281">
        <v>150510</v>
      </c>
      <c r="Y281">
        <v>151477</v>
      </c>
      <c r="Z281">
        <v>155732</v>
      </c>
      <c r="AA281">
        <v>162941</v>
      </c>
      <c r="AB281">
        <v>165490</v>
      </c>
      <c r="AC281">
        <v>176363</v>
      </c>
      <c r="AD281">
        <v>174860</v>
      </c>
      <c r="AE281">
        <v>169335</v>
      </c>
      <c r="AF281">
        <v>166435</v>
      </c>
      <c r="AG281">
        <v>164059</v>
      </c>
      <c r="AH281">
        <v>163303</v>
      </c>
      <c r="AI281">
        <v>164607</v>
      </c>
      <c r="AJ281">
        <v>166832</v>
      </c>
      <c r="AK281">
        <v>171072</v>
      </c>
      <c r="AL281">
        <v>175792</v>
      </c>
      <c r="AM281">
        <v>183215</v>
      </c>
      <c r="AN281">
        <v>188067</v>
      </c>
      <c r="AO281">
        <v>194799</v>
      </c>
      <c r="AP281">
        <v>197177</v>
      </c>
      <c r="AQ281">
        <v>200673</v>
      </c>
      <c r="AR281">
        <v>201252</v>
      </c>
      <c r="AS281">
        <v>201579</v>
      </c>
      <c r="AT281">
        <v>203821</v>
      </c>
      <c r="AU281">
        <v>206352</v>
      </c>
      <c r="AV281">
        <v>208926</v>
      </c>
      <c r="AW281">
        <v>207396</v>
      </c>
      <c r="AX281">
        <v>204772</v>
      </c>
      <c r="AY281">
        <v>205130</v>
      </c>
    </row>
    <row r="282" spans="2:51">
      <c r="B282">
        <v>68</v>
      </c>
      <c r="C282">
        <v>96976</v>
      </c>
      <c r="D282">
        <v>100996</v>
      </c>
      <c r="E282">
        <v>103875</v>
      </c>
      <c r="F282">
        <v>122308</v>
      </c>
      <c r="G282">
        <v>117477</v>
      </c>
      <c r="H282">
        <v>116606</v>
      </c>
      <c r="I282">
        <v>120071</v>
      </c>
      <c r="J282">
        <v>122275</v>
      </c>
      <c r="K282">
        <v>123651</v>
      </c>
      <c r="L282">
        <v>128274</v>
      </c>
      <c r="M282">
        <v>129990</v>
      </c>
      <c r="N282">
        <v>133987</v>
      </c>
      <c r="O282">
        <v>137382</v>
      </c>
      <c r="P282">
        <v>139898</v>
      </c>
      <c r="Q282">
        <v>143760</v>
      </c>
      <c r="R282">
        <v>147017</v>
      </c>
      <c r="S282">
        <v>149562</v>
      </c>
      <c r="T282">
        <v>154587</v>
      </c>
      <c r="U282">
        <v>154997</v>
      </c>
      <c r="V282">
        <v>155788</v>
      </c>
      <c r="W282">
        <v>154224</v>
      </c>
      <c r="X282">
        <v>151112</v>
      </c>
      <c r="Y282">
        <v>149950</v>
      </c>
      <c r="Z282">
        <v>150930</v>
      </c>
      <c r="AA282">
        <v>155183</v>
      </c>
      <c r="AB282">
        <v>162379</v>
      </c>
      <c r="AC282">
        <v>164935</v>
      </c>
      <c r="AD282">
        <v>175782</v>
      </c>
      <c r="AE282">
        <v>174302</v>
      </c>
      <c r="AF282">
        <v>168815</v>
      </c>
      <c r="AG282">
        <v>165942</v>
      </c>
      <c r="AH282">
        <v>163589</v>
      </c>
      <c r="AI282">
        <v>162851</v>
      </c>
      <c r="AJ282">
        <v>164165</v>
      </c>
      <c r="AK282">
        <v>166396</v>
      </c>
      <c r="AL282">
        <v>170637</v>
      </c>
      <c r="AM282">
        <v>175356</v>
      </c>
      <c r="AN282">
        <v>182770</v>
      </c>
      <c r="AO282">
        <v>187622</v>
      </c>
      <c r="AP282">
        <v>194348</v>
      </c>
      <c r="AQ282">
        <v>196734</v>
      </c>
      <c r="AR282">
        <v>200234</v>
      </c>
      <c r="AS282">
        <v>200820</v>
      </c>
      <c r="AT282">
        <v>201154</v>
      </c>
      <c r="AU282">
        <v>203398</v>
      </c>
      <c r="AV282">
        <v>205930</v>
      </c>
      <c r="AW282">
        <v>208506</v>
      </c>
      <c r="AX282">
        <v>206987</v>
      </c>
      <c r="AY282">
        <v>204377</v>
      </c>
    </row>
    <row r="283" spans="2:51">
      <c r="B283">
        <v>69</v>
      </c>
      <c r="C283">
        <v>87645</v>
      </c>
      <c r="D283">
        <v>96263</v>
      </c>
      <c r="E283">
        <v>100266</v>
      </c>
      <c r="F283">
        <v>103137</v>
      </c>
      <c r="G283">
        <v>121442</v>
      </c>
      <c r="H283">
        <v>116667</v>
      </c>
      <c r="I283">
        <v>115821</v>
      </c>
      <c r="J283">
        <v>119283</v>
      </c>
      <c r="K283">
        <v>121493</v>
      </c>
      <c r="L283">
        <v>122882</v>
      </c>
      <c r="M283">
        <v>127495</v>
      </c>
      <c r="N283">
        <v>129222</v>
      </c>
      <c r="O283">
        <v>133215</v>
      </c>
      <c r="P283">
        <v>136611</v>
      </c>
      <c r="Q283">
        <v>139133</v>
      </c>
      <c r="R283">
        <v>142994</v>
      </c>
      <c r="S283">
        <v>146254</v>
      </c>
      <c r="T283">
        <v>148806</v>
      </c>
      <c r="U283">
        <v>153825</v>
      </c>
      <c r="V283">
        <v>154254</v>
      </c>
      <c r="W283">
        <v>155062</v>
      </c>
      <c r="X283">
        <v>153526</v>
      </c>
      <c r="Y283">
        <v>150449</v>
      </c>
      <c r="Z283">
        <v>149312</v>
      </c>
      <c r="AA283">
        <v>150305</v>
      </c>
      <c r="AB283">
        <v>154557</v>
      </c>
      <c r="AC283">
        <v>161739</v>
      </c>
      <c r="AD283">
        <v>164302</v>
      </c>
      <c r="AE283">
        <v>175122</v>
      </c>
      <c r="AF283">
        <v>173667</v>
      </c>
      <c r="AG283">
        <v>168220</v>
      </c>
      <c r="AH283">
        <v>165375</v>
      </c>
      <c r="AI283">
        <v>163048</v>
      </c>
      <c r="AJ283">
        <v>162328</v>
      </c>
      <c r="AK283">
        <v>163653</v>
      </c>
      <c r="AL283">
        <v>165891</v>
      </c>
      <c r="AM283">
        <v>170132</v>
      </c>
      <c r="AN283">
        <v>174850</v>
      </c>
      <c r="AO283">
        <v>182255</v>
      </c>
      <c r="AP283">
        <v>187107</v>
      </c>
      <c r="AQ283">
        <v>193827</v>
      </c>
      <c r="AR283">
        <v>196221</v>
      </c>
      <c r="AS283">
        <v>199720</v>
      </c>
      <c r="AT283">
        <v>200313</v>
      </c>
      <c r="AU283">
        <v>200654</v>
      </c>
      <c r="AV283">
        <v>202900</v>
      </c>
      <c r="AW283">
        <v>205434</v>
      </c>
      <c r="AX283">
        <v>208011</v>
      </c>
      <c r="AY283">
        <v>206504</v>
      </c>
    </row>
    <row r="284" spans="2:51">
      <c r="B284">
        <v>70</v>
      </c>
      <c r="C284">
        <v>85492</v>
      </c>
      <c r="D284">
        <v>86925</v>
      </c>
      <c r="E284">
        <v>95479</v>
      </c>
      <c r="F284">
        <v>99464</v>
      </c>
      <c r="G284">
        <v>102327</v>
      </c>
      <c r="H284">
        <v>120493</v>
      </c>
      <c r="I284">
        <v>115779</v>
      </c>
      <c r="J284">
        <v>114964</v>
      </c>
      <c r="K284">
        <v>118423</v>
      </c>
      <c r="L284">
        <v>120640</v>
      </c>
      <c r="M284">
        <v>122042</v>
      </c>
      <c r="N284">
        <v>126645</v>
      </c>
      <c r="O284">
        <v>128383</v>
      </c>
      <c r="P284">
        <v>132372</v>
      </c>
      <c r="Q284">
        <v>135768</v>
      </c>
      <c r="R284">
        <v>138297</v>
      </c>
      <c r="S284">
        <v>142156</v>
      </c>
      <c r="T284">
        <v>145419</v>
      </c>
      <c r="U284">
        <v>147979</v>
      </c>
      <c r="V284">
        <v>152991</v>
      </c>
      <c r="W284">
        <v>153441</v>
      </c>
      <c r="X284">
        <v>154267</v>
      </c>
      <c r="Y284">
        <v>152762</v>
      </c>
      <c r="Z284">
        <v>149723</v>
      </c>
      <c r="AA284">
        <v>148612</v>
      </c>
      <c r="AB284">
        <v>149620</v>
      </c>
      <c r="AC284">
        <v>153870</v>
      </c>
      <c r="AD284">
        <v>161037</v>
      </c>
      <c r="AE284">
        <v>163608</v>
      </c>
      <c r="AF284">
        <v>174397</v>
      </c>
      <c r="AG284">
        <v>172969</v>
      </c>
      <c r="AH284">
        <v>167566</v>
      </c>
      <c r="AI284">
        <v>164752</v>
      </c>
      <c r="AJ284">
        <v>162453</v>
      </c>
      <c r="AK284">
        <v>161753</v>
      </c>
      <c r="AL284">
        <v>163089</v>
      </c>
      <c r="AM284">
        <v>165335</v>
      </c>
      <c r="AN284">
        <v>169576</v>
      </c>
      <c r="AO284">
        <v>174293</v>
      </c>
      <c r="AP284">
        <v>181688</v>
      </c>
      <c r="AQ284">
        <v>186540</v>
      </c>
      <c r="AR284">
        <v>193253</v>
      </c>
      <c r="AS284">
        <v>195649</v>
      </c>
      <c r="AT284">
        <v>199146</v>
      </c>
      <c r="AU284">
        <v>199747</v>
      </c>
      <c r="AV284">
        <v>200096</v>
      </c>
      <c r="AW284">
        <v>202344</v>
      </c>
      <c r="AX284">
        <v>204880</v>
      </c>
      <c r="AY284">
        <v>207458</v>
      </c>
    </row>
    <row r="285" spans="2:51">
      <c r="B285">
        <v>71</v>
      </c>
      <c r="C285">
        <v>79729</v>
      </c>
      <c r="D285">
        <v>84702</v>
      </c>
      <c r="E285">
        <v>86137</v>
      </c>
      <c r="F285">
        <v>94620</v>
      </c>
      <c r="G285">
        <v>98584</v>
      </c>
      <c r="H285">
        <v>101437</v>
      </c>
      <c r="I285">
        <v>119450</v>
      </c>
      <c r="J285">
        <v>114808</v>
      </c>
      <c r="K285">
        <v>114027</v>
      </c>
      <c r="L285">
        <v>117482</v>
      </c>
      <c r="M285">
        <v>119706</v>
      </c>
      <c r="N285">
        <v>121122</v>
      </c>
      <c r="O285">
        <v>125713</v>
      </c>
      <c r="P285">
        <v>127463</v>
      </c>
      <c r="Q285">
        <v>131446</v>
      </c>
      <c r="R285">
        <v>134842</v>
      </c>
      <c r="S285">
        <v>137378</v>
      </c>
      <c r="T285">
        <v>141235</v>
      </c>
      <c r="U285">
        <v>144501</v>
      </c>
      <c r="V285">
        <v>147069</v>
      </c>
      <c r="W285">
        <v>152073</v>
      </c>
      <c r="X285">
        <v>152545</v>
      </c>
      <c r="Y285">
        <v>153391</v>
      </c>
      <c r="Z285">
        <v>151919</v>
      </c>
      <c r="AA285">
        <v>148922</v>
      </c>
      <c r="AB285">
        <v>147840</v>
      </c>
      <c r="AC285">
        <v>148864</v>
      </c>
      <c r="AD285">
        <v>153112</v>
      </c>
      <c r="AE285">
        <v>160261</v>
      </c>
      <c r="AF285">
        <v>162840</v>
      </c>
      <c r="AG285">
        <v>173595</v>
      </c>
      <c r="AH285">
        <v>172197</v>
      </c>
      <c r="AI285">
        <v>166842</v>
      </c>
      <c r="AJ285">
        <v>164062</v>
      </c>
      <c r="AK285">
        <v>161794</v>
      </c>
      <c r="AL285">
        <v>161116</v>
      </c>
      <c r="AM285">
        <v>162464</v>
      </c>
      <c r="AN285">
        <v>164719</v>
      </c>
      <c r="AO285">
        <v>168960</v>
      </c>
      <c r="AP285">
        <v>173675</v>
      </c>
      <c r="AQ285">
        <v>181058</v>
      </c>
      <c r="AR285">
        <v>185910</v>
      </c>
      <c r="AS285">
        <v>192608</v>
      </c>
      <c r="AT285">
        <v>195005</v>
      </c>
      <c r="AU285">
        <v>198500</v>
      </c>
      <c r="AV285">
        <v>199110</v>
      </c>
      <c r="AW285">
        <v>199468</v>
      </c>
      <c r="AX285">
        <v>201719</v>
      </c>
      <c r="AY285">
        <v>204256</v>
      </c>
    </row>
    <row r="286" spans="2:51">
      <c r="B286">
        <v>72</v>
      </c>
      <c r="C286">
        <v>76646</v>
      </c>
      <c r="D286">
        <v>78870</v>
      </c>
      <c r="E286">
        <v>83803</v>
      </c>
      <c r="F286">
        <v>85242</v>
      </c>
      <c r="G286">
        <v>93649</v>
      </c>
      <c r="H286">
        <v>97591</v>
      </c>
      <c r="I286">
        <v>100435</v>
      </c>
      <c r="J286">
        <v>118288</v>
      </c>
      <c r="K286">
        <v>113723</v>
      </c>
      <c r="L286">
        <v>112978</v>
      </c>
      <c r="M286">
        <v>116428</v>
      </c>
      <c r="N286">
        <v>118659</v>
      </c>
      <c r="O286">
        <v>120090</v>
      </c>
      <c r="P286">
        <v>124667</v>
      </c>
      <c r="Q286">
        <v>126429</v>
      </c>
      <c r="R286">
        <v>130406</v>
      </c>
      <c r="S286">
        <v>133801</v>
      </c>
      <c r="T286">
        <v>136344</v>
      </c>
      <c r="U286">
        <v>140198</v>
      </c>
      <c r="V286">
        <v>143466</v>
      </c>
      <c r="W286">
        <v>146042</v>
      </c>
      <c r="X286">
        <v>151037</v>
      </c>
      <c r="Y286">
        <v>151533</v>
      </c>
      <c r="Z286">
        <v>152400</v>
      </c>
      <c r="AA286">
        <v>150964</v>
      </c>
      <c r="AB286">
        <v>148013</v>
      </c>
      <c r="AC286">
        <v>146962</v>
      </c>
      <c r="AD286">
        <v>148003</v>
      </c>
      <c r="AE286">
        <v>152248</v>
      </c>
      <c r="AF286">
        <v>159377</v>
      </c>
      <c r="AG286">
        <v>161965</v>
      </c>
      <c r="AH286">
        <v>172682</v>
      </c>
      <c r="AI286">
        <v>171316</v>
      </c>
      <c r="AJ286">
        <v>166014</v>
      </c>
      <c r="AK286">
        <v>163271</v>
      </c>
      <c r="AL286">
        <v>161036</v>
      </c>
      <c r="AM286">
        <v>160382</v>
      </c>
      <c r="AN286">
        <v>161743</v>
      </c>
      <c r="AO286">
        <v>164007</v>
      </c>
      <c r="AP286">
        <v>168248</v>
      </c>
      <c r="AQ286">
        <v>172961</v>
      </c>
      <c r="AR286">
        <v>180330</v>
      </c>
      <c r="AS286">
        <v>185173</v>
      </c>
      <c r="AT286">
        <v>191854</v>
      </c>
      <c r="AU286">
        <v>194253</v>
      </c>
      <c r="AV286">
        <v>197745</v>
      </c>
      <c r="AW286">
        <v>198365</v>
      </c>
      <c r="AX286">
        <v>198733</v>
      </c>
      <c r="AY286">
        <v>200987</v>
      </c>
    </row>
    <row r="287" spans="2:51">
      <c r="B287">
        <v>73</v>
      </c>
      <c r="C287">
        <v>73360</v>
      </c>
      <c r="D287">
        <v>75695</v>
      </c>
      <c r="E287">
        <v>77911</v>
      </c>
      <c r="F287">
        <v>82803</v>
      </c>
      <c r="G287">
        <v>84247</v>
      </c>
      <c r="H287">
        <v>92574</v>
      </c>
      <c r="I287">
        <v>96494</v>
      </c>
      <c r="J287">
        <v>99333</v>
      </c>
      <c r="K287">
        <v>117014</v>
      </c>
      <c r="L287">
        <v>112531</v>
      </c>
      <c r="M287">
        <v>111825</v>
      </c>
      <c r="N287">
        <v>115268</v>
      </c>
      <c r="O287">
        <v>117506</v>
      </c>
      <c r="P287">
        <v>118952</v>
      </c>
      <c r="Q287">
        <v>123514</v>
      </c>
      <c r="R287">
        <v>125289</v>
      </c>
      <c r="S287">
        <v>129258</v>
      </c>
      <c r="T287">
        <v>132652</v>
      </c>
      <c r="U287">
        <v>135202</v>
      </c>
      <c r="V287">
        <v>139052</v>
      </c>
      <c r="W287">
        <v>142322</v>
      </c>
      <c r="X287">
        <v>144906</v>
      </c>
      <c r="Y287">
        <v>149891</v>
      </c>
      <c r="Z287">
        <v>150412</v>
      </c>
      <c r="AA287">
        <v>151301</v>
      </c>
      <c r="AB287">
        <v>149904</v>
      </c>
      <c r="AC287">
        <v>147001</v>
      </c>
      <c r="AD287">
        <v>145984</v>
      </c>
      <c r="AE287">
        <v>147043</v>
      </c>
      <c r="AF287">
        <v>151284</v>
      </c>
      <c r="AG287">
        <v>158391</v>
      </c>
      <c r="AH287">
        <v>160988</v>
      </c>
      <c r="AI287">
        <v>171664</v>
      </c>
      <c r="AJ287">
        <v>170332</v>
      </c>
      <c r="AK287">
        <v>165087</v>
      </c>
      <c r="AL287">
        <v>162384</v>
      </c>
      <c r="AM287">
        <v>160184</v>
      </c>
      <c r="AN287">
        <v>159556</v>
      </c>
      <c r="AO287">
        <v>160931</v>
      </c>
      <c r="AP287">
        <v>163205</v>
      </c>
      <c r="AQ287">
        <v>167445</v>
      </c>
      <c r="AR287">
        <v>172155</v>
      </c>
      <c r="AS287">
        <v>179501</v>
      </c>
      <c r="AT287">
        <v>184333</v>
      </c>
      <c r="AU287">
        <v>190996</v>
      </c>
      <c r="AV287">
        <v>193397</v>
      </c>
      <c r="AW287">
        <v>196886</v>
      </c>
      <c r="AX287">
        <v>197516</v>
      </c>
      <c r="AY287">
        <v>197896</v>
      </c>
    </row>
    <row r="288" spans="2:51">
      <c r="B288">
        <v>74</v>
      </c>
      <c r="C288">
        <v>69389</v>
      </c>
      <c r="D288">
        <v>72338</v>
      </c>
      <c r="E288">
        <v>74663</v>
      </c>
      <c r="F288">
        <v>76871</v>
      </c>
      <c r="G288">
        <v>81719</v>
      </c>
      <c r="H288">
        <v>83168</v>
      </c>
      <c r="I288">
        <v>91411</v>
      </c>
      <c r="J288">
        <v>95310</v>
      </c>
      <c r="K288">
        <v>98143</v>
      </c>
      <c r="L288">
        <v>115639</v>
      </c>
      <c r="M288">
        <v>111244</v>
      </c>
      <c r="N288">
        <v>110578</v>
      </c>
      <c r="O288">
        <v>114014</v>
      </c>
      <c r="P288">
        <v>116259</v>
      </c>
      <c r="Q288">
        <v>117720</v>
      </c>
      <c r="R288">
        <v>122265</v>
      </c>
      <c r="S288">
        <v>124054</v>
      </c>
      <c r="T288">
        <v>128014</v>
      </c>
      <c r="U288">
        <v>131406</v>
      </c>
      <c r="V288">
        <v>133963</v>
      </c>
      <c r="W288">
        <v>137808</v>
      </c>
      <c r="X288">
        <v>141080</v>
      </c>
      <c r="Y288">
        <v>143672</v>
      </c>
      <c r="Z288">
        <v>148645</v>
      </c>
      <c r="AA288">
        <v>149193</v>
      </c>
      <c r="AB288">
        <v>150105</v>
      </c>
      <c r="AC288">
        <v>148750</v>
      </c>
      <c r="AD288">
        <v>145898</v>
      </c>
      <c r="AE288">
        <v>144917</v>
      </c>
      <c r="AF288">
        <v>145995</v>
      </c>
      <c r="AG288">
        <v>150232</v>
      </c>
      <c r="AH288">
        <v>157315</v>
      </c>
      <c r="AI288">
        <v>159921</v>
      </c>
      <c r="AJ288">
        <v>170552</v>
      </c>
      <c r="AK288">
        <v>169257</v>
      </c>
      <c r="AL288">
        <v>164072</v>
      </c>
      <c r="AM288">
        <v>161412</v>
      </c>
      <c r="AN288">
        <v>159250</v>
      </c>
      <c r="AO288">
        <v>158650</v>
      </c>
      <c r="AP288">
        <v>160040</v>
      </c>
      <c r="AQ288">
        <v>162324</v>
      </c>
      <c r="AR288">
        <v>166562</v>
      </c>
      <c r="AS288">
        <v>171260</v>
      </c>
      <c r="AT288">
        <v>178580</v>
      </c>
      <c r="AU288">
        <v>183401</v>
      </c>
      <c r="AV288">
        <v>190043</v>
      </c>
      <c r="AW288">
        <v>192447</v>
      </c>
      <c r="AX288">
        <v>195932</v>
      </c>
      <c r="AY288">
        <v>196574</v>
      </c>
    </row>
    <row r="289" spans="2:51">
      <c r="B289">
        <v>75</v>
      </c>
      <c r="C289">
        <v>66421</v>
      </c>
      <c r="D289">
        <v>68312</v>
      </c>
      <c r="E289">
        <v>71238</v>
      </c>
      <c r="F289">
        <v>73552</v>
      </c>
      <c r="G289">
        <v>75751</v>
      </c>
      <c r="H289">
        <v>80552</v>
      </c>
      <c r="I289">
        <v>82006</v>
      </c>
      <c r="J289">
        <v>90161</v>
      </c>
      <c r="K289">
        <v>94037</v>
      </c>
      <c r="L289">
        <v>96864</v>
      </c>
      <c r="M289">
        <v>114161</v>
      </c>
      <c r="N289">
        <v>109859</v>
      </c>
      <c r="O289">
        <v>109235</v>
      </c>
      <c r="P289">
        <v>112662</v>
      </c>
      <c r="Q289">
        <v>114914</v>
      </c>
      <c r="R289">
        <v>116391</v>
      </c>
      <c r="S289">
        <v>120917</v>
      </c>
      <c r="T289">
        <v>122720</v>
      </c>
      <c r="U289">
        <v>126670</v>
      </c>
      <c r="V289">
        <v>130059</v>
      </c>
      <c r="W289">
        <v>132623</v>
      </c>
      <c r="X289">
        <v>136462</v>
      </c>
      <c r="Y289">
        <v>139735</v>
      </c>
      <c r="Z289">
        <v>142335</v>
      </c>
      <c r="AA289">
        <v>147295</v>
      </c>
      <c r="AB289">
        <v>147871</v>
      </c>
      <c r="AC289">
        <v>148808</v>
      </c>
      <c r="AD289">
        <v>147497</v>
      </c>
      <c r="AE289">
        <v>144700</v>
      </c>
      <c r="AF289">
        <v>143757</v>
      </c>
      <c r="AG289">
        <v>144855</v>
      </c>
      <c r="AH289">
        <v>149087</v>
      </c>
      <c r="AI289">
        <v>156143</v>
      </c>
      <c r="AJ289">
        <v>158759</v>
      </c>
      <c r="AK289">
        <v>169340</v>
      </c>
      <c r="AL289">
        <v>168085</v>
      </c>
      <c r="AM289">
        <v>162965</v>
      </c>
      <c r="AN289">
        <v>160351</v>
      </c>
      <c r="AO289">
        <v>158230</v>
      </c>
      <c r="AP289">
        <v>157660</v>
      </c>
      <c r="AQ289">
        <v>159065</v>
      </c>
      <c r="AR289">
        <v>161360</v>
      </c>
      <c r="AS289">
        <v>165586</v>
      </c>
      <c r="AT289">
        <v>170271</v>
      </c>
      <c r="AU289">
        <v>177563</v>
      </c>
      <c r="AV289">
        <v>182371</v>
      </c>
      <c r="AW289">
        <v>188990</v>
      </c>
      <c r="AX289">
        <v>191396</v>
      </c>
      <c r="AY289">
        <v>194878</v>
      </c>
    </row>
    <row r="290" spans="2:51">
      <c r="B290">
        <v>76</v>
      </c>
      <c r="C290">
        <v>64693</v>
      </c>
      <c r="D290">
        <v>65250</v>
      </c>
      <c r="E290">
        <v>67133</v>
      </c>
      <c r="F290">
        <v>70035</v>
      </c>
      <c r="G290">
        <v>72337</v>
      </c>
      <c r="H290">
        <v>74526</v>
      </c>
      <c r="I290">
        <v>79277</v>
      </c>
      <c r="J290">
        <v>80739</v>
      </c>
      <c r="K290">
        <v>88798</v>
      </c>
      <c r="L290">
        <v>92648</v>
      </c>
      <c r="M290">
        <v>95467</v>
      </c>
      <c r="N290">
        <v>112548</v>
      </c>
      <c r="O290">
        <v>108346</v>
      </c>
      <c r="P290">
        <v>107767</v>
      </c>
      <c r="Q290">
        <v>111183</v>
      </c>
      <c r="R290">
        <v>113441</v>
      </c>
      <c r="S290">
        <v>114935</v>
      </c>
      <c r="T290">
        <v>119439</v>
      </c>
      <c r="U290">
        <v>121256</v>
      </c>
      <c r="V290">
        <v>125194</v>
      </c>
      <c r="W290">
        <v>128579</v>
      </c>
      <c r="X290">
        <v>131149</v>
      </c>
      <c r="Y290">
        <v>134981</v>
      </c>
      <c r="Z290">
        <v>138254</v>
      </c>
      <c r="AA290">
        <v>140863</v>
      </c>
      <c r="AB290">
        <v>145807</v>
      </c>
      <c r="AC290">
        <v>146413</v>
      </c>
      <c r="AD290">
        <v>147376</v>
      </c>
      <c r="AE290">
        <v>146112</v>
      </c>
      <c r="AF290">
        <v>143374</v>
      </c>
      <c r="AG290">
        <v>142472</v>
      </c>
      <c r="AH290">
        <v>143591</v>
      </c>
      <c r="AI290">
        <v>147817</v>
      </c>
      <c r="AJ290">
        <v>154843</v>
      </c>
      <c r="AK290">
        <v>157469</v>
      </c>
      <c r="AL290">
        <v>167995</v>
      </c>
      <c r="AM290">
        <v>166782</v>
      </c>
      <c r="AN290">
        <v>161734</v>
      </c>
      <c r="AO290">
        <v>159169</v>
      </c>
      <c r="AP290">
        <v>157092</v>
      </c>
      <c r="AQ290">
        <v>156554</v>
      </c>
      <c r="AR290">
        <v>157976</v>
      </c>
      <c r="AS290">
        <v>160272</v>
      </c>
      <c r="AT290">
        <v>164485</v>
      </c>
      <c r="AU290">
        <v>169155</v>
      </c>
      <c r="AV290">
        <v>176415</v>
      </c>
      <c r="AW290">
        <v>181209</v>
      </c>
      <c r="AX290">
        <v>187803</v>
      </c>
      <c r="AY290">
        <v>190211</v>
      </c>
    </row>
    <row r="291" spans="2:51">
      <c r="B291">
        <v>77</v>
      </c>
      <c r="C291">
        <v>60915</v>
      </c>
      <c r="D291">
        <v>63400</v>
      </c>
      <c r="E291">
        <v>63974</v>
      </c>
      <c r="F291">
        <v>65849</v>
      </c>
      <c r="G291">
        <v>68724</v>
      </c>
      <c r="H291">
        <v>71012</v>
      </c>
      <c r="I291">
        <v>73190</v>
      </c>
      <c r="J291">
        <v>77888</v>
      </c>
      <c r="K291">
        <v>79357</v>
      </c>
      <c r="L291">
        <v>87311</v>
      </c>
      <c r="M291">
        <v>91131</v>
      </c>
      <c r="N291">
        <v>93940</v>
      </c>
      <c r="O291">
        <v>110785</v>
      </c>
      <c r="P291">
        <v>106690</v>
      </c>
      <c r="Q291">
        <v>106158</v>
      </c>
      <c r="R291">
        <v>109561</v>
      </c>
      <c r="S291">
        <v>111825</v>
      </c>
      <c r="T291">
        <v>113335</v>
      </c>
      <c r="U291">
        <v>117815</v>
      </c>
      <c r="V291">
        <v>119645</v>
      </c>
      <c r="W291">
        <v>123569</v>
      </c>
      <c r="X291">
        <v>126948</v>
      </c>
      <c r="Y291">
        <v>129524</v>
      </c>
      <c r="Z291">
        <v>133347</v>
      </c>
      <c r="AA291">
        <v>136619</v>
      </c>
      <c r="AB291">
        <v>139236</v>
      </c>
      <c r="AC291">
        <v>144161</v>
      </c>
      <c r="AD291">
        <v>144799</v>
      </c>
      <c r="AE291">
        <v>145789</v>
      </c>
      <c r="AF291">
        <v>144576</v>
      </c>
      <c r="AG291">
        <v>141903</v>
      </c>
      <c r="AH291">
        <v>141044</v>
      </c>
      <c r="AI291">
        <v>142186</v>
      </c>
      <c r="AJ291">
        <v>146404</v>
      </c>
      <c r="AK291">
        <v>153396</v>
      </c>
      <c r="AL291">
        <v>156032</v>
      </c>
      <c r="AM291">
        <v>166496</v>
      </c>
      <c r="AN291">
        <v>165329</v>
      </c>
      <c r="AO291">
        <v>160359</v>
      </c>
      <c r="AP291">
        <v>157848</v>
      </c>
      <c r="AQ291">
        <v>155819</v>
      </c>
      <c r="AR291">
        <v>155315</v>
      </c>
      <c r="AS291">
        <v>156745</v>
      </c>
      <c r="AT291">
        <v>159041</v>
      </c>
      <c r="AU291">
        <v>163240</v>
      </c>
      <c r="AV291">
        <v>167893</v>
      </c>
      <c r="AW291">
        <v>175117</v>
      </c>
      <c r="AX291">
        <v>179895</v>
      </c>
      <c r="AY291">
        <v>186460</v>
      </c>
    </row>
    <row r="292" spans="2:51">
      <c r="B292">
        <v>78</v>
      </c>
      <c r="C292">
        <v>57543</v>
      </c>
      <c r="D292">
        <v>59554</v>
      </c>
      <c r="E292">
        <v>62011</v>
      </c>
      <c r="F292">
        <v>62602</v>
      </c>
      <c r="G292">
        <v>64466</v>
      </c>
      <c r="H292">
        <v>67309</v>
      </c>
      <c r="I292">
        <v>69580</v>
      </c>
      <c r="J292">
        <v>71746</v>
      </c>
      <c r="K292">
        <v>76385</v>
      </c>
      <c r="L292">
        <v>77860</v>
      </c>
      <c r="M292">
        <v>85697</v>
      </c>
      <c r="N292">
        <v>89484</v>
      </c>
      <c r="O292">
        <v>92280</v>
      </c>
      <c r="P292">
        <v>108865</v>
      </c>
      <c r="Q292">
        <v>104885</v>
      </c>
      <c r="R292">
        <v>104403</v>
      </c>
      <c r="S292">
        <v>107790</v>
      </c>
      <c r="T292">
        <v>110058</v>
      </c>
      <c r="U292">
        <v>111585</v>
      </c>
      <c r="V292">
        <v>116036</v>
      </c>
      <c r="W292">
        <v>117879</v>
      </c>
      <c r="X292">
        <v>121786</v>
      </c>
      <c r="Y292">
        <v>125157</v>
      </c>
      <c r="Z292">
        <v>127738</v>
      </c>
      <c r="AA292">
        <v>131549</v>
      </c>
      <c r="AB292">
        <v>134819</v>
      </c>
      <c r="AC292">
        <v>137442</v>
      </c>
      <c r="AD292">
        <v>142345</v>
      </c>
      <c r="AE292">
        <v>143017</v>
      </c>
      <c r="AF292">
        <v>144036</v>
      </c>
      <c r="AG292">
        <v>142878</v>
      </c>
      <c r="AH292">
        <v>140275</v>
      </c>
      <c r="AI292">
        <v>139464</v>
      </c>
      <c r="AJ292">
        <v>140629</v>
      </c>
      <c r="AK292">
        <v>144837</v>
      </c>
      <c r="AL292">
        <v>151790</v>
      </c>
      <c r="AM292">
        <v>154435</v>
      </c>
      <c r="AN292">
        <v>164829</v>
      </c>
      <c r="AO292">
        <v>163712</v>
      </c>
      <c r="AP292">
        <v>158828</v>
      </c>
      <c r="AQ292">
        <v>156376</v>
      </c>
      <c r="AR292">
        <v>154400</v>
      </c>
      <c r="AS292">
        <v>153923</v>
      </c>
      <c r="AT292">
        <v>155361</v>
      </c>
      <c r="AU292">
        <v>157657</v>
      </c>
      <c r="AV292">
        <v>161840</v>
      </c>
      <c r="AW292">
        <v>166473</v>
      </c>
      <c r="AX292">
        <v>173656</v>
      </c>
      <c r="AY292">
        <v>178415</v>
      </c>
    </row>
    <row r="293" spans="2:51">
      <c r="B293">
        <v>79</v>
      </c>
      <c r="C293">
        <v>55732</v>
      </c>
      <c r="D293">
        <v>56062</v>
      </c>
      <c r="E293">
        <v>58052</v>
      </c>
      <c r="F293">
        <v>60478</v>
      </c>
      <c r="G293">
        <v>61086</v>
      </c>
      <c r="H293">
        <v>62937</v>
      </c>
      <c r="I293">
        <v>65744</v>
      </c>
      <c r="J293">
        <v>67997</v>
      </c>
      <c r="K293">
        <v>70149</v>
      </c>
      <c r="L293">
        <v>74720</v>
      </c>
      <c r="M293">
        <v>76200</v>
      </c>
      <c r="N293">
        <v>83907</v>
      </c>
      <c r="O293">
        <v>87655</v>
      </c>
      <c r="P293">
        <v>90434</v>
      </c>
      <c r="Q293">
        <v>106729</v>
      </c>
      <c r="R293">
        <v>102874</v>
      </c>
      <c r="S293">
        <v>102446</v>
      </c>
      <c r="T293">
        <v>105813</v>
      </c>
      <c r="U293">
        <v>108083</v>
      </c>
      <c r="V293">
        <v>109627</v>
      </c>
      <c r="W293">
        <v>114043</v>
      </c>
      <c r="X293">
        <v>115899</v>
      </c>
      <c r="Y293">
        <v>119784</v>
      </c>
      <c r="Z293">
        <v>123144</v>
      </c>
      <c r="AA293">
        <v>125728</v>
      </c>
      <c r="AB293">
        <v>129524</v>
      </c>
      <c r="AC293">
        <v>132789</v>
      </c>
      <c r="AD293">
        <v>135417</v>
      </c>
      <c r="AE293">
        <v>140293</v>
      </c>
      <c r="AF293">
        <v>141001</v>
      </c>
      <c r="AG293">
        <v>142050</v>
      </c>
      <c r="AH293">
        <v>140952</v>
      </c>
      <c r="AI293">
        <v>138427</v>
      </c>
      <c r="AJ293">
        <v>137667</v>
      </c>
      <c r="AK293">
        <v>138857</v>
      </c>
      <c r="AL293">
        <v>143051</v>
      </c>
      <c r="AM293">
        <v>149958</v>
      </c>
      <c r="AN293">
        <v>152612</v>
      </c>
      <c r="AO293">
        <v>162924</v>
      </c>
      <c r="AP293">
        <v>161862</v>
      </c>
      <c r="AQ293">
        <v>157074</v>
      </c>
      <c r="AR293">
        <v>154688</v>
      </c>
      <c r="AS293">
        <v>152759</v>
      </c>
      <c r="AT293">
        <v>152312</v>
      </c>
      <c r="AU293">
        <v>153758</v>
      </c>
      <c r="AV293">
        <v>156055</v>
      </c>
      <c r="AW293">
        <v>160219</v>
      </c>
      <c r="AX293">
        <v>164829</v>
      </c>
      <c r="AY293">
        <v>171965</v>
      </c>
    </row>
    <row r="294" spans="2:51">
      <c r="B294">
        <v>80</v>
      </c>
      <c r="C294">
        <v>53381</v>
      </c>
      <c r="D294">
        <v>54074</v>
      </c>
      <c r="E294">
        <v>54427</v>
      </c>
      <c r="F294">
        <v>56393</v>
      </c>
      <c r="G294">
        <v>58783</v>
      </c>
      <c r="H294">
        <v>59409</v>
      </c>
      <c r="I294">
        <v>61243</v>
      </c>
      <c r="J294">
        <v>64011</v>
      </c>
      <c r="K294">
        <v>66242</v>
      </c>
      <c r="L294">
        <v>68376</v>
      </c>
      <c r="M294">
        <v>72870</v>
      </c>
      <c r="N294">
        <v>74353</v>
      </c>
      <c r="O294">
        <v>81913</v>
      </c>
      <c r="P294">
        <v>85615</v>
      </c>
      <c r="Q294">
        <v>88373</v>
      </c>
      <c r="R294">
        <v>104344</v>
      </c>
      <c r="S294">
        <v>100625</v>
      </c>
      <c r="T294">
        <v>100253</v>
      </c>
      <c r="U294">
        <v>103596</v>
      </c>
      <c r="V294">
        <v>105865</v>
      </c>
      <c r="W294">
        <v>107425</v>
      </c>
      <c r="X294">
        <v>111800</v>
      </c>
      <c r="Y294">
        <v>113667</v>
      </c>
      <c r="Z294">
        <v>117525</v>
      </c>
      <c r="AA294">
        <v>120870</v>
      </c>
      <c r="AB294">
        <v>123455</v>
      </c>
      <c r="AC294">
        <v>127231</v>
      </c>
      <c r="AD294">
        <v>130487</v>
      </c>
      <c r="AE294">
        <v>133119</v>
      </c>
      <c r="AF294">
        <v>137962</v>
      </c>
      <c r="AG294">
        <v>138707</v>
      </c>
      <c r="AH294">
        <v>139788</v>
      </c>
      <c r="AI294">
        <v>138755</v>
      </c>
      <c r="AJ294">
        <v>136315</v>
      </c>
      <c r="AK294">
        <v>135612</v>
      </c>
      <c r="AL294">
        <v>136828</v>
      </c>
      <c r="AM294">
        <v>141004</v>
      </c>
      <c r="AN294">
        <v>147856</v>
      </c>
      <c r="AO294">
        <v>150518</v>
      </c>
      <c r="AP294">
        <v>160734</v>
      </c>
      <c r="AQ294">
        <v>159732</v>
      </c>
      <c r="AR294">
        <v>155052</v>
      </c>
      <c r="AS294">
        <v>152727</v>
      </c>
      <c r="AT294">
        <v>150851</v>
      </c>
      <c r="AU294">
        <v>150438</v>
      </c>
      <c r="AV294">
        <v>151894</v>
      </c>
      <c r="AW294">
        <v>154191</v>
      </c>
      <c r="AX294">
        <v>158332</v>
      </c>
      <c r="AY294">
        <v>162916</v>
      </c>
    </row>
    <row r="295" spans="2:51">
      <c r="B295">
        <v>81</v>
      </c>
      <c r="C295">
        <v>53738</v>
      </c>
      <c r="D295">
        <v>51554</v>
      </c>
      <c r="E295">
        <v>52259</v>
      </c>
      <c r="F295">
        <v>52635</v>
      </c>
      <c r="G295">
        <v>54572</v>
      </c>
      <c r="H295">
        <v>56920</v>
      </c>
      <c r="I295">
        <v>57563</v>
      </c>
      <c r="J295">
        <v>59377</v>
      </c>
      <c r="K295">
        <v>62099</v>
      </c>
      <c r="L295">
        <v>64303</v>
      </c>
      <c r="M295">
        <v>66414</v>
      </c>
      <c r="N295">
        <v>70820</v>
      </c>
      <c r="O295">
        <v>72303</v>
      </c>
      <c r="P295">
        <v>79698</v>
      </c>
      <c r="Q295">
        <v>83345</v>
      </c>
      <c r="R295">
        <v>86077</v>
      </c>
      <c r="S295">
        <v>101683</v>
      </c>
      <c r="T295">
        <v>98111</v>
      </c>
      <c r="U295">
        <v>97799</v>
      </c>
      <c r="V295">
        <v>101111</v>
      </c>
      <c r="W295">
        <v>103376</v>
      </c>
      <c r="X295">
        <v>104950</v>
      </c>
      <c r="Y295">
        <v>109275</v>
      </c>
      <c r="Z295">
        <v>111152</v>
      </c>
      <c r="AA295">
        <v>114976</v>
      </c>
      <c r="AB295">
        <v>118301</v>
      </c>
      <c r="AC295">
        <v>120883</v>
      </c>
      <c r="AD295">
        <v>124633</v>
      </c>
      <c r="AE295">
        <v>127876</v>
      </c>
      <c r="AF295">
        <v>130509</v>
      </c>
      <c r="AG295">
        <v>135310</v>
      </c>
      <c r="AH295">
        <v>136095</v>
      </c>
      <c r="AI295">
        <v>137208</v>
      </c>
      <c r="AJ295">
        <v>136246</v>
      </c>
      <c r="AK295">
        <v>133901</v>
      </c>
      <c r="AL295">
        <v>133259</v>
      </c>
      <c r="AM295">
        <v>134502</v>
      </c>
      <c r="AN295">
        <v>138654</v>
      </c>
      <c r="AO295">
        <v>145441</v>
      </c>
      <c r="AP295">
        <v>148109</v>
      </c>
      <c r="AQ295">
        <v>158211</v>
      </c>
      <c r="AR295">
        <v>157276</v>
      </c>
      <c r="AS295">
        <v>152704</v>
      </c>
      <c r="AT295">
        <v>150449</v>
      </c>
      <c r="AU295">
        <v>148635</v>
      </c>
      <c r="AV295">
        <v>148260</v>
      </c>
      <c r="AW295">
        <v>149727</v>
      </c>
      <c r="AX295">
        <v>152024</v>
      </c>
      <c r="AY295">
        <v>156138</v>
      </c>
    </row>
    <row r="296" spans="2:51">
      <c r="B296">
        <v>82</v>
      </c>
      <c r="C296">
        <v>51439</v>
      </c>
      <c r="D296">
        <v>51606</v>
      </c>
      <c r="E296">
        <v>49548</v>
      </c>
      <c r="F296">
        <v>50263</v>
      </c>
      <c r="G296">
        <v>50662</v>
      </c>
      <c r="H296">
        <v>52564</v>
      </c>
      <c r="I296">
        <v>54864</v>
      </c>
      <c r="J296">
        <v>55523</v>
      </c>
      <c r="K296">
        <v>57313</v>
      </c>
      <c r="L296">
        <v>59981</v>
      </c>
      <c r="M296">
        <v>62151</v>
      </c>
      <c r="N296">
        <v>64233</v>
      </c>
      <c r="O296">
        <v>68538</v>
      </c>
      <c r="P296">
        <v>70018</v>
      </c>
      <c r="Q296">
        <v>77225</v>
      </c>
      <c r="R296">
        <v>80808</v>
      </c>
      <c r="S296">
        <v>83506</v>
      </c>
      <c r="T296">
        <v>98701</v>
      </c>
      <c r="U296">
        <v>95289</v>
      </c>
      <c r="V296">
        <v>95040</v>
      </c>
      <c r="W296">
        <v>98313</v>
      </c>
      <c r="X296">
        <v>100570</v>
      </c>
      <c r="Y296">
        <v>102155</v>
      </c>
      <c r="Z296">
        <v>106420</v>
      </c>
      <c r="AA296">
        <v>108304</v>
      </c>
      <c r="AB296">
        <v>112085</v>
      </c>
      <c r="AC296">
        <v>115383</v>
      </c>
      <c r="AD296">
        <v>117958</v>
      </c>
      <c r="AE296">
        <v>121675</v>
      </c>
      <c r="AF296">
        <v>124898</v>
      </c>
      <c r="AG296">
        <v>127528</v>
      </c>
      <c r="AH296">
        <v>132278</v>
      </c>
      <c r="AI296">
        <v>133104</v>
      </c>
      <c r="AJ296">
        <v>134250</v>
      </c>
      <c r="AK296">
        <v>133365</v>
      </c>
      <c r="AL296">
        <v>131124</v>
      </c>
      <c r="AM296">
        <v>130549</v>
      </c>
      <c r="AN296">
        <v>131819</v>
      </c>
      <c r="AO296">
        <v>135940</v>
      </c>
      <c r="AP296">
        <v>142648</v>
      </c>
      <c r="AQ296">
        <v>145319</v>
      </c>
      <c r="AR296">
        <v>155287</v>
      </c>
      <c r="AS296">
        <v>154412</v>
      </c>
      <c r="AT296">
        <v>149965</v>
      </c>
      <c r="AU296">
        <v>147790</v>
      </c>
      <c r="AV296">
        <v>146047</v>
      </c>
      <c r="AW296">
        <v>145717</v>
      </c>
      <c r="AX296">
        <v>147196</v>
      </c>
      <c r="AY296">
        <v>149491</v>
      </c>
    </row>
    <row r="297" spans="2:51">
      <c r="B297">
        <v>83</v>
      </c>
      <c r="C297">
        <v>48192</v>
      </c>
      <c r="D297">
        <v>49068</v>
      </c>
      <c r="E297">
        <v>49270</v>
      </c>
      <c r="F297">
        <v>47346</v>
      </c>
      <c r="G297">
        <v>48069</v>
      </c>
      <c r="H297">
        <v>48490</v>
      </c>
      <c r="I297">
        <v>50351</v>
      </c>
      <c r="J297">
        <v>52595</v>
      </c>
      <c r="K297">
        <v>53269</v>
      </c>
      <c r="L297">
        <v>55028</v>
      </c>
      <c r="M297">
        <v>57632</v>
      </c>
      <c r="N297">
        <v>59761</v>
      </c>
      <c r="O297">
        <v>61807</v>
      </c>
      <c r="P297">
        <v>65996</v>
      </c>
      <c r="Q297">
        <v>67468</v>
      </c>
      <c r="R297">
        <v>74463</v>
      </c>
      <c r="S297">
        <v>77970</v>
      </c>
      <c r="T297">
        <v>80626</v>
      </c>
      <c r="U297">
        <v>95357</v>
      </c>
      <c r="V297">
        <v>92119</v>
      </c>
      <c r="W297">
        <v>91935</v>
      </c>
      <c r="X297">
        <v>95159</v>
      </c>
      <c r="Y297">
        <v>97402</v>
      </c>
      <c r="Z297">
        <v>98995</v>
      </c>
      <c r="AA297">
        <v>103187</v>
      </c>
      <c r="AB297">
        <v>105074</v>
      </c>
      <c r="AC297">
        <v>108802</v>
      </c>
      <c r="AD297">
        <v>112064</v>
      </c>
      <c r="AE297">
        <v>114626</v>
      </c>
      <c r="AF297">
        <v>118300</v>
      </c>
      <c r="AG297">
        <v>121496</v>
      </c>
      <c r="AH297">
        <v>124117</v>
      </c>
      <c r="AI297">
        <v>128804</v>
      </c>
      <c r="AJ297">
        <v>129671</v>
      </c>
      <c r="AK297">
        <v>130850</v>
      </c>
      <c r="AL297">
        <v>130049</v>
      </c>
      <c r="AM297">
        <v>127922</v>
      </c>
      <c r="AN297">
        <v>127419</v>
      </c>
      <c r="AO297">
        <v>128716</v>
      </c>
      <c r="AP297">
        <v>132797</v>
      </c>
      <c r="AQ297">
        <v>139410</v>
      </c>
      <c r="AR297">
        <v>142079</v>
      </c>
      <c r="AS297">
        <v>151876</v>
      </c>
      <c r="AT297">
        <v>151070</v>
      </c>
      <c r="AU297">
        <v>146767</v>
      </c>
      <c r="AV297">
        <v>144684</v>
      </c>
      <c r="AW297">
        <v>143023</v>
      </c>
      <c r="AX297">
        <v>142744</v>
      </c>
      <c r="AY297">
        <v>144236</v>
      </c>
    </row>
    <row r="298" spans="2:51">
      <c r="B298">
        <v>84</v>
      </c>
      <c r="C298">
        <v>45679</v>
      </c>
      <c r="D298">
        <v>45632</v>
      </c>
      <c r="E298">
        <v>46505</v>
      </c>
      <c r="F298">
        <v>46740</v>
      </c>
      <c r="G298">
        <v>44956</v>
      </c>
      <c r="H298">
        <v>45684</v>
      </c>
      <c r="I298">
        <v>46125</v>
      </c>
      <c r="J298">
        <v>47936</v>
      </c>
      <c r="K298">
        <v>50116</v>
      </c>
      <c r="L298">
        <v>50801</v>
      </c>
      <c r="M298">
        <v>52521</v>
      </c>
      <c r="N298">
        <v>55051</v>
      </c>
      <c r="O298">
        <v>57130</v>
      </c>
      <c r="P298">
        <v>59132</v>
      </c>
      <c r="Q298">
        <v>63188</v>
      </c>
      <c r="R298">
        <v>64647</v>
      </c>
      <c r="S298">
        <v>71402</v>
      </c>
      <c r="T298">
        <v>74819</v>
      </c>
      <c r="U298">
        <v>77423</v>
      </c>
      <c r="V298">
        <v>91633</v>
      </c>
      <c r="W298">
        <v>88582</v>
      </c>
      <c r="X298">
        <v>88465</v>
      </c>
      <c r="Y298">
        <v>91629</v>
      </c>
      <c r="Z298">
        <v>93850</v>
      </c>
      <c r="AA298">
        <v>95446</v>
      </c>
      <c r="AB298">
        <v>99551</v>
      </c>
      <c r="AC298">
        <v>101434</v>
      </c>
      <c r="AD298">
        <v>105097</v>
      </c>
      <c r="AE298">
        <v>108313</v>
      </c>
      <c r="AF298">
        <v>110854</v>
      </c>
      <c r="AG298">
        <v>114473</v>
      </c>
      <c r="AH298">
        <v>117633</v>
      </c>
      <c r="AI298">
        <v>120238</v>
      </c>
      <c r="AJ298">
        <v>124846</v>
      </c>
      <c r="AK298">
        <v>125755</v>
      </c>
      <c r="AL298">
        <v>126965</v>
      </c>
      <c r="AM298">
        <v>126254</v>
      </c>
      <c r="AN298">
        <v>124252</v>
      </c>
      <c r="AO298">
        <v>123826</v>
      </c>
      <c r="AP298">
        <v>125148</v>
      </c>
      <c r="AQ298">
        <v>129178</v>
      </c>
      <c r="AR298">
        <v>135676</v>
      </c>
      <c r="AS298">
        <v>138329</v>
      </c>
      <c r="AT298">
        <v>147926</v>
      </c>
      <c r="AU298">
        <v>147199</v>
      </c>
      <c r="AV298">
        <v>143061</v>
      </c>
      <c r="AW298">
        <v>141084</v>
      </c>
      <c r="AX298">
        <v>139516</v>
      </c>
      <c r="AY298">
        <v>139295</v>
      </c>
    </row>
    <row r="299" spans="2:51">
      <c r="B299">
        <v>85</v>
      </c>
      <c r="C299">
        <v>41915</v>
      </c>
      <c r="D299">
        <v>42888</v>
      </c>
      <c r="E299">
        <v>42888</v>
      </c>
      <c r="F299">
        <v>43753</v>
      </c>
      <c r="G299">
        <v>44018</v>
      </c>
      <c r="H299">
        <v>42379</v>
      </c>
      <c r="I299">
        <v>43107</v>
      </c>
      <c r="J299">
        <v>43565</v>
      </c>
      <c r="K299">
        <v>45317</v>
      </c>
      <c r="L299">
        <v>47422</v>
      </c>
      <c r="M299">
        <v>48114</v>
      </c>
      <c r="N299">
        <v>49787</v>
      </c>
      <c r="O299">
        <v>52231</v>
      </c>
      <c r="P299">
        <v>54250</v>
      </c>
      <c r="Q299">
        <v>56198</v>
      </c>
      <c r="R299">
        <v>60103</v>
      </c>
      <c r="S299">
        <v>61541</v>
      </c>
      <c r="T299">
        <v>68026</v>
      </c>
      <c r="U299">
        <v>71337</v>
      </c>
      <c r="V299">
        <v>73878</v>
      </c>
      <c r="W299">
        <v>87503</v>
      </c>
      <c r="X299">
        <v>84653</v>
      </c>
      <c r="Y299">
        <v>84604</v>
      </c>
      <c r="Z299">
        <v>87694</v>
      </c>
      <c r="AA299">
        <v>89884</v>
      </c>
      <c r="AB299">
        <v>91476</v>
      </c>
      <c r="AC299">
        <v>95476</v>
      </c>
      <c r="AD299">
        <v>97349</v>
      </c>
      <c r="AE299">
        <v>100931</v>
      </c>
      <c r="AF299">
        <v>104088</v>
      </c>
      <c r="AG299">
        <v>106599</v>
      </c>
      <c r="AH299">
        <v>110149</v>
      </c>
      <c r="AI299">
        <v>113260</v>
      </c>
      <c r="AJ299">
        <v>115840</v>
      </c>
      <c r="AK299">
        <v>120352</v>
      </c>
      <c r="AL299">
        <v>121300</v>
      </c>
      <c r="AM299">
        <v>122539</v>
      </c>
      <c r="AN299">
        <v>121923</v>
      </c>
      <c r="AO299">
        <v>120058</v>
      </c>
      <c r="AP299">
        <v>119713</v>
      </c>
      <c r="AQ299">
        <v>121057</v>
      </c>
      <c r="AR299">
        <v>125023</v>
      </c>
      <c r="AS299">
        <v>131376</v>
      </c>
      <c r="AT299">
        <v>134009</v>
      </c>
      <c r="AU299">
        <v>143374</v>
      </c>
      <c r="AV299">
        <v>142735</v>
      </c>
      <c r="AW299">
        <v>138786</v>
      </c>
      <c r="AX299">
        <v>136929</v>
      </c>
      <c r="AY299">
        <v>135467</v>
      </c>
    </row>
    <row r="300" spans="2:51">
      <c r="B300">
        <v>86</v>
      </c>
      <c r="C300">
        <v>38834</v>
      </c>
      <c r="D300">
        <v>38978</v>
      </c>
      <c r="E300">
        <v>39927</v>
      </c>
      <c r="F300">
        <v>39971</v>
      </c>
      <c r="G300">
        <v>40821</v>
      </c>
      <c r="H300">
        <v>41112</v>
      </c>
      <c r="I300">
        <v>39623</v>
      </c>
      <c r="J300">
        <v>40345</v>
      </c>
      <c r="K300">
        <v>40815</v>
      </c>
      <c r="L300">
        <v>42498</v>
      </c>
      <c r="M300">
        <v>44516</v>
      </c>
      <c r="N300">
        <v>45209</v>
      </c>
      <c r="O300">
        <v>46826</v>
      </c>
      <c r="P300">
        <v>49171</v>
      </c>
      <c r="Q300">
        <v>51118</v>
      </c>
      <c r="R300">
        <v>53002</v>
      </c>
      <c r="S300">
        <v>56735</v>
      </c>
      <c r="T300">
        <v>58144</v>
      </c>
      <c r="U300">
        <v>64326</v>
      </c>
      <c r="V300">
        <v>67515</v>
      </c>
      <c r="W300">
        <v>69978</v>
      </c>
      <c r="X300">
        <v>82952</v>
      </c>
      <c r="Y300">
        <v>80316</v>
      </c>
      <c r="Z300">
        <v>80333</v>
      </c>
      <c r="AA300">
        <v>83333</v>
      </c>
      <c r="AB300">
        <v>85480</v>
      </c>
      <c r="AC300">
        <v>87061</v>
      </c>
      <c r="AD300">
        <v>90936</v>
      </c>
      <c r="AE300">
        <v>92788</v>
      </c>
      <c r="AF300">
        <v>96272</v>
      </c>
      <c r="AG300">
        <v>99355</v>
      </c>
      <c r="AH300">
        <v>101824</v>
      </c>
      <c r="AI300">
        <v>105288</v>
      </c>
      <c r="AJ300">
        <v>108335</v>
      </c>
      <c r="AK300">
        <v>110878</v>
      </c>
      <c r="AL300">
        <v>115273</v>
      </c>
      <c r="AM300">
        <v>116257</v>
      </c>
      <c r="AN300">
        <v>117520</v>
      </c>
      <c r="AO300">
        <v>117003</v>
      </c>
      <c r="AP300">
        <v>115285</v>
      </c>
      <c r="AQ300">
        <v>115024</v>
      </c>
      <c r="AR300">
        <v>116386</v>
      </c>
      <c r="AS300">
        <v>120270</v>
      </c>
      <c r="AT300">
        <v>126454</v>
      </c>
      <c r="AU300">
        <v>129062</v>
      </c>
      <c r="AV300">
        <v>138159</v>
      </c>
      <c r="AW300">
        <v>137619</v>
      </c>
      <c r="AX300">
        <v>133883</v>
      </c>
      <c r="AY300">
        <v>132162</v>
      </c>
    </row>
    <row r="301" spans="2:51">
      <c r="B301">
        <v>87</v>
      </c>
      <c r="C301">
        <v>35409</v>
      </c>
      <c r="D301">
        <v>35721</v>
      </c>
      <c r="E301">
        <v>35896</v>
      </c>
      <c r="F301">
        <v>36814</v>
      </c>
      <c r="G301">
        <v>36897</v>
      </c>
      <c r="H301">
        <v>37724</v>
      </c>
      <c r="I301">
        <v>38036</v>
      </c>
      <c r="J301">
        <v>36699</v>
      </c>
      <c r="K301">
        <v>37408</v>
      </c>
      <c r="L301">
        <v>37885</v>
      </c>
      <c r="M301">
        <v>39489</v>
      </c>
      <c r="N301">
        <v>41407</v>
      </c>
      <c r="O301">
        <v>42094</v>
      </c>
      <c r="P301">
        <v>43644</v>
      </c>
      <c r="Q301">
        <v>45875</v>
      </c>
      <c r="R301">
        <v>47739</v>
      </c>
      <c r="S301">
        <v>49546</v>
      </c>
      <c r="T301">
        <v>53086</v>
      </c>
      <c r="U301">
        <v>54456</v>
      </c>
      <c r="V301">
        <v>60301</v>
      </c>
      <c r="W301">
        <v>63349</v>
      </c>
      <c r="X301">
        <v>65719</v>
      </c>
      <c r="Y301">
        <v>77972</v>
      </c>
      <c r="Z301">
        <v>75560</v>
      </c>
      <c r="AA301">
        <v>75641</v>
      </c>
      <c r="AB301">
        <v>78533</v>
      </c>
      <c r="AC301">
        <v>80623</v>
      </c>
      <c r="AD301">
        <v>82182</v>
      </c>
      <c r="AE301">
        <v>85909</v>
      </c>
      <c r="AF301">
        <v>87729</v>
      </c>
      <c r="AG301">
        <v>91095</v>
      </c>
      <c r="AH301">
        <v>94085</v>
      </c>
      <c r="AI301">
        <v>96497</v>
      </c>
      <c r="AJ301">
        <v>99855</v>
      </c>
      <c r="AK301">
        <v>102821</v>
      </c>
      <c r="AL301">
        <v>105312</v>
      </c>
      <c r="AM301">
        <v>109565</v>
      </c>
      <c r="AN301">
        <v>110579</v>
      </c>
      <c r="AO301">
        <v>111859</v>
      </c>
      <c r="AP301">
        <v>111444</v>
      </c>
      <c r="AQ301">
        <v>109882</v>
      </c>
      <c r="AR301">
        <v>109707</v>
      </c>
      <c r="AS301">
        <v>111085</v>
      </c>
      <c r="AT301">
        <v>114873</v>
      </c>
      <c r="AU301">
        <v>120863</v>
      </c>
      <c r="AV301">
        <v>123439</v>
      </c>
      <c r="AW301">
        <v>132227</v>
      </c>
      <c r="AX301">
        <v>131796</v>
      </c>
      <c r="AY301">
        <v>128300</v>
      </c>
    </row>
    <row r="302" spans="2:51">
      <c r="B302">
        <v>88</v>
      </c>
      <c r="C302">
        <v>31120</v>
      </c>
      <c r="D302">
        <v>32173</v>
      </c>
      <c r="E302">
        <v>32497</v>
      </c>
      <c r="F302">
        <v>32696</v>
      </c>
      <c r="G302">
        <v>33574</v>
      </c>
      <c r="H302">
        <v>33690</v>
      </c>
      <c r="I302">
        <v>34486</v>
      </c>
      <c r="J302">
        <v>34811</v>
      </c>
      <c r="K302">
        <v>33626</v>
      </c>
      <c r="L302">
        <v>34315</v>
      </c>
      <c r="M302">
        <v>34791</v>
      </c>
      <c r="N302">
        <v>36304</v>
      </c>
      <c r="O302">
        <v>38109</v>
      </c>
      <c r="P302">
        <v>38783</v>
      </c>
      <c r="Q302">
        <v>40254</v>
      </c>
      <c r="R302">
        <v>42356</v>
      </c>
      <c r="S302">
        <v>44123</v>
      </c>
      <c r="T302">
        <v>45839</v>
      </c>
      <c r="U302">
        <v>49164</v>
      </c>
      <c r="V302">
        <v>50483</v>
      </c>
      <c r="W302">
        <v>55956</v>
      </c>
      <c r="X302">
        <v>58841</v>
      </c>
      <c r="Y302">
        <v>61101</v>
      </c>
      <c r="Z302">
        <v>72561</v>
      </c>
      <c r="AA302">
        <v>70382</v>
      </c>
      <c r="AB302">
        <v>70521</v>
      </c>
      <c r="AC302">
        <v>73284</v>
      </c>
      <c r="AD302">
        <v>75301</v>
      </c>
      <c r="AE302">
        <v>76825</v>
      </c>
      <c r="AF302">
        <v>80378</v>
      </c>
      <c r="AG302">
        <v>82151</v>
      </c>
      <c r="AH302">
        <v>85375</v>
      </c>
      <c r="AI302">
        <v>88251</v>
      </c>
      <c r="AJ302">
        <v>90588</v>
      </c>
      <c r="AK302">
        <v>93816</v>
      </c>
      <c r="AL302">
        <v>96680</v>
      </c>
      <c r="AM302">
        <v>99100</v>
      </c>
      <c r="AN302">
        <v>103183</v>
      </c>
      <c r="AO302">
        <v>104218</v>
      </c>
      <c r="AP302">
        <v>105504</v>
      </c>
      <c r="AQ302">
        <v>105191</v>
      </c>
      <c r="AR302">
        <v>103793</v>
      </c>
      <c r="AS302">
        <v>103717</v>
      </c>
      <c r="AT302">
        <v>105109</v>
      </c>
      <c r="AU302">
        <v>108784</v>
      </c>
      <c r="AV302">
        <v>114550</v>
      </c>
      <c r="AW302">
        <v>117085</v>
      </c>
      <c r="AX302">
        <v>125520</v>
      </c>
      <c r="AY302">
        <v>125207</v>
      </c>
    </row>
    <row r="303" spans="2:51">
      <c r="B303">
        <v>89</v>
      </c>
      <c r="C303">
        <v>27164</v>
      </c>
      <c r="D303">
        <v>27894</v>
      </c>
      <c r="E303">
        <v>28875</v>
      </c>
      <c r="F303">
        <v>29202</v>
      </c>
      <c r="G303">
        <v>29418</v>
      </c>
      <c r="H303">
        <v>30245</v>
      </c>
      <c r="I303">
        <v>30387</v>
      </c>
      <c r="J303">
        <v>31142</v>
      </c>
      <c r="K303">
        <v>31473</v>
      </c>
      <c r="L303">
        <v>30437</v>
      </c>
      <c r="M303">
        <v>31097</v>
      </c>
      <c r="N303">
        <v>31564</v>
      </c>
      <c r="O303">
        <v>32974</v>
      </c>
      <c r="P303">
        <v>34653</v>
      </c>
      <c r="Q303">
        <v>35304</v>
      </c>
      <c r="R303">
        <v>36683</v>
      </c>
      <c r="S303">
        <v>38641</v>
      </c>
      <c r="T303">
        <v>40295</v>
      </c>
      <c r="U303">
        <v>41907</v>
      </c>
      <c r="V303">
        <v>44993</v>
      </c>
      <c r="W303">
        <v>46248</v>
      </c>
      <c r="X303">
        <v>51314</v>
      </c>
      <c r="Y303">
        <v>54013</v>
      </c>
      <c r="Z303">
        <v>56143</v>
      </c>
      <c r="AA303">
        <v>66739</v>
      </c>
      <c r="AB303">
        <v>64797</v>
      </c>
      <c r="AC303">
        <v>64987</v>
      </c>
      <c r="AD303">
        <v>67597</v>
      </c>
      <c r="AE303">
        <v>69522</v>
      </c>
      <c r="AF303">
        <v>70994</v>
      </c>
      <c r="AG303">
        <v>74345</v>
      </c>
      <c r="AH303">
        <v>76053</v>
      </c>
      <c r="AI303">
        <v>79108</v>
      </c>
      <c r="AJ303">
        <v>81845</v>
      </c>
      <c r="AK303">
        <v>84085</v>
      </c>
      <c r="AL303">
        <v>87156</v>
      </c>
      <c r="AM303">
        <v>89892</v>
      </c>
      <c r="AN303">
        <v>92219</v>
      </c>
      <c r="AO303">
        <v>96098</v>
      </c>
      <c r="AP303">
        <v>97141</v>
      </c>
      <c r="AQ303">
        <v>98419</v>
      </c>
      <c r="AR303">
        <v>98206</v>
      </c>
      <c r="AS303">
        <v>97002</v>
      </c>
      <c r="AT303">
        <v>97030</v>
      </c>
      <c r="AU303">
        <v>98432</v>
      </c>
      <c r="AV303">
        <v>101974</v>
      </c>
      <c r="AW303">
        <v>107484</v>
      </c>
      <c r="AX303">
        <v>109967</v>
      </c>
      <c r="AY303">
        <v>118000</v>
      </c>
    </row>
    <row r="304" spans="2:51">
      <c r="B304">
        <v>90</v>
      </c>
      <c r="C304">
        <v>23771</v>
      </c>
      <c r="D304">
        <v>23977</v>
      </c>
      <c r="E304">
        <v>24654</v>
      </c>
      <c r="F304">
        <v>25554</v>
      </c>
      <c r="G304">
        <v>25876</v>
      </c>
      <c r="H304">
        <v>26100</v>
      </c>
      <c r="I304">
        <v>26867</v>
      </c>
      <c r="J304">
        <v>27026</v>
      </c>
      <c r="K304">
        <v>27731</v>
      </c>
      <c r="L304">
        <v>28059</v>
      </c>
      <c r="M304">
        <v>27168</v>
      </c>
      <c r="N304">
        <v>27789</v>
      </c>
      <c r="O304">
        <v>28239</v>
      </c>
      <c r="P304">
        <v>29535</v>
      </c>
      <c r="Q304">
        <v>31074</v>
      </c>
      <c r="R304">
        <v>31693</v>
      </c>
      <c r="S304">
        <v>32967</v>
      </c>
      <c r="T304">
        <v>34765</v>
      </c>
      <c r="U304">
        <v>36293</v>
      </c>
      <c r="V304">
        <v>37785</v>
      </c>
      <c r="W304">
        <v>40611</v>
      </c>
      <c r="X304">
        <v>41787</v>
      </c>
      <c r="Y304">
        <v>46413</v>
      </c>
      <c r="Z304">
        <v>48904</v>
      </c>
      <c r="AA304">
        <v>50885</v>
      </c>
      <c r="AB304">
        <v>60550</v>
      </c>
      <c r="AC304">
        <v>58846</v>
      </c>
      <c r="AD304">
        <v>59076</v>
      </c>
      <c r="AE304">
        <v>61509</v>
      </c>
      <c r="AF304">
        <v>63321</v>
      </c>
      <c r="AG304">
        <v>64723</v>
      </c>
      <c r="AH304">
        <v>67842</v>
      </c>
      <c r="AI304">
        <v>69466</v>
      </c>
      <c r="AJ304">
        <v>72323</v>
      </c>
      <c r="AK304">
        <v>74893</v>
      </c>
      <c r="AL304">
        <v>77012</v>
      </c>
      <c r="AM304">
        <v>79896</v>
      </c>
      <c r="AN304">
        <v>82477</v>
      </c>
      <c r="AO304">
        <v>84686</v>
      </c>
      <c r="AP304">
        <v>88324</v>
      </c>
      <c r="AQ304">
        <v>89359</v>
      </c>
      <c r="AR304">
        <v>90612</v>
      </c>
      <c r="AS304">
        <v>90530</v>
      </c>
      <c r="AT304">
        <v>89531</v>
      </c>
      <c r="AU304">
        <v>89666</v>
      </c>
      <c r="AV304">
        <v>91071</v>
      </c>
      <c r="AW304">
        <v>94459</v>
      </c>
      <c r="AX304">
        <v>99678</v>
      </c>
      <c r="AY304">
        <v>102096</v>
      </c>
    </row>
    <row r="305" spans="2:51">
      <c r="B305">
        <v>91</v>
      </c>
      <c r="C305">
        <v>19950</v>
      </c>
      <c r="D305">
        <v>20630</v>
      </c>
      <c r="E305">
        <v>20835</v>
      </c>
      <c r="F305">
        <v>21451</v>
      </c>
      <c r="G305">
        <v>22262</v>
      </c>
      <c r="H305">
        <v>22570</v>
      </c>
      <c r="I305">
        <v>22794</v>
      </c>
      <c r="J305">
        <v>23492</v>
      </c>
      <c r="K305">
        <v>23660</v>
      </c>
      <c r="L305">
        <v>24306</v>
      </c>
      <c r="M305">
        <v>24622</v>
      </c>
      <c r="N305">
        <v>23868</v>
      </c>
      <c r="O305">
        <v>24442</v>
      </c>
      <c r="P305">
        <v>24867</v>
      </c>
      <c r="Q305">
        <v>26037</v>
      </c>
      <c r="R305">
        <v>27425</v>
      </c>
      <c r="S305">
        <v>28003</v>
      </c>
      <c r="T305">
        <v>29161</v>
      </c>
      <c r="U305">
        <v>30785</v>
      </c>
      <c r="V305">
        <v>32173</v>
      </c>
      <c r="W305">
        <v>33531</v>
      </c>
      <c r="X305">
        <v>36077</v>
      </c>
      <c r="Y305">
        <v>37161</v>
      </c>
      <c r="Z305">
        <v>41318</v>
      </c>
      <c r="AA305">
        <v>43581</v>
      </c>
      <c r="AB305">
        <v>45393</v>
      </c>
      <c r="AC305">
        <v>54070</v>
      </c>
      <c r="AD305">
        <v>52601</v>
      </c>
      <c r="AE305">
        <v>52859</v>
      </c>
      <c r="AF305">
        <v>55090</v>
      </c>
      <c r="AG305">
        <v>56769</v>
      </c>
      <c r="AH305">
        <v>58082</v>
      </c>
      <c r="AI305">
        <v>60939</v>
      </c>
      <c r="AJ305">
        <v>62457</v>
      </c>
      <c r="AK305">
        <v>65087</v>
      </c>
      <c r="AL305">
        <v>67463</v>
      </c>
      <c r="AM305">
        <v>69436</v>
      </c>
      <c r="AN305">
        <v>72102</v>
      </c>
      <c r="AO305">
        <v>74499</v>
      </c>
      <c r="AP305">
        <v>76563</v>
      </c>
      <c r="AQ305">
        <v>79924</v>
      </c>
      <c r="AR305">
        <v>80931</v>
      </c>
      <c r="AS305">
        <v>82192</v>
      </c>
      <c r="AT305">
        <v>82241</v>
      </c>
      <c r="AU305">
        <v>81453</v>
      </c>
      <c r="AV305">
        <v>81694</v>
      </c>
      <c r="AW305">
        <v>83092</v>
      </c>
      <c r="AX305">
        <v>86304</v>
      </c>
      <c r="AY305">
        <v>91196</v>
      </c>
    </row>
    <row r="306" spans="2:51">
      <c r="B306">
        <v>92</v>
      </c>
      <c r="C306">
        <v>15279</v>
      </c>
      <c r="D306">
        <v>17019</v>
      </c>
      <c r="E306">
        <v>17621</v>
      </c>
      <c r="F306">
        <v>17818</v>
      </c>
      <c r="G306">
        <v>18367</v>
      </c>
      <c r="H306">
        <v>19085</v>
      </c>
      <c r="I306">
        <v>19372</v>
      </c>
      <c r="J306">
        <v>19588</v>
      </c>
      <c r="K306">
        <v>20212</v>
      </c>
      <c r="L306">
        <v>20380</v>
      </c>
      <c r="M306">
        <v>20961</v>
      </c>
      <c r="N306">
        <v>21258</v>
      </c>
      <c r="O306">
        <v>20631</v>
      </c>
      <c r="P306">
        <v>21151</v>
      </c>
      <c r="Q306">
        <v>21543</v>
      </c>
      <c r="R306">
        <v>22581</v>
      </c>
      <c r="S306">
        <v>23811</v>
      </c>
      <c r="T306">
        <v>24340</v>
      </c>
      <c r="U306">
        <v>25374</v>
      </c>
      <c r="V306">
        <v>26816</v>
      </c>
      <c r="W306">
        <v>28055</v>
      </c>
      <c r="X306">
        <v>29270</v>
      </c>
      <c r="Y306">
        <v>31526</v>
      </c>
      <c r="Z306">
        <v>32507</v>
      </c>
      <c r="AA306">
        <v>36181</v>
      </c>
      <c r="AB306">
        <v>38201</v>
      </c>
      <c r="AC306">
        <v>39830</v>
      </c>
      <c r="AD306">
        <v>47492</v>
      </c>
      <c r="AE306">
        <v>46248</v>
      </c>
      <c r="AF306">
        <v>46521</v>
      </c>
      <c r="AG306">
        <v>48532</v>
      </c>
      <c r="AH306">
        <v>50060</v>
      </c>
      <c r="AI306">
        <v>51268</v>
      </c>
      <c r="AJ306">
        <v>53841</v>
      </c>
      <c r="AK306">
        <v>55235</v>
      </c>
      <c r="AL306">
        <v>57615</v>
      </c>
      <c r="AM306">
        <v>59774</v>
      </c>
      <c r="AN306">
        <v>61580</v>
      </c>
      <c r="AO306">
        <v>64003</v>
      </c>
      <c r="AP306">
        <v>66192</v>
      </c>
      <c r="AQ306">
        <v>68087</v>
      </c>
      <c r="AR306">
        <v>71140</v>
      </c>
      <c r="AS306">
        <v>72167</v>
      </c>
      <c r="AT306">
        <v>73422</v>
      </c>
      <c r="AU306">
        <v>73594</v>
      </c>
      <c r="AV306">
        <v>73014</v>
      </c>
      <c r="AW306">
        <v>73354</v>
      </c>
      <c r="AX306">
        <v>74732</v>
      </c>
      <c r="AY306">
        <v>77746</v>
      </c>
    </row>
    <row r="307" spans="2:51">
      <c r="B307">
        <v>93</v>
      </c>
      <c r="C307">
        <v>10423</v>
      </c>
      <c r="D307">
        <v>12785</v>
      </c>
      <c r="E307">
        <v>14258</v>
      </c>
      <c r="F307">
        <v>14780</v>
      </c>
      <c r="G307">
        <v>14963</v>
      </c>
      <c r="H307">
        <v>15442</v>
      </c>
      <c r="I307">
        <v>16064</v>
      </c>
      <c r="J307">
        <v>16325</v>
      </c>
      <c r="K307">
        <v>16526</v>
      </c>
      <c r="L307">
        <v>17072</v>
      </c>
      <c r="M307">
        <v>17233</v>
      </c>
      <c r="N307">
        <v>17745</v>
      </c>
      <c r="O307">
        <v>18016</v>
      </c>
      <c r="P307">
        <v>17504</v>
      </c>
      <c r="Q307">
        <v>17965</v>
      </c>
      <c r="R307">
        <v>18318</v>
      </c>
      <c r="S307">
        <v>19222</v>
      </c>
      <c r="T307">
        <v>20291</v>
      </c>
      <c r="U307">
        <v>20764</v>
      </c>
      <c r="V307">
        <v>21669</v>
      </c>
      <c r="W307">
        <v>22924</v>
      </c>
      <c r="X307">
        <v>24009</v>
      </c>
      <c r="Y307">
        <v>25075</v>
      </c>
      <c r="Z307">
        <v>27035</v>
      </c>
      <c r="AA307">
        <v>27905</v>
      </c>
      <c r="AB307">
        <v>31091</v>
      </c>
      <c r="AC307">
        <v>32860</v>
      </c>
      <c r="AD307">
        <v>34295</v>
      </c>
      <c r="AE307">
        <v>40933</v>
      </c>
      <c r="AF307">
        <v>39901</v>
      </c>
      <c r="AG307">
        <v>40176</v>
      </c>
      <c r="AH307">
        <v>41953</v>
      </c>
      <c r="AI307">
        <v>43316</v>
      </c>
      <c r="AJ307">
        <v>44404</v>
      </c>
      <c r="AK307">
        <v>46677</v>
      </c>
      <c r="AL307">
        <v>47931</v>
      </c>
      <c r="AM307">
        <v>50043</v>
      </c>
      <c r="AN307">
        <v>51967</v>
      </c>
      <c r="AO307">
        <v>53587</v>
      </c>
      <c r="AP307">
        <v>55747</v>
      </c>
      <c r="AQ307">
        <v>57706</v>
      </c>
      <c r="AR307">
        <v>59412</v>
      </c>
      <c r="AS307">
        <v>62209</v>
      </c>
      <c r="AT307">
        <v>63240</v>
      </c>
      <c r="AU307">
        <v>64473</v>
      </c>
      <c r="AV307">
        <v>64755</v>
      </c>
      <c r="AW307">
        <v>64372</v>
      </c>
      <c r="AX307">
        <v>64798</v>
      </c>
      <c r="AY307">
        <v>66141</v>
      </c>
    </row>
    <row r="308" spans="2:51">
      <c r="B308">
        <v>94</v>
      </c>
      <c r="C308">
        <v>8365</v>
      </c>
      <c r="D308">
        <v>8511</v>
      </c>
      <c r="E308">
        <v>10452</v>
      </c>
      <c r="F308">
        <v>11670</v>
      </c>
      <c r="G308">
        <v>12111</v>
      </c>
      <c r="H308">
        <v>12275</v>
      </c>
      <c r="I308">
        <v>12683</v>
      </c>
      <c r="J308">
        <v>13209</v>
      </c>
      <c r="K308">
        <v>13438</v>
      </c>
      <c r="L308">
        <v>13619</v>
      </c>
      <c r="M308">
        <v>14084</v>
      </c>
      <c r="N308">
        <v>14233</v>
      </c>
      <c r="O308">
        <v>14672</v>
      </c>
      <c r="P308">
        <v>14912</v>
      </c>
      <c r="Q308">
        <v>14504</v>
      </c>
      <c r="R308">
        <v>14902</v>
      </c>
      <c r="S308">
        <v>15211</v>
      </c>
      <c r="T308">
        <v>15978</v>
      </c>
      <c r="U308">
        <v>16885</v>
      </c>
      <c r="V308">
        <v>17297</v>
      </c>
      <c r="W308">
        <v>18069</v>
      </c>
      <c r="X308">
        <v>19136</v>
      </c>
      <c r="Y308">
        <v>20062</v>
      </c>
      <c r="Z308">
        <v>20974</v>
      </c>
      <c r="AA308">
        <v>22637</v>
      </c>
      <c r="AB308">
        <v>23389</v>
      </c>
      <c r="AC308">
        <v>26085</v>
      </c>
      <c r="AD308">
        <v>27597</v>
      </c>
      <c r="AE308">
        <v>28831</v>
      </c>
      <c r="AF308">
        <v>34445</v>
      </c>
      <c r="AG308">
        <v>33609</v>
      </c>
      <c r="AH308">
        <v>33874</v>
      </c>
      <c r="AI308">
        <v>35406</v>
      </c>
      <c r="AJ308">
        <v>36592</v>
      </c>
      <c r="AK308">
        <v>37546</v>
      </c>
      <c r="AL308">
        <v>39506</v>
      </c>
      <c r="AM308">
        <v>40605</v>
      </c>
      <c r="AN308">
        <v>42434</v>
      </c>
      <c r="AO308">
        <v>44107</v>
      </c>
      <c r="AP308">
        <v>45524</v>
      </c>
      <c r="AQ308">
        <v>47402</v>
      </c>
      <c r="AR308">
        <v>49113</v>
      </c>
      <c r="AS308">
        <v>50695</v>
      </c>
      <c r="AT308">
        <v>53216</v>
      </c>
      <c r="AU308">
        <v>54231</v>
      </c>
      <c r="AV308">
        <v>55423</v>
      </c>
      <c r="AW308">
        <v>55797</v>
      </c>
      <c r="AX308">
        <v>55597</v>
      </c>
      <c r="AY308">
        <v>56092</v>
      </c>
    </row>
    <row r="309" spans="2:51">
      <c r="B309">
        <v>95</v>
      </c>
      <c r="C309">
        <v>6642</v>
      </c>
      <c r="D309">
        <v>6666</v>
      </c>
      <c r="E309">
        <v>6790</v>
      </c>
      <c r="F309">
        <v>8349</v>
      </c>
      <c r="G309">
        <v>9333</v>
      </c>
      <c r="H309">
        <v>9697</v>
      </c>
      <c r="I309">
        <v>9839</v>
      </c>
      <c r="J309">
        <v>10178</v>
      </c>
      <c r="K309">
        <v>10612</v>
      </c>
      <c r="L309">
        <v>10807</v>
      </c>
      <c r="M309">
        <v>10965</v>
      </c>
      <c r="N309">
        <v>11352</v>
      </c>
      <c r="O309">
        <v>11484</v>
      </c>
      <c r="P309">
        <v>11851</v>
      </c>
      <c r="Q309">
        <v>12058</v>
      </c>
      <c r="R309">
        <v>11740</v>
      </c>
      <c r="S309">
        <v>12075</v>
      </c>
      <c r="T309">
        <v>12339</v>
      </c>
      <c r="U309">
        <v>12975</v>
      </c>
      <c r="V309">
        <v>13725</v>
      </c>
      <c r="W309">
        <v>14075</v>
      </c>
      <c r="X309">
        <v>14718</v>
      </c>
      <c r="Y309">
        <v>15604</v>
      </c>
      <c r="Z309">
        <v>16375</v>
      </c>
      <c r="AA309">
        <v>17137</v>
      </c>
      <c r="AB309">
        <v>18515</v>
      </c>
      <c r="AC309">
        <v>19149</v>
      </c>
      <c r="AD309">
        <v>21378</v>
      </c>
      <c r="AE309">
        <v>22640</v>
      </c>
      <c r="AF309">
        <v>23675</v>
      </c>
      <c r="AG309">
        <v>28313</v>
      </c>
      <c r="AH309">
        <v>27653</v>
      </c>
      <c r="AI309">
        <v>27898</v>
      </c>
      <c r="AJ309">
        <v>29188</v>
      </c>
      <c r="AK309">
        <v>30194</v>
      </c>
      <c r="AL309">
        <v>31011</v>
      </c>
      <c r="AM309">
        <v>32661</v>
      </c>
      <c r="AN309">
        <v>33601</v>
      </c>
      <c r="AO309">
        <v>35148</v>
      </c>
      <c r="AP309">
        <v>36567</v>
      </c>
      <c r="AQ309">
        <v>37777</v>
      </c>
      <c r="AR309">
        <v>39372</v>
      </c>
      <c r="AS309">
        <v>40916</v>
      </c>
      <c r="AT309">
        <v>42358</v>
      </c>
      <c r="AU309">
        <v>44592</v>
      </c>
      <c r="AV309">
        <v>45571</v>
      </c>
      <c r="AW309">
        <v>46702</v>
      </c>
      <c r="AX309">
        <v>47144</v>
      </c>
      <c r="AY309">
        <v>47100</v>
      </c>
    </row>
    <row r="310" spans="2:51">
      <c r="B310">
        <v>96</v>
      </c>
      <c r="C310">
        <v>4975</v>
      </c>
      <c r="D310">
        <v>5177</v>
      </c>
      <c r="E310">
        <v>5202</v>
      </c>
      <c r="F310">
        <v>5305</v>
      </c>
      <c r="G310">
        <v>6531</v>
      </c>
      <c r="H310">
        <v>7309</v>
      </c>
      <c r="I310">
        <v>7603</v>
      </c>
      <c r="J310">
        <v>7723</v>
      </c>
      <c r="K310">
        <v>7998</v>
      </c>
      <c r="L310">
        <v>8348</v>
      </c>
      <c r="M310">
        <v>8511</v>
      </c>
      <c r="N310">
        <v>8645</v>
      </c>
      <c r="O310">
        <v>8960</v>
      </c>
      <c r="P310">
        <v>9074</v>
      </c>
      <c r="Q310">
        <v>9374</v>
      </c>
      <c r="R310">
        <v>9548</v>
      </c>
      <c r="S310">
        <v>9306</v>
      </c>
      <c r="T310">
        <v>9581</v>
      </c>
      <c r="U310">
        <v>9801</v>
      </c>
      <c r="V310">
        <v>10317</v>
      </c>
      <c r="W310">
        <v>10925</v>
      </c>
      <c r="X310">
        <v>11215</v>
      </c>
      <c r="Y310">
        <v>11740</v>
      </c>
      <c r="Z310">
        <v>12459</v>
      </c>
      <c r="AA310">
        <v>13088</v>
      </c>
      <c r="AB310">
        <v>13711</v>
      </c>
      <c r="AC310">
        <v>14829</v>
      </c>
      <c r="AD310">
        <v>15352</v>
      </c>
      <c r="AE310">
        <v>17157</v>
      </c>
      <c r="AF310">
        <v>18188</v>
      </c>
      <c r="AG310">
        <v>19038</v>
      </c>
      <c r="AH310">
        <v>22790</v>
      </c>
      <c r="AI310">
        <v>22281</v>
      </c>
      <c r="AJ310">
        <v>22500</v>
      </c>
      <c r="AK310">
        <v>23563</v>
      </c>
      <c r="AL310">
        <v>24399</v>
      </c>
      <c r="AM310">
        <v>25083</v>
      </c>
      <c r="AN310">
        <v>26443</v>
      </c>
      <c r="AO310">
        <v>27230</v>
      </c>
      <c r="AP310">
        <v>28511</v>
      </c>
      <c r="AQ310">
        <v>29690</v>
      </c>
      <c r="AR310">
        <v>30701</v>
      </c>
      <c r="AS310">
        <v>32106</v>
      </c>
      <c r="AT310">
        <v>33475</v>
      </c>
      <c r="AU310">
        <v>34768</v>
      </c>
      <c r="AV310">
        <v>36718</v>
      </c>
      <c r="AW310">
        <v>37642</v>
      </c>
      <c r="AX310">
        <v>38694</v>
      </c>
      <c r="AY310">
        <v>39177</v>
      </c>
    </row>
    <row r="311" spans="2:51">
      <c r="B311">
        <v>97</v>
      </c>
      <c r="C311">
        <v>3985</v>
      </c>
      <c r="D311">
        <v>3798</v>
      </c>
      <c r="E311">
        <v>3957</v>
      </c>
      <c r="F311">
        <v>3981</v>
      </c>
      <c r="G311">
        <v>4064</v>
      </c>
      <c r="H311">
        <v>5010</v>
      </c>
      <c r="I311">
        <v>5613</v>
      </c>
      <c r="J311">
        <v>5846</v>
      </c>
      <c r="K311">
        <v>5945</v>
      </c>
      <c r="L311">
        <v>6164</v>
      </c>
      <c r="M311">
        <v>6442</v>
      </c>
      <c r="N311">
        <v>6575</v>
      </c>
      <c r="O311">
        <v>6686</v>
      </c>
      <c r="P311">
        <v>6938</v>
      </c>
      <c r="Q311">
        <v>7034</v>
      </c>
      <c r="R311">
        <v>7275</v>
      </c>
      <c r="S311">
        <v>7418</v>
      </c>
      <c r="T311">
        <v>7238</v>
      </c>
      <c r="U311">
        <v>7460</v>
      </c>
      <c r="V311">
        <v>7640</v>
      </c>
      <c r="W311">
        <v>8051</v>
      </c>
      <c r="X311">
        <v>8535</v>
      </c>
      <c r="Y311">
        <v>8772</v>
      </c>
      <c r="Z311">
        <v>9192</v>
      </c>
      <c r="AA311">
        <v>9766</v>
      </c>
      <c r="AB311">
        <v>10270</v>
      </c>
      <c r="AC311">
        <v>10770</v>
      </c>
      <c r="AD311">
        <v>11661</v>
      </c>
      <c r="AE311">
        <v>12085</v>
      </c>
      <c r="AF311">
        <v>13520</v>
      </c>
      <c r="AG311">
        <v>14348</v>
      </c>
      <c r="AH311">
        <v>15034</v>
      </c>
      <c r="AI311">
        <v>18016</v>
      </c>
      <c r="AJ311">
        <v>17632</v>
      </c>
      <c r="AK311">
        <v>17823</v>
      </c>
      <c r="AL311">
        <v>18685</v>
      </c>
      <c r="AM311">
        <v>19367</v>
      </c>
      <c r="AN311">
        <v>19931</v>
      </c>
      <c r="AO311">
        <v>21032</v>
      </c>
      <c r="AP311">
        <v>21680</v>
      </c>
      <c r="AQ311">
        <v>22723</v>
      </c>
      <c r="AR311">
        <v>23686</v>
      </c>
      <c r="AS311">
        <v>24584</v>
      </c>
      <c r="AT311">
        <v>25803</v>
      </c>
      <c r="AU311">
        <v>26999</v>
      </c>
      <c r="AV311">
        <v>28140</v>
      </c>
      <c r="AW311">
        <v>29821</v>
      </c>
      <c r="AX311">
        <v>30674</v>
      </c>
      <c r="AY311">
        <v>31634</v>
      </c>
    </row>
    <row r="312" spans="2:51">
      <c r="B312">
        <v>98</v>
      </c>
      <c r="C312">
        <v>2547</v>
      </c>
      <c r="D312">
        <v>2984</v>
      </c>
      <c r="E312">
        <v>2848</v>
      </c>
      <c r="F312">
        <v>2971</v>
      </c>
      <c r="G312">
        <v>2993</v>
      </c>
      <c r="H312">
        <v>3060</v>
      </c>
      <c r="I312">
        <v>3777</v>
      </c>
      <c r="J312">
        <v>4237</v>
      </c>
      <c r="K312">
        <v>4419</v>
      </c>
      <c r="L312">
        <v>4499</v>
      </c>
      <c r="M312">
        <v>4671</v>
      </c>
      <c r="N312">
        <v>4888</v>
      </c>
      <c r="O312">
        <v>4995</v>
      </c>
      <c r="P312">
        <v>5086</v>
      </c>
      <c r="Q312">
        <v>5285</v>
      </c>
      <c r="R312">
        <v>5364</v>
      </c>
      <c r="S312">
        <v>5555</v>
      </c>
      <c r="T312">
        <v>5671</v>
      </c>
      <c r="U312">
        <v>5541</v>
      </c>
      <c r="V312">
        <v>5718</v>
      </c>
      <c r="W312">
        <v>5863</v>
      </c>
      <c r="X312">
        <v>6186</v>
      </c>
      <c r="Y312">
        <v>6566</v>
      </c>
      <c r="Z312">
        <v>6756</v>
      </c>
      <c r="AA312">
        <v>7088</v>
      </c>
      <c r="AB312">
        <v>7540</v>
      </c>
      <c r="AC312">
        <v>7938</v>
      </c>
      <c r="AD312">
        <v>8334</v>
      </c>
      <c r="AE312">
        <v>9034</v>
      </c>
      <c r="AF312">
        <v>9374</v>
      </c>
      <c r="AG312">
        <v>10499</v>
      </c>
      <c r="AH312">
        <v>11155</v>
      </c>
      <c r="AI312">
        <v>11702</v>
      </c>
      <c r="AJ312">
        <v>14039</v>
      </c>
      <c r="AK312">
        <v>13756</v>
      </c>
      <c r="AL312">
        <v>13920</v>
      </c>
      <c r="AM312">
        <v>14610</v>
      </c>
      <c r="AN312">
        <v>15160</v>
      </c>
      <c r="AO312">
        <v>15619</v>
      </c>
      <c r="AP312">
        <v>16500</v>
      </c>
      <c r="AQ312">
        <v>17027</v>
      </c>
      <c r="AR312">
        <v>17866</v>
      </c>
      <c r="AS312">
        <v>18698</v>
      </c>
      <c r="AT312">
        <v>19483</v>
      </c>
      <c r="AU312">
        <v>20527</v>
      </c>
      <c r="AV312">
        <v>21559</v>
      </c>
      <c r="AW312">
        <v>22553</v>
      </c>
      <c r="AX312">
        <v>23986</v>
      </c>
      <c r="AY312">
        <v>24759</v>
      </c>
    </row>
    <row r="313" spans="2:51">
      <c r="B313">
        <v>99</v>
      </c>
      <c r="C313">
        <v>1722</v>
      </c>
      <c r="D313">
        <v>1871</v>
      </c>
      <c r="E313">
        <v>2195</v>
      </c>
      <c r="F313">
        <v>2098</v>
      </c>
      <c r="G313">
        <v>2192</v>
      </c>
      <c r="H313">
        <v>2212</v>
      </c>
      <c r="I313">
        <v>2265</v>
      </c>
      <c r="J313">
        <v>2800</v>
      </c>
      <c r="K313">
        <v>3145</v>
      </c>
      <c r="L313">
        <v>3285</v>
      </c>
      <c r="M313">
        <v>3349</v>
      </c>
      <c r="N313">
        <v>3482</v>
      </c>
      <c r="O313">
        <v>3649</v>
      </c>
      <c r="P313">
        <v>3734</v>
      </c>
      <c r="Q313">
        <v>3807</v>
      </c>
      <c r="R313">
        <v>3961</v>
      </c>
      <c r="S313">
        <v>4026</v>
      </c>
      <c r="T313">
        <v>4175</v>
      </c>
      <c r="U313">
        <v>4268</v>
      </c>
      <c r="V313">
        <v>4176</v>
      </c>
      <c r="W313">
        <v>4315</v>
      </c>
      <c r="X313">
        <v>4430</v>
      </c>
      <c r="Y313">
        <v>4680</v>
      </c>
      <c r="Z313">
        <v>4974</v>
      </c>
      <c r="AA313">
        <v>5125</v>
      </c>
      <c r="AB313">
        <v>5384</v>
      </c>
      <c r="AC313">
        <v>5735</v>
      </c>
      <c r="AD313">
        <v>6045</v>
      </c>
      <c r="AE313">
        <v>6355</v>
      </c>
      <c r="AF313">
        <v>6897</v>
      </c>
      <c r="AG313">
        <v>7166</v>
      </c>
      <c r="AH313">
        <v>8036</v>
      </c>
      <c r="AI313">
        <v>8549</v>
      </c>
      <c r="AJ313">
        <v>8979</v>
      </c>
      <c r="AK313">
        <v>10786</v>
      </c>
      <c r="AL313">
        <v>10581</v>
      </c>
      <c r="AM313">
        <v>10721</v>
      </c>
      <c r="AN313">
        <v>11266</v>
      </c>
      <c r="AO313">
        <v>11704</v>
      </c>
      <c r="AP313">
        <v>12073</v>
      </c>
      <c r="AQ313">
        <v>12769</v>
      </c>
      <c r="AR313">
        <v>13192</v>
      </c>
      <c r="AS313">
        <v>13902</v>
      </c>
      <c r="AT313">
        <v>14610</v>
      </c>
      <c r="AU313">
        <v>15286</v>
      </c>
      <c r="AV313">
        <v>16169</v>
      </c>
      <c r="AW313">
        <v>17049</v>
      </c>
      <c r="AX313">
        <v>17903</v>
      </c>
      <c r="AY313">
        <v>19112</v>
      </c>
    </row>
    <row r="314" spans="2:51">
      <c r="B314" t="s">
        <v>2</v>
      </c>
      <c r="C314">
        <v>2815</v>
      </c>
      <c r="D314">
        <v>3202</v>
      </c>
      <c r="E314">
        <v>3595</v>
      </c>
      <c r="F314">
        <v>4123</v>
      </c>
      <c r="G314">
        <v>4444</v>
      </c>
      <c r="H314">
        <v>4759</v>
      </c>
      <c r="I314">
        <v>5019</v>
      </c>
      <c r="J314">
        <v>5265</v>
      </c>
      <c r="K314">
        <v>5858</v>
      </c>
      <c r="L314">
        <v>6566</v>
      </c>
      <c r="M314">
        <v>7210</v>
      </c>
      <c r="N314">
        <v>7757</v>
      </c>
      <c r="O314">
        <v>8287</v>
      </c>
      <c r="P314">
        <v>8834</v>
      </c>
      <c r="Q314">
        <v>9336</v>
      </c>
      <c r="R314">
        <v>9798</v>
      </c>
      <c r="S314">
        <v>10295</v>
      </c>
      <c r="T314">
        <v>10753</v>
      </c>
      <c r="U314">
        <v>11249</v>
      </c>
      <c r="V314">
        <v>11734</v>
      </c>
      <c r="W314">
        <v>12073</v>
      </c>
      <c r="X314">
        <v>12478</v>
      </c>
      <c r="Y314">
        <v>12917</v>
      </c>
      <c r="Z314">
        <v>13488</v>
      </c>
      <c r="AA314">
        <v>14196</v>
      </c>
      <c r="AB314">
        <v>14905</v>
      </c>
      <c r="AC314">
        <v>15702</v>
      </c>
      <c r="AD314">
        <v>16642</v>
      </c>
      <c r="AE314">
        <v>17667</v>
      </c>
      <c r="AF314">
        <v>18764</v>
      </c>
      <c r="AG314">
        <v>20103</v>
      </c>
      <c r="AH314">
        <v>21428</v>
      </c>
      <c r="AI314">
        <v>23215</v>
      </c>
      <c r="AJ314">
        <v>25101</v>
      </c>
      <c r="AK314">
        <v>27011</v>
      </c>
      <c r="AL314">
        <v>30025</v>
      </c>
      <c r="AM314">
        <v>32365</v>
      </c>
      <c r="AN314">
        <v>34446</v>
      </c>
      <c r="AO314">
        <v>36646</v>
      </c>
      <c r="AP314">
        <v>38868</v>
      </c>
      <c r="AQ314">
        <v>41065</v>
      </c>
      <c r="AR314">
        <v>43509</v>
      </c>
      <c r="AS314">
        <v>45993</v>
      </c>
      <c r="AT314">
        <v>48750</v>
      </c>
      <c r="AU314">
        <v>51746</v>
      </c>
      <c r="AV314">
        <v>54928</v>
      </c>
      <c r="AW314">
        <v>58447</v>
      </c>
      <c r="AX314">
        <v>62261</v>
      </c>
      <c r="AY314">
        <v>66319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78A22F"/>
  </sheetPr>
  <dimension ref="A1:AX16"/>
  <sheetViews>
    <sheetView workbookViewId="0">
      <selection activeCell="C3" sqref="C3"/>
    </sheetView>
  </sheetViews>
  <sheetFormatPr defaultRowHeight="15"/>
  <cols>
    <col min="1" max="1" width="27.140625" customWidth="1"/>
    <col min="2" max="49" width="20.5703125" bestFit="1" customWidth="1"/>
    <col min="50" max="50" width="20.7109375" customWidth="1"/>
  </cols>
  <sheetData>
    <row r="1" spans="1:50">
      <c r="A1" s="12" t="s">
        <v>281</v>
      </c>
    </row>
    <row r="2" spans="1:50">
      <c r="A2" s="11" t="s">
        <v>35</v>
      </c>
      <c r="B2" s="11">
        <v>2012</v>
      </c>
      <c r="C2" s="11">
        <v>2013</v>
      </c>
      <c r="D2" s="11">
        <v>2014</v>
      </c>
      <c r="E2" s="11">
        <v>2015</v>
      </c>
      <c r="F2" s="11">
        <v>2016</v>
      </c>
      <c r="G2" s="11">
        <v>2017</v>
      </c>
      <c r="H2" s="11">
        <v>2018</v>
      </c>
      <c r="I2" s="11">
        <v>2019</v>
      </c>
      <c r="J2" s="11">
        <v>2020</v>
      </c>
      <c r="K2" s="11">
        <v>2021</v>
      </c>
      <c r="L2" s="11">
        <v>2022</v>
      </c>
      <c r="M2" s="11">
        <v>2023</v>
      </c>
      <c r="N2" s="11">
        <v>2024</v>
      </c>
      <c r="O2" s="11">
        <v>2025</v>
      </c>
      <c r="P2" s="11">
        <v>2026</v>
      </c>
      <c r="Q2" s="11">
        <v>2027</v>
      </c>
      <c r="R2" s="11">
        <v>2028</v>
      </c>
      <c r="S2" s="11">
        <v>2029</v>
      </c>
      <c r="T2" s="11">
        <v>2030</v>
      </c>
      <c r="U2" s="11">
        <v>2031</v>
      </c>
      <c r="V2" s="11">
        <v>2032</v>
      </c>
      <c r="W2" s="11">
        <v>2033</v>
      </c>
      <c r="X2" s="11">
        <v>2034</v>
      </c>
      <c r="Y2" s="11">
        <v>2035</v>
      </c>
      <c r="Z2" s="11">
        <v>2036</v>
      </c>
      <c r="AA2" s="11">
        <v>2037</v>
      </c>
      <c r="AB2" s="11">
        <v>2038</v>
      </c>
      <c r="AC2" s="11">
        <v>2039</v>
      </c>
      <c r="AD2" s="11">
        <v>2040</v>
      </c>
      <c r="AE2" s="11">
        <v>2041</v>
      </c>
      <c r="AF2" s="11">
        <v>2042</v>
      </c>
      <c r="AG2" s="11">
        <v>2043</v>
      </c>
      <c r="AH2" s="11">
        <v>2044</v>
      </c>
      <c r="AI2" s="11">
        <v>2045</v>
      </c>
      <c r="AJ2" s="11">
        <v>2046</v>
      </c>
      <c r="AK2" s="11">
        <v>2047</v>
      </c>
      <c r="AL2" s="11">
        <v>2048</v>
      </c>
      <c r="AM2" s="11">
        <v>2049</v>
      </c>
      <c r="AN2" s="11">
        <v>2050</v>
      </c>
      <c r="AO2" s="11">
        <v>2051</v>
      </c>
      <c r="AP2" s="11">
        <v>2052</v>
      </c>
      <c r="AQ2" s="11">
        <v>2053</v>
      </c>
      <c r="AR2" s="11">
        <v>2054</v>
      </c>
      <c r="AS2" s="11">
        <v>2055</v>
      </c>
      <c r="AT2" s="11">
        <v>2056</v>
      </c>
      <c r="AU2" s="11">
        <v>2057</v>
      </c>
      <c r="AV2" s="11">
        <v>2058</v>
      </c>
      <c r="AW2" s="11">
        <v>2059</v>
      </c>
      <c r="AX2" s="11">
        <v>2060</v>
      </c>
    </row>
    <row r="3" spans="1:50">
      <c r="A3" s="11" t="s">
        <v>202</v>
      </c>
      <c r="B3" s="13">
        <v>1486071000000</v>
      </c>
      <c r="C3" s="13">
        <v>1524674000000</v>
      </c>
      <c r="D3" s="13">
        <v>1602439821435.6946</v>
      </c>
      <c r="E3" s="13">
        <v>1656166269086.844</v>
      </c>
      <c r="F3" s="13">
        <v>1709634618309.8555</v>
      </c>
      <c r="G3" s="13">
        <v>1762346194585.8748</v>
      </c>
      <c r="H3" s="13">
        <v>1813784678577.3528</v>
      </c>
      <c r="I3" s="13">
        <v>1865051565390.4282</v>
      </c>
      <c r="J3" s="13">
        <v>1916787334993.0122</v>
      </c>
      <c r="K3" s="13">
        <v>1968796168677.7078</v>
      </c>
      <c r="L3" s="13">
        <v>2021095592167.8098</v>
      </c>
      <c r="M3" s="13">
        <v>2073818778720.3228</v>
      </c>
      <c r="N3" s="13">
        <v>2127214616807.5642</v>
      </c>
      <c r="O3" s="13">
        <v>2181636823519.9851</v>
      </c>
      <c r="P3" s="13">
        <v>2236927275427.9575</v>
      </c>
      <c r="Q3" s="13">
        <v>2292987712587.3545</v>
      </c>
      <c r="R3" s="13">
        <v>2350183311967.9639</v>
      </c>
      <c r="S3" s="13">
        <v>2408569862385.3413</v>
      </c>
      <c r="T3" s="13">
        <v>2468426037520.3188</v>
      </c>
      <c r="U3" s="13">
        <v>2529529393864.3633</v>
      </c>
      <c r="V3" s="13">
        <v>2591775168708.3716</v>
      </c>
      <c r="W3" s="13">
        <v>2655731403229.8467</v>
      </c>
      <c r="X3" s="13">
        <v>2721258234880.7065</v>
      </c>
      <c r="Y3" s="13">
        <v>2788405937295.5874</v>
      </c>
      <c r="Z3" s="13">
        <v>2856797873773.1577</v>
      </c>
      <c r="AA3" s="13">
        <v>2926341595641.0635</v>
      </c>
      <c r="AB3" s="13">
        <v>2997679678144.0503</v>
      </c>
      <c r="AC3" s="13">
        <v>3070583100838.2778</v>
      </c>
      <c r="AD3" s="13">
        <v>3144838657102.4072</v>
      </c>
      <c r="AE3" s="13">
        <v>3220048872417.3447</v>
      </c>
      <c r="AF3" s="13">
        <v>3296208607370.2622</v>
      </c>
      <c r="AG3" s="13">
        <v>3373829411062.8979</v>
      </c>
      <c r="AH3" s="13">
        <v>3452828391291.4937</v>
      </c>
      <c r="AI3" s="13">
        <v>3532994538112.3501</v>
      </c>
      <c r="AJ3" s="13">
        <v>3614100668767.3145</v>
      </c>
      <c r="AK3" s="13">
        <v>3696172707051.6738</v>
      </c>
      <c r="AL3" s="13">
        <v>3779099872010.397</v>
      </c>
      <c r="AM3" s="13">
        <v>3862816191630.2085</v>
      </c>
      <c r="AN3" s="13">
        <v>3947380084763.1079</v>
      </c>
      <c r="AO3" s="13">
        <v>4032965765436.6143</v>
      </c>
      <c r="AP3" s="13">
        <v>4120081201363.9658</v>
      </c>
      <c r="AQ3" s="13">
        <v>4208638393767.3403</v>
      </c>
      <c r="AR3" s="13">
        <v>4298519701594.8838</v>
      </c>
      <c r="AS3" s="13">
        <v>4389740247801.7368</v>
      </c>
      <c r="AT3" s="13">
        <v>4482919776403.666</v>
      </c>
      <c r="AU3" s="13">
        <v>4578842612983.5566</v>
      </c>
      <c r="AV3" s="13">
        <v>4677248159461.9551</v>
      </c>
      <c r="AW3" s="13">
        <v>4777745156240.998</v>
      </c>
      <c r="AX3" s="13">
        <v>4880105376338.9785</v>
      </c>
    </row>
    <row r="4" spans="1:50">
      <c r="A4" s="11"/>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row>
    <row r="5" spans="1:50">
      <c r="A5" s="10"/>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c r="AW5" s="174"/>
      <c r="AX5" s="174"/>
    </row>
    <row r="6" spans="1:50">
      <c r="B6" s="13"/>
    </row>
    <row r="7" spans="1:5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50">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row>
    <row r="9" spans="1:50">
      <c r="A9" s="35"/>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row>
    <row r="10" spans="1:50">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row>
    <row r="11" spans="1:5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50">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row>
    <row r="13" spans="1:50">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row>
    <row r="14" spans="1:50">
      <c r="A14" s="35"/>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row>
    <row r="16" spans="1:50">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78A22F"/>
  </sheetPr>
  <dimension ref="A1:AX4"/>
  <sheetViews>
    <sheetView workbookViewId="0">
      <selection activeCell="B2" sqref="B2"/>
    </sheetView>
  </sheetViews>
  <sheetFormatPr defaultRowHeight="15"/>
  <sheetData>
    <row r="1" spans="1:50">
      <c r="B1">
        <v>2012</v>
      </c>
      <c r="C1">
        <v>2013</v>
      </c>
      <c r="D1" s="10">
        <v>2014</v>
      </c>
      <c r="E1" s="10">
        <v>2015</v>
      </c>
      <c r="F1" s="10">
        <v>2016</v>
      </c>
      <c r="G1" s="10">
        <v>2017</v>
      </c>
      <c r="H1" s="10">
        <v>2018</v>
      </c>
      <c r="I1" s="10">
        <v>2019</v>
      </c>
      <c r="J1" s="10">
        <v>2020</v>
      </c>
      <c r="K1" s="10">
        <v>2021</v>
      </c>
      <c r="L1" s="10">
        <v>2022</v>
      </c>
      <c r="M1" s="10">
        <v>2023</v>
      </c>
      <c r="N1" s="10">
        <v>2024</v>
      </c>
      <c r="O1" s="10">
        <v>2025</v>
      </c>
      <c r="P1" s="10">
        <v>2026</v>
      </c>
      <c r="Q1" s="10">
        <v>2027</v>
      </c>
      <c r="R1" s="10">
        <v>2028</v>
      </c>
      <c r="S1" s="10">
        <v>2029</v>
      </c>
      <c r="T1" s="10">
        <v>2030</v>
      </c>
      <c r="U1" s="10">
        <v>2031</v>
      </c>
      <c r="V1" s="10">
        <v>2032</v>
      </c>
      <c r="W1" s="10">
        <v>2033</v>
      </c>
      <c r="X1" s="10">
        <v>2034</v>
      </c>
      <c r="Y1" s="10">
        <v>2035</v>
      </c>
      <c r="Z1" s="10">
        <v>2036</v>
      </c>
      <c r="AA1" s="10">
        <v>2037</v>
      </c>
      <c r="AB1" s="10">
        <v>2038</v>
      </c>
      <c r="AC1" s="10">
        <v>2039</v>
      </c>
      <c r="AD1" s="10">
        <v>2040</v>
      </c>
      <c r="AE1" s="10">
        <v>2041</v>
      </c>
      <c r="AF1" s="10">
        <v>2042</v>
      </c>
      <c r="AG1" s="10">
        <v>2043</v>
      </c>
      <c r="AH1" s="10">
        <v>2044</v>
      </c>
      <c r="AI1" s="10">
        <v>2045</v>
      </c>
      <c r="AJ1" s="10">
        <v>2046</v>
      </c>
      <c r="AK1" s="10">
        <v>2047</v>
      </c>
      <c r="AL1" s="10">
        <v>2048</v>
      </c>
      <c r="AM1" s="10">
        <v>2049</v>
      </c>
      <c r="AN1" s="10">
        <v>2050</v>
      </c>
      <c r="AO1" s="10">
        <v>2051</v>
      </c>
      <c r="AP1" s="10">
        <v>2052</v>
      </c>
      <c r="AQ1" s="10">
        <v>2053</v>
      </c>
      <c r="AR1" s="10">
        <v>2054</v>
      </c>
      <c r="AS1" s="10">
        <v>2055</v>
      </c>
      <c r="AT1" s="10">
        <v>2056</v>
      </c>
      <c r="AU1" s="10">
        <v>2057</v>
      </c>
      <c r="AV1" s="10">
        <v>2058</v>
      </c>
      <c r="AW1" s="10">
        <v>2059</v>
      </c>
      <c r="AX1" s="10">
        <v>2060</v>
      </c>
    </row>
    <row r="2" spans="1:50">
      <c r="A2" s="42" t="s">
        <v>54</v>
      </c>
      <c r="B2" s="174">
        <v>1.0204081632653061</v>
      </c>
      <c r="C2" s="174">
        <v>1.022</v>
      </c>
      <c r="D2" s="174">
        <v>1.0152064221879888</v>
      </c>
      <c r="E2" s="174">
        <v>1.0139192794342471</v>
      </c>
      <c r="F2" s="174">
        <v>1.0140586578989985</v>
      </c>
      <c r="G2" s="174">
        <v>1.0142114676263416</v>
      </c>
      <c r="H2" s="174">
        <v>1.01437617255359</v>
      </c>
      <c r="I2" s="174">
        <v>1.0144751286697005</v>
      </c>
      <c r="J2" s="174">
        <v>1.0145382256443614</v>
      </c>
      <c r="K2" s="174">
        <v>1.0146066695843217</v>
      </c>
      <c r="L2" s="174">
        <v>1.0146705602069073</v>
      </c>
      <c r="M2" s="174">
        <v>1.0147255781147633</v>
      </c>
      <c r="N2" s="174">
        <v>1.0147680786626705</v>
      </c>
      <c r="O2" s="174">
        <v>1.0147954114322457</v>
      </c>
      <c r="P2" s="174">
        <v>1.0148283944934882</v>
      </c>
      <c r="Q2" s="174">
        <v>1.0148641133315079</v>
      </c>
      <c r="R2" s="174">
        <v>1.0148858653435815</v>
      </c>
      <c r="S2" s="174">
        <v>1.0149057343263017</v>
      </c>
      <c r="T2" s="174">
        <v>1.0149164969171027</v>
      </c>
      <c r="U2" s="174">
        <v>1.0149352785431005</v>
      </c>
      <c r="V2" s="174">
        <v>1.0149574599621887</v>
      </c>
      <c r="W2" s="174">
        <v>1.0149621830905966</v>
      </c>
      <c r="X2" s="174">
        <v>1.0149722457605979</v>
      </c>
      <c r="Y2" s="174">
        <v>1.0149815983239041</v>
      </c>
      <c r="Z2" s="174">
        <v>1.0150021665129698</v>
      </c>
      <c r="AA2" s="174">
        <v>1.0150249770979438</v>
      </c>
      <c r="AB2" s="174">
        <v>1.0150304158736192</v>
      </c>
      <c r="AC2" s="174">
        <v>1.0150425905580838</v>
      </c>
      <c r="AD2" s="174">
        <v>1.0150603407455965</v>
      </c>
      <c r="AE2" s="174">
        <v>1.0150874504269853</v>
      </c>
      <c r="AF2" s="174">
        <v>1.0151136373326792</v>
      </c>
      <c r="AG2" s="174">
        <v>1.0151271115582849</v>
      </c>
      <c r="AH2" s="174">
        <v>1.0151423513316313</v>
      </c>
      <c r="AI2" s="174">
        <v>1.0151618940890013</v>
      </c>
      <c r="AJ2" s="174">
        <v>1.0151855803564964</v>
      </c>
      <c r="AK2" s="174">
        <v>1.0152077164817848</v>
      </c>
      <c r="AL2" s="174">
        <v>1.0152311291473632</v>
      </c>
      <c r="AM2" s="174">
        <v>1.0152547500080771</v>
      </c>
      <c r="AN2" s="174">
        <v>1.0152761118935278</v>
      </c>
      <c r="AO2" s="174">
        <v>1.015293191309768</v>
      </c>
      <c r="AP2" s="174">
        <v>1.01530020955822</v>
      </c>
      <c r="AQ2" s="174">
        <v>1.0153086606649133</v>
      </c>
      <c r="AR2" s="174">
        <v>1.0153188872504382</v>
      </c>
      <c r="AS2" s="174">
        <v>1.0153284135208218</v>
      </c>
      <c r="AT2" s="174">
        <v>1.0153271419489365</v>
      </c>
      <c r="AU2" s="174">
        <v>1.0153132759616292</v>
      </c>
      <c r="AV2" s="174">
        <v>1.0153045974820709</v>
      </c>
      <c r="AW2" s="174">
        <v>1.0153026850784386</v>
      </c>
      <c r="AX2" s="174">
        <v>1.0153044259094548</v>
      </c>
    </row>
    <row r="4" spans="1:50">
      <c r="A4" t="s">
        <v>282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7" tint="0.39997558519241921"/>
  </sheetPr>
  <dimension ref="A1:D118"/>
  <sheetViews>
    <sheetView workbookViewId="0">
      <pane ySplit="5700" topLeftCell="A85" activePane="bottomLeft"/>
      <selection activeCell="B3" sqref="B3"/>
      <selection pane="bottomLeft" activeCell="J98" sqref="J98"/>
    </sheetView>
  </sheetViews>
  <sheetFormatPr defaultRowHeight="15"/>
  <sheetData>
    <row r="1" spans="1:4">
      <c r="B1" s="10" t="s">
        <v>16</v>
      </c>
      <c r="C1" s="10" t="s">
        <v>15</v>
      </c>
      <c r="D1" s="10" t="s">
        <v>1</v>
      </c>
    </row>
    <row r="2" spans="1:4">
      <c r="A2" s="10">
        <v>0</v>
      </c>
      <c r="B2" s="10">
        <v>149027</v>
      </c>
      <c r="C2" s="10">
        <v>141370</v>
      </c>
      <c r="D2" s="10">
        <f>B2+C2</f>
        <v>290397</v>
      </c>
    </row>
    <row r="3" spans="1:4">
      <c r="A3" s="10">
        <v>1</v>
      </c>
      <c r="B3" s="10">
        <v>151366</v>
      </c>
      <c r="C3" s="10">
        <v>143250</v>
      </c>
      <c r="D3" s="10">
        <f t="shared" ref="D3:D66" si="0">B3+C3</f>
        <v>294616</v>
      </c>
    </row>
    <row r="4" spans="1:4">
      <c r="A4" s="10">
        <v>2</v>
      </c>
      <c r="B4" s="10">
        <v>150320</v>
      </c>
      <c r="C4" s="10">
        <v>142664</v>
      </c>
      <c r="D4" s="10">
        <f t="shared" si="0"/>
        <v>292984</v>
      </c>
    </row>
    <row r="5" spans="1:4">
      <c r="A5" s="10">
        <v>3</v>
      </c>
      <c r="B5" s="10">
        <v>149673</v>
      </c>
      <c r="C5" s="10">
        <v>142261</v>
      </c>
      <c r="D5" s="10">
        <f t="shared" si="0"/>
        <v>291934</v>
      </c>
    </row>
    <row r="6" spans="1:4">
      <c r="A6" s="10">
        <v>4</v>
      </c>
      <c r="B6" s="10">
        <v>148141</v>
      </c>
      <c r="C6" s="10">
        <v>140042</v>
      </c>
      <c r="D6" s="10">
        <f t="shared" si="0"/>
        <v>288183</v>
      </c>
    </row>
    <row r="7" spans="1:4">
      <c r="A7" s="10">
        <v>5</v>
      </c>
      <c r="B7" s="10">
        <v>148229</v>
      </c>
      <c r="C7" s="10">
        <v>140424</v>
      </c>
      <c r="D7" s="10">
        <f t="shared" si="0"/>
        <v>288653</v>
      </c>
    </row>
    <row r="8" spans="1:4">
      <c r="A8" s="10">
        <v>6</v>
      </c>
      <c r="B8" s="10">
        <v>144049</v>
      </c>
      <c r="C8" s="10">
        <v>135789</v>
      </c>
      <c r="D8" s="10">
        <f t="shared" si="0"/>
        <v>279838</v>
      </c>
    </row>
    <row r="9" spans="1:4">
      <c r="A9" s="10">
        <v>7</v>
      </c>
      <c r="B9" s="10">
        <v>141402</v>
      </c>
      <c r="C9" s="10">
        <v>133778</v>
      </c>
      <c r="D9" s="10">
        <f t="shared" si="0"/>
        <v>275180</v>
      </c>
    </row>
    <row r="10" spans="1:4">
      <c r="A10" s="10">
        <v>8</v>
      </c>
      <c r="B10" s="10">
        <v>139417</v>
      </c>
      <c r="C10" s="10">
        <v>132800</v>
      </c>
      <c r="D10" s="10">
        <f t="shared" si="0"/>
        <v>272217</v>
      </c>
    </row>
    <row r="11" spans="1:4">
      <c r="A11" s="10">
        <v>9</v>
      </c>
      <c r="B11" s="10">
        <v>139108</v>
      </c>
      <c r="C11" s="10">
        <v>132638</v>
      </c>
      <c r="D11" s="10">
        <f t="shared" si="0"/>
        <v>271746</v>
      </c>
    </row>
    <row r="12" spans="1:4">
      <c r="A12" s="10">
        <v>10</v>
      </c>
      <c r="B12" s="10">
        <v>141445</v>
      </c>
      <c r="C12" s="10">
        <v>134241</v>
      </c>
      <c r="D12" s="10">
        <f t="shared" si="0"/>
        <v>275686</v>
      </c>
    </row>
    <row r="13" spans="1:4">
      <c r="A13" s="10">
        <v>11</v>
      </c>
      <c r="B13" s="10">
        <v>141421</v>
      </c>
      <c r="C13" s="10">
        <v>135020</v>
      </c>
      <c r="D13" s="10">
        <f t="shared" si="0"/>
        <v>276441</v>
      </c>
    </row>
    <row r="14" spans="1:4">
      <c r="A14" s="10">
        <v>12</v>
      </c>
      <c r="B14" s="10">
        <v>142100</v>
      </c>
      <c r="C14" s="10">
        <v>135369</v>
      </c>
      <c r="D14" s="10">
        <f t="shared" si="0"/>
        <v>277469</v>
      </c>
    </row>
    <row r="15" spans="1:4">
      <c r="A15" s="10">
        <v>13</v>
      </c>
      <c r="B15" s="10">
        <v>142585</v>
      </c>
      <c r="C15" s="10">
        <v>134869</v>
      </c>
      <c r="D15" s="10">
        <f t="shared" si="0"/>
        <v>277454</v>
      </c>
    </row>
    <row r="16" spans="1:4">
      <c r="A16" s="10">
        <v>14</v>
      </c>
      <c r="B16" s="10">
        <v>143992</v>
      </c>
      <c r="C16" s="10">
        <v>136823</v>
      </c>
      <c r="D16" s="10">
        <f t="shared" si="0"/>
        <v>280815</v>
      </c>
    </row>
    <row r="17" spans="1:4">
      <c r="A17" s="10">
        <v>15</v>
      </c>
      <c r="B17" s="10">
        <v>145265</v>
      </c>
      <c r="C17" s="10">
        <v>137200</v>
      </c>
      <c r="D17" s="10">
        <f t="shared" si="0"/>
        <v>282465</v>
      </c>
    </row>
    <row r="18" spans="1:4">
      <c r="A18" s="10">
        <v>16</v>
      </c>
      <c r="B18" s="10">
        <v>148891</v>
      </c>
      <c r="C18" s="10">
        <v>140445</v>
      </c>
      <c r="D18" s="10">
        <f t="shared" si="0"/>
        <v>289336</v>
      </c>
    </row>
    <row r="19" spans="1:4">
      <c r="A19" s="10">
        <v>17</v>
      </c>
      <c r="B19" s="10">
        <v>148744</v>
      </c>
      <c r="C19" s="10">
        <v>140430</v>
      </c>
      <c r="D19" s="10">
        <f t="shared" si="0"/>
        <v>289174</v>
      </c>
    </row>
    <row r="20" spans="1:4">
      <c r="A20" s="10">
        <v>18</v>
      </c>
      <c r="B20" s="10">
        <v>150442</v>
      </c>
      <c r="C20" s="10">
        <v>142483</v>
      </c>
      <c r="D20" s="10">
        <f t="shared" si="0"/>
        <v>292925</v>
      </c>
    </row>
    <row r="21" spans="1:4">
      <c r="A21" s="10">
        <v>19</v>
      </c>
      <c r="B21" s="10">
        <v>153257</v>
      </c>
      <c r="C21" s="10">
        <v>146302</v>
      </c>
      <c r="D21" s="10">
        <f t="shared" si="0"/>
        <v>299559</v>
      </c>
    </row>
    <row r="22" spans="1:4">
      <c r="A22" s="10">
        <v>20</v>
      </c>
      <c r="B22" s="10">
        <v>159078</v>
      </c>
      <c r="C22" s="10">
        <v>153141</v>
      </c>
      <c r="D22" s="10">
        <f t="shared" si="0"/>
        <v>312219</v>
      </c>
    </row>
    <row r="23" spans="1:4">
      <c r="A23" s="10">
        <v>21</v>
      </c>
      <c r="B23" s="10">
        <v>165562</v>
      </c>
      <c r="C23" s="10">
        <v>157922</v>
      </c>
      <c r="D23" s="10">
        <f t="shared" si="0"/>
        <v>323484</v>
      </c>
    </row>
    <row r="24" spans="1:4">
      <c r="A24" s="10">
        <v>22</v>
      </c>
      <c r="B24" s="10">
        <v>165309</v>
      </c>
      <c r="C24" s="10">
        <v>158050</v>
      </c>
      <c r="D24" s="10">
        <f t="shared" si="0"/>
        <v>323359</v>
      </c>
    </row>
    <row r="25" spans="1:4">
      <c r="A25" s="10">
        <v>23</v>
      </c>
      <c r="B25" s="10">
        <v>165991</v>
      </c>
      <c r="C25" s="10">
        <v>158953</v>
      </c>
      <c r="D25" s="10">
        <f t="shared" si="0"/>
        <v>324944</v>
      </c>
    </row>
    <row r="26" spans="1:4">
      <c r="A26" s="10">
        <v>24</v>
      </c>
      <c r="B26" s="10">
        <v>167530</v>
      </c>
      <c r="C26" s="10">
        <v>160127</v>
      </c>
      <c r="D26" s="10">
        <f t="shared" si="0"/>
        <v>327657</v>
      </c>
    </row>
    <row r="27" spans="1:4">
      <c r="A27" s="10">
        <v>25</v>
      </c>
      <c r="B27" s="10">
        <v>169468</v>
      </c>
      <c r="C27" s="10">
        <v>162070</v>
      </c>
      <c r="D27" s="10">
        <f t="shared" si="0"/>
        <v>331538</v>
      </c>
    </row>
    <row r="28" spans="1:4">
      <c r="A28" s="10">
        <v>26</v>
      </c>
      <c r="B28" s="10">
        <v>169736</v>
      </c>
      <c r="C28" s="10">
        <v>164517</v>
      </c>
      <c r="D28" s="10">
        <f t="shared" si="0"/>
        <v>334253</v>
      </c>
    </row>
    <row r="29" spans="1:4">
      <c r="A29" s="10">
        <v>27</v>
      </c>
      <c r="B29" s="10">
        <v>168334</v>
      </c>
      <c r="C29" s="10">
        <v>164276</v>
      </c>
      <c r="D29" s="10">
        <f t="shared" si="0"/>
        <v>332610</v>
      </c>
    </row>
    <row r="30" spans="1:4">
      <c r="A30" s="10">
        <v>28</v>
      </c>
      <c r="B30" s="10">
        <v>168837</v>
      </c>
      <c r="C30" s="10">
        <v>164858</v>
      </c>
      <c r="D30" s="10">
        <f t="shared" si="0"/>
        <v>333695</v>
      </c>
    </row>
    <row r="31" spans="1:4">
      <c r="A31" s="10">
        <v>29</v>
      </c>
      <c r="B31" s="10">
        <v>164709</v>
      </c>
      <c r="C31" s="10">
        <v>161365</v>
      </c>
      <c r="D31" s="10">
        <f t="shared" si="0"/>
        <v>326074</v>
      </c>
    </row>
    <row r="32" spans="1:4">
      <c r="A32" s="10">
        <v>30</v>
      </c>
      <c r="B32" s="10">
        <v>161964</v>
      </c>
      <c r="C32" s="10">
        <v>159796</v>
      </c>
      <c r="D32" s="10">
        <f t="shared" si="0"/>
        <v>321760</v>
      </c>
    </row>
    <row r="33" spans="1:4">
      <c r="A33" s="10">
        <v>31</v>
      </c>
      <c r="B33" s="10">
        <v>155898</v>
      </c>
      <c r="C33" s="10">
        <v>154884</v>
      </c>
      <c r="D33" s="10">
        <f t="shared" si="0"/>
        <v>310782</v>
      </c>
    </row>
    <row r="34" spans="1:4">
      <c r="A34" s="10">
        <v>32</v>
      </c>
      <c r="B34" s="10">
        <v>152785</v>
      </c>
      <c r="C34" s="10">
        <v>152299</v>
      </c>
      <c r="D34" s="10">
        <f t="shared" si="0"/>
        <v>305084</v>
      </c>
    </row>
    <row r="35" spans="1:4">
      <c r="A35" s="10">
        <v>33</v>
      </c>
      <c r="B35" s="10">
        <v>149373</v>
      </c>
      <c r="C35" s="10">
        <v>150079</v>
      </c>
      <c r="D35" s="10">
        <f t="shared" si="0"/>
        <v>299452</v>
      </c>
    </row>
    <row r="36" spans="1:4">
      <c r="A36" s="10">
        <v>34</v>
      </c>
      <c r="B36" s="10">
        <v>149191</v>
      </c>
      <c r="C36" s="10">
        <v>149892</v>
      </c>
      <c r="D36" s="10">
        <f t="shared" si="0"/>
        <v>299083</v>
      </c>
    </row>
    <row r="37" spans="1:4">
      <c r="A37" s="10">
        <v>35</v>
      </c>
      <c r="B37" s="10">
        <v>149645</v>
      </c>
      <c r="C37" s="10">
        <v>150437</v>
      </c>
      <c r="D37" s="10">
        <f t="shared" si="0"/>
        <v>300082</v>
      </c>
    </row>
    <row r="38" spans="1:4">
      <c r="A38" s="10">
        <v>36</v>
      </c>
      <c r="B38" s="10">
        <v>152132</v>
      </c>
      <c r="C38" s="10">
        <v>153143</v>
      </c>
      <c r="D38" s="10">
        <f t="shared" si="0"/>
        <v>305275</v>
      </c>
    </row>
    <row r="39" spans="1:4">
      <c r="A39" s="10">
        <v>37</v>
      </c>
      <c r="B39" s="10">
        <v>155299</v>
      </c>
      <c r="C39" s="10">
        <v>157159</v>
      </c>
      <c r="D39" s="10">
        <f t="shared" si="0"/>
        <v>312458</v>
      </c>
    </row>
    <row r="40" spans="1:4">
      <c r="A40" s="10">
        <v>38</v>
      </c>
      <c r="B40" s="10">
        <v>159131</v>
      </c>
      <c r="C40" s="10">
        <v>161766</v>
      </c>
      <c r="D40" s="10">
        <f t="shared" si="0"/>
        <v>320897</v>
      </c>
    </row>
    <row r="41" spans="1:4">
      <c r="A41" s="10">
        <v>39</v>
      </c>
      <c r="B41" s="10">
        <v>165997</v>
      </c>
      <c r="C41" s="10">
        <v>169201</v>
      </c>
      <c r="D41" s="10">
        <f t="shared" si="0"/>
        <v>335198</v>
      </c>
    </row>
    <row r="42" spans="1:4">
      <c r="A42" s="10">
        <v>40</v>
      </c>
      <c r="B42" s="10">
        <v>168239</v>
      </c>
      <c r="C42" s="10">
        <v>172268</v>
      </c>
      <c r="D42" s="10">
        <f t="shared" si="0"/>
        <v>340507</v>
      </c>
    </row>
    <row r="43" spans="1:4">
      <c r="A43" s="10">
        <v>41</v>
      </c>
      <c r="B43" s="10">
        <v>160004</v>
      </c>
      <c r="C43" s="10">
        <v>162190</v>
      </c>
      <c r="D43" s="10">
        <f t="shared" si="0"/>
        <v>322194</v>
      </c>
    </row>
    <row r="44" spans="1:4">
      <c r="A44" s="10">
        <v>42</v>
      </c>
      <c r="B44" s="10">
        <v>157549</v>
      </c>
      <c r="C44" s="10">
        <v>160747</v>
      </c>
      <c r="D44" s="10">
        <f t="shared" si="0"/>
        <v>318296</v>
      </c>
    </row>
    <row r="45" spans="1:4">
      <c r="A45" s="10">
        <v>43</v>
      </c>
      <c r="B45" s="10">
        <v>152125</v>
      </c>
      <c r="C45" s="10">
        <v>154234</v>
      </c>
      <c r="D45" s="10">
        <f t="shared" si="0"/>
        <v>306359</v>
      </c>
    </row>
    <row r="46" spans="1:4">
      <c r="A46" s="10">
        <v>44</v>
      </c>
      <c r="B46" s="10">
        <v>148831</v>
      </c>
      <c r="C46" s="10">
        <v>151057</v>
      </c>
      <c r="D46" s="10">
        <f t="shared" si="0"/>
        <v>299888</v>
      </c>
    </row>
    <row r="47" spans="1:4">
      <c r="A47" s="10">
        <v>45</v>
      </c>
      <c r="B47" s="10">
        <v>148328</v>
      </c>
      <c r="C47" s="10">
        <v>150860</v>
      </c>
      <c r="D47" s="10">
        <f t="shared" si="0"/>
        <v>299188</v>
      </c>
    </row>
    <row r="48" spans="1:4">
      <c r="A48" s="10">
        <v>46</v>
      </c>
      <c r="B48" s="10">
        <v>149725</v>
      </c>
      <c r="C48" s="10">
        <v>152792</v>
      </c>
      <c r="D48" s="10">
        <f t="shared" si="0"/>
        <v>302517</v>
      </c>
    </row>
    <row r="49" spans="1:4">
      <c r="A49" s="10">
        <v>47</v>
      </c>
      <c r="B49" s="10">
        <v>154192</v>
      </c>
      <c r="C49" s="10">
        <v>156716</v>
      </c>
      <c r="D49" s="10">
        <f t="shared" si="0"/>
        <v>310908</v>
      </c>
    </row>
    <row r="50" spans="1:4">
      <c r="A50" s="10">
        <v>48</v>
      </c>
      <c r="B50" s="10">
        <v>155625</v>
      </c>
      <c r="C50" s="10">
        <v>158875</v>
      </c>
      <c r="D50" s="10">
        <f t="shared" si="0"/>
        <v>314500</v>
      </c>
    </row>
    <row r="51" spans="1:4">
      <c r="A51" s="10">
        <v>49</v>
      </c>
      <c r="B51" s="10">
        <v>156277</v>
      </c>
      <c r="C51" s="10">
        <v>158447</v>
      </c>
      <c r="D51" s="10">
        <f t="shared" si="0"/>
        <v>314724</v>
      </c>
    </row>
    <row r="52" spans="1:4">
      <c r="A52" s="10">
        <v>50</v>
      </c>
      <c r="B52" s="10">
        <v>155388</v>
      </c>
      <c r="C52" s="10">
        <v>158425</v>
      </c>
      <c r="D52" s="10">
        <f t="shared" si="0"/>
        <v>313813</v>
      </c>
    </row>
    <row r="53" spans="1:4">
      <c r="A53" s="10">
        <v>51</v>
      </c>
      <c r="B53" s="10">
        <v>150059</v>
      </c>
      <c r="C53" s="10">
        <v>153354</v>
      </c>
      <c r="D53" s="10">
        <f t="shared" si="0"/>
        <v>303413</v>
      </c>
    </row>
    <row r="54" spans="1:4">
      <c r="A54" s="10">
        <v>52</v>
      </c>
      <c r="B54" s="10">
        <v>148242</v>
      </c>
      <c r="C54" s="10">
        <v>150907</v>
      </c>
      <c r="D54" s="10">
        <f t="shared" si="0"/>
        <v>299149</v>
      </c>
    </row>
    <row r="55" spans="1:4">
      <c r="A55" s="10">
        <v>53</v>
      </c>
      <c r="B55" s="10">
        <v>144347</v>
      </c>
      <c r="C55" s="10">
        <v>147676</v>
      </c>
      <c r="D55" s="10">
        <f t="shared" si="0"/>
        <v>292023</v>
      </c>
    </row>
    <row r="56" spans="1:4">
      <c r="A56" s="10">
        <v>54</v>
      </c>
      <c r="B56" s="10">
        <v>141591</v>
      </c>
      <c r="C56" s="10">
        <v>144074</v>
      </c>
      <c r="D56" s="10">
        <f t="shared" si="0"/>
        <v>285665</v>
      </c>
    </row>
    <row r="57" spans="1:4">
      <c r="A57" s="10">
        <v>55</v>
      </c>
      <c r="B57" s="10">
        <v>140047</v>
      </c>
      <c r="C57" s="10">
        <v>141654</v>
      </c>
      <c r="D57" s="10">
        <f t="shared" si="0"/>
        <v>281701</v>
      </c>
    </row>
    <row r="58" spans="1:4">
      <c r="A58" s="10">
        <v>56</v>
      </c>
      <c r="B58" s="10">
        <v>135211</v>
      </c>
      <c r="C58" s="10">
        <v>138267</v>
      </c>
      <c r="D58" s="10">
        <f t="shared" si="0"/>
        <v>273478</v>
      </c>
    </row>
    <row r="59" spans="1:4">
      <c r="A59" s="10">
        <v>57</v>
      </c>
      <c r="B59" s="10">
        <v>130958</v>
      </c>
      <c r="C59" s="10">
        <v>134090</v>
      </c>
      <c r="D59" s="10">
        <f t="shared" si="0"/>
        <v>265048</v>
      </c>
    </row>
    <row r="60" spans="1:4">
      <c r="A60" s="10">
        <v>58</v>
      </c>
      <c r="B60" s="10">
        <v>129906</v>
      </c>
      <c r="C60" s="10">
        <v>132341</v>
      </c>
      <c r="D60" s="10">
        <f t="shared" si="0"/>
        <v>262247</v>
      </c>
    </row>
    <row r="61" spans="1:4">
      <c r="A61" s="10">
        <v>59</v>
      </c>
      <c r="B61" s="10">
        <v>125947</v>
      </c>
      <c r="C61" s="10">
        <v>127572</v>
      </c>
      <c r="D61" s="10">
        <f t="shared" si="0"/>
        <v>253519</v>
      </c>
    </row>
    <row r="62" spans="1:4">
      <c r="A62" s="10">
        <v>60</v>
      </c>
      <c r="B62" s="10">
        <v>124329</v>
      </c>
      <c r="C62" s="10">
        <v>126033</v>
      </c>
      <c r="D62" s="10">
        <f t="shared" si="0"/>
        <v>250362</v>
      </c>
    </row>
    <row r="63" spans="1:4">
      <c r="A63" s="10">
        <v>61</v>
      </c>
      <c r="B63" s="10">
        <v>122104</v>
      </c>
      <c r="C63" s="10">
        <v>123657</v>
      </c>
      <c r="D63" s="10">
        <f t="shared" si="0"/>
        <v>245761</v>
      </c>
    </row>
    <row r="64" spans="1:4">
      <c r="A64" s="10">
        <v>62</v>
      </c>
      <c r="B64" s="10">
        <v>119089</v>
      </c>
      <c r="C64" s="10">
        <v>119844</v>
      </c>
      <c r="D64" s="10">
        <f t="shared" si="0"/>
        <v>238933</v>
      </c>
    </row>
    <row r="65" spans="1:4">
      <c r="A65" s="10">
        <v>63</v>
      </c>
      <c r="B65" s="10">
        <v>120640</v>
      </c>
      <c r="C65" s="10">
        <v>120371</v>
      </c>
      <c r="D65" s="10">
        <f t="shared" si="0"/>
        <v>241011</v>
      </c>
    </row>
    <row r="66" spans="1:4">
      <c r="A66" s="10">
        <v>64</v>
      </c>
      <c r="B66" s="10">
        <v>125036</v>
      </c>
      <c r="C66" s="10">
        <v>124897</v>
      </c>
      <c r="D66" s="10">
        <f t="shared" si="0"/>
        <v>249933</v>
      </c>
    </row>
    <row r="67" spans="1:4">
      <c r="A67" s="10">
        <v>65</v>
      </c>
      <c r="B67" s="10">
        <v>105917</v>
      </c>
      <c r="C67" s="10">
        <v>105612</v>
      </c>
      <c r="D67" s="10">
        <f t="shared" ref="D67:D102" si="1">B67+C67</f>
        <v>211529</v>
      </c>
    </row>
    <row r="68" spans="1:4">
      <c r="A68" s="10">
        <v>66</v>
      </c>
      <c r="B68" s="10">
        <v>100885</v>
      </c>
      <c r="C68" s="10">
        <v>102186</v>
      </c>
      <c r="D68" s="10">
        <f t="shared" si="1"/>
        <v>203071</v>
      </c>
    </row>
    <row r="69" spans="1:4">
      <c r="A69" s="10">
        <v>67</v>
      </c>
      <c r="B69" s="10">
        <v>95977</v>
      </c>
      <c r="C69" s="10">
        <v>97632</v>
      </c>
      <c r="D69" s="10">
        <f t="shared" si="1"/>
        <v>193609</v>
      </c>
    </row>
    <row r="70" spans="1:4">
      <c r="A70" s="10">
        <v>68</v>
      </c>
      <c r="B70" s="10">
        <v>86379</v>
      </c>
      <c r="C70" s="10">
        <v>88353</v>
      </c>
      <c r="D70" s="10">
        <f t="shared" si="1"/>
        <v>174732</v>
      </c>
    </row>
    <row r="71" spans="1:4">
      <c r="A71" s="10">
        <v>69</v>
      </c>
      <c r="B71" s="10">
        <v>85095</v>
      </c>
      <c r="C71" s="10">
        <v>86224</v>
      </c>
      <c r="D71" s="10">
        <f t="shared" si="1"/>
        <v>171319</v>
      </c>
    </row>
    <row r="72" spans="1:4">
      <c r="A72" s="10">
        <v>70</v>
      </c>
      <c r="B72" s="10">
        <v>78811</v>
      </c>
      <c r="C72" s="10">
        <v>80543</v>
      </c>
      <c r="D72" s="10">
        <f t="shared" si="1"/>
        <v>159354</v>
      </c>
    </row>
    <row r="73" spans="1:4">
      <c r="A73" s="10">
        <v>71</v>
      </c>
      <c r="B73" s="10">
        <v>75721</v>
      </c>
      <c r="C73" s="10">
        <v>77532</v>
      </c>
      <c r="D73" s="10">
        <f t="shared" si="1"/>
        <v>153253</v>
      </c>
    </row>
    <row r="74" spans="1:4">
      <c r="A74" s="10">
        <v>72</v>
      </c>
      <c r="B74" s="10">
        <v>71654</v>
      </c>
      <c r="C74" s="10">
        <v>74316</v>
      </c>
      <c r="D74" s="10">
        <f t="shared" si="1"/>
        <v>145970</v>
      </c>
    </row>
    <row r="75" spans="1:4">
      <c r="A75" s="10">
        <v>73</v>
      </c>
      <c r="B75" s="10">
        <v>67211</v>
      </c>
      <c r="C75" s="10">
        <v>70426</v>
      </c>
      <c r="D75" s="10">
        <f t="shared" si="1"/>
        <v>137637</v>
      </c>
    </row>
    <row r="76" spans="1:4">
      <c r="A76" s="10">
        <v>74</v>
      </c>
      <c r="B76" s="10">
        <v>63899</v>
      </c>
      <c r="C76" s="10">
        <v>67558</v>
      </c>
      <c r="D76" s="10">
        <f t="shared" si="1"/>
        <v>131457</v>
      </c>
    </row>
    <row r="77" spans="1:4">
      <c r="A77" s="10">
        <v>75</v>
      </c>
      <c r="B77" s="10">
        <v>59213</v>
      </c>
      <c r="C77" s="10">
        <v>65895</v>
      </c>
      <c r="D77" s="10">
        <f t="shared" si="1"/>
        <v>125108</v>
      </c>
    </row>
    <row r="78" spans="1:4">
      <c r="A78" s="10">
        <v>76</v>
      </c>
      <c r="B78" s="10">
        <v>54156</v>
      </c>
      <c r="C78" s="10">
        <v>62244</v>
      </c>
      <c r="D78" s="10">
        <f t="shared" si="1"/>
        <v>116400</v>
      </c>
    </row>
    <row r="79" spans="1:4">
      <c r="A79" s="10">
        <v>77</v>
      </c>
      <c r="B79" s="10">
        <v>51134</v>
      </c>
      <c r="C79" s="10">
        <v>59049</v>
      </c>
      <c r="D79" s="10">
        <f t="shared" si="1"/>
        <v>110183</v>
      </c>
    </row>
    <row r="80" spans="1:4">
      <c r="A80" s="10">
        <v>78</v>
      </c>
      <c r="B80" s="10">
        <v>48253</v>
      </c>
      <c r="C80" s="10">
        <v>57418</v>
      </c>
      <c r="D80" s="10">
        <f t="shared" si="1"/>
        <v>105671</v>
      </c>
    </row>
    <row r="81" spans="1:4">
      <c r="A81" s="10">
        <v>79</v>
      </c>
      <c r="B81" s="10">
        <v>45655</v>
      </c>
      <c r="C81" s="10">
        <v>55324</v>
      </c>
      <c r="D81" s="10">
        <f t="shared" si="1"/>
        <v>100979</v>
      </c>
    </row>
    <row r="82" spans="1:4">
      <c r="A82" s="10">
        <v>80</v>
      </c>
      <c r="B82" s="10">
        <v>44694</v>
      </c>
      <c r="C82" s="10">
        <v>55872</v>
      </c>
      <c r="D82" s="10">
        <f t="shared" si="1"/>
        <v>100566</v>
      </c>
    </row>
    <row r="83" spans="1:4">
      <c r="A83" s="10">
        <v>81</v>
      </c>
      <c r="B83" s="10">
        <v>41975</v>
      </c>
      <c r="C83" s="10">
        <v>53719</v>
      </c>
      <c r="D83" s="10">
        <f t="shared" si="1"/>
        <v>95694</v>
      </c>
    </row>
    <row r="84" spans="1:4">
      <c r="A84" s="10">
        <v>82</v>
      </c>
      <c r="B84" s="10">
        <v>38139</v>
      </c>
      <c r="C84" s="10">
        <v>50708</v>
      </c>
      <c r="D84" s="10">
        <f t="shared" si="1"/>
        <v>88847</v>
      </c>
    </row>
    <row r="85" spans="1:4">
      <c r="A85" s="10">
        <v>83</v>
      </c>
      <c r="B85" s="10">
        <v>34802</v>
      </c>
      <c r="C85" s="10">
        <v>48347</v>
      </c>
      <c r="D85" s="10">
        <f t="shared" si="1"/>
        <v>83149</v>
      </c>
    </row>
    <row r="86" spans="1:4">
      <c r="A86" s="10">
        <v>84</v>
      </c>
      <c r="B86" s="10">
        <v>30962</v>
      </c>
      <c r="C86" s="10">
        <v>44814</v>
      </c>
      <c r="D86" s="10">
        <f t="shared" si="1"/>
        <v>75776</v>
      </c>
    </row>
    <row r="87" spans="1:4">
      <c r="A87" s="10">
        <v>85</v>
      </c>
      <c r="B87" s="10">
        <v>27482</v>
      </c>
      <c r="C87" s="10">
        <v>41815</v>
      </c>
      <c r="D87" s="10">
        <f t="shared" si="1"/>
        <v>69297</v>
      </c>
    </row>
    <row r="88" spans="1:4">
      <c r="A88" s="10">
        <v>86</v>
      </c>
      <c r="B88" s="10">
        <v>23461</v>
      </c>
      <c r="C88" s="10">
        <v>38461</v>
      </c>
      <c r="D88" s="10">
        <f t="shared" si="1"/>
        <v>61922</v>
      </c>
    </row>
    <row r="89" spans="1:4">
      <c r="A89" s="10">
        <v>87</v>
      </c>
      <c r="B89" s="10">
        <v>19744</v>
      </c>
      <c r="C89" s="10">
        <v>34237</v>
      </c>
      <c r="D89" s="10">
        <f t="shared" si="1"/>
        <v>53981</v>
      </c>
    </row>
    <row r="90" spans="1:4">
      <c r="A90" s="10">
        <v>88</v>
      </c>
      <c r="B90" s="10">
        <v>16374</v>
      </c>
      <c r="C90" s="10">
        <v>30248</v>
      </c>
      <c r="D90" s="10">
        <f t="shared" si="1"/>
        <v>46622</v>
      </c>
    </row>
    <row r="91" spans="1:4">
      <c r="A91" s="10">
        <v>89</v>
      </c>
      <c r="B91" s="10">
        <v>13877</v>
      </c>
      <c r="C91" s="10">
        <v>26574</v>
      </c>
      <c r="D91" s="10">
        <f t="shared" si="1"/>
        <v>40451</v>
      </c>
    </row>
    <row r="92" spans="1:4">
      <c r="A92" s="10">
        <v>90</v>
      </c>
      <c r="B92" s="10">
        <v>10891</v>
      </c>
      <c r="C92" s="10">
        <v>22481</v>
      </c>
      <c r="D92" s="10">
        <f t="shared" si="1"/>
        <v>33372</v>
      </c>
    </row>
    <row r="93" spans="1:4">
      <c r="A93" s="10">
        <v>91</v>
      </c>
      <c r="B93" s="10">
        <v>8273</v>
      </c>
      <c r="C93" s="10">
        <v>17705</v>
      </c>
      <c r="D93" s="10">
        <f t="shared" si="1"/>
        <v>25978</v>
      </c>
    </row>
    <row r="94" spans="1:4">
      <c r="A94" s="10">
        <v>92</v>
      </c>
      <c r="B94" s="10">
        <v>5406</v>
      </c>
      <c r="C94" s="10">
        <v>12718</v>
      </c>
      <c r="D94" s="10">
        <f t="shared" si="1"/>
        <v>18124</v>
      </c>
    </row>
    <row r="95" spans="1:4">
      <c r="A95" s="10">
        <v>93</v>
      </c>
      <c r="B95" s="10">
        <v>4063</v>
      </c>
      <c r="C95" s="10">
        <v>10416</v>
      </c>
      <c r="D95" s="10">
        <f t="shared" si="1"/>
        <v>14479</v>
      </c>
    </row>
    <row r="96" spans="1:4">
      <c r="A96" s="10">
        <v>94</v>
      </c>
      <c r="B96" s="10">
        <v>3088</v>
      </c>
      <c r="C96" s="10">
        <v>8452</v>
      </c>
      <c r="D96" s="10">
        <f t="shared" si="1"/>
        <v>11540</v>
      </c>
    </row>
    <row r="97" spans="1:4">
      <c r="A97" s="10">
        <v>95</v>
      </c>
      <c r="B97" s="10">
        <v>2257</v>
      </c>
      <c r="C97" s="10">
        <v>6442</v>
      </c>
      <c r="D97" s="10">
        <f t="shared" si="1"/>
        <v>8699</v>
      </c>
    </row>
    <row r="98" spans="1:4">
      <c r="A98" s="10">
        <v>96</v>
      </c>
      <c r="B98" s="10">
        <v>1531</v>
      </c>
      <c r="C98" s="10">
        <v>5091</v>
      </c>
      <c r="D98" s="10">
        <f t="shared" si="1"/>
        <v>6622</v>
      </c>
    </row>
    <row r="99" spans="1:4">
      <c r="A99" s="10">
        <v>97</v>
      </c>
      <c r="B99" s="10">
        <v>1007</v>
      </c>
      <c r="C99" s="10">
        <v>3444</v>
      </c>
      <c r="D99" s="10">
        <f t="shared" si="1"/>
        <v>4451</v>
      </c>
    </row>
    <row r="100" spans="1:4">
      <c r="A100" s="10">
        <v>98</v>
      </c>
      <c r="B100" s="10">
        <v>667</v>
      </c>
      <c r="C100" s="10">
        <v>2377</v>
      </c>
      <c r="D100" s="10">
        <f t="shared" si="1"/>
        <v>3044</v>
      </c>
    </row>
    <row r="101" spans="1:4">
      <c r="A101" s="10">
        <v>99</v>
      </c>
      <c r="B101" s="10">
        <v>397</v>
      </c>
      <c r="C101" s="10">
        <v>1576</v>
      </c>
      <c r="D101" s="10">
        <f t="shared" si="1"/>
        <v>1973</v>
      </c>
    </row>
    <row r="102" spans="1:4">
      <c r="A102" s="10">
        <v>100</v>
      </c>
      <c r="B102" s="10">
        <v>552</v>
      </c>
      <c r="C102" s="10">
        <v>2500</v>
      </c>
      <c r="D102" s="10">
        <f t="shared" si="1"/>
        <v>3052</v>
      </c>
    </row>
    <row r="103" spans="1:4">
      <c r="A103" s="10" t="s">
        <v>1</v>
      </c>
      <c r="B103">
        <f>SUM(B2:B102)</f>
        <v>11118234</v>
      </c>
      <c r="C103" s="10">
        <f t="shared" ref="C103:D103" si="2">SUM(C2:C102)</f>
        <v>11221790</v>
      </c>
      <c r="D103" s="10">
        <f t="shared" si="2"/>
        <v>22340024</v>
      </c>
    </row>
    <row r="107" spans="1:4">
      <c r="B107" s="10" t="s">
        <v>16</v>
      </c>
      <c r="C107" s="10" t="s">
        <v>15</v>
      </c>
      <c r="D107" s="10" t="s">
        <v>1</v>
      </c>
    </row>
    <row r="108" spans="1:4">
      <c r="A108" s="10" t="s">
        <v>9</v>
      </c>
      <c r="B108">
        <f>SUM(B18:B21)</f>
        <v>601334</v>
      </c>
      <c r="C108" s="10">
        <f t="shared" ref="C108:D108" si="3">SUM(C18:C21)</f>
        <v>569660</v>
      </c>
      <c r="D108" s="10">
        <f t="shared" si="3"/>
        <v>1170994</v>
      </c>
    </row>
    <row r="109" spans="1:4">
      <c r="A109" s="10" t="s">
        <v>10</v>
      </c>
      <c r="B109">
        <f>SUM(B22:B26)</f>
        <v>823470</v>
      </c>
      <c r="C109" s="10">
        <f t="shared" ref="C109:D109" si="4">SUM(C22:C26)</f>
        <v>788193</v>
      </c>
      <c r="D109" s="10">
        <f t="shared" si="4"/>
        <v>1611663</v>
      </c>
    </row>
    <row r="110" spans="1:4">
      <c r="A110" s="10" t="s">
        <v>11</v>
      </c>
      <c r="B110">
        <f>SUM(B27:B31)</f>
        <v>841084</v>
      </c>
      <c r="C110" s="10">
        <f t="shared" ref="C110:D110" si="5">SUM(C27:C31)</f>
        <v>817086</v>
      </c>
      <c r="D110" s="10">
        <f t="shared" si="5"/>
        <v>1658170</v>
      </c>
    </row>
    <row r="111" spans="1:4">
      <c r="A111" s="10" t="s">
        <v>12</v>
      </c>
      <c r="B111">
        <f>SUM(B32:B36)</f>
        <v>769211</v>
      </c>
      <c r="C111" s="10">
        <f t="shared" ref="C111:D111" si="6">SUM(C32:C36)</f>
        <v>766950</v>
      </c>
      <c r="D111" s="10">
        <f t="shared" si="6"/>
        <v>1536161</v>
      </c>
    </row>
    <row r="112" spans="1:4">
      <c r="A112" s="10" t="s">
        <v>13</v>
      </c>
      <c r="B112">
        <f>SUM(B37:B41)</f>
        <v>782204</v>
      </c>
      <c r="C112" s="10">
        <f t="shared" ref="C112:D112" si="7">SUM(C37:C41)</f>
        <v>791706</v>
      </c>
      <c r="D112" s="10">
        <f t="shared" si="7"/>
        <v>1573910</v>
      </c>
    </row>
    <row r="113" spans="1:4">
      <c r="A113" s="10" t="s">
        <v>14</v>
      </c>
      <c r="B113">
        <f>SUM(B42:B46)</f>
        <v>786748</v>
      </c>
      <c r="C113" s="10">
        <f t="shared" ref="C113:D113" si="8">SUM(C42:C46)</f>
        <v>800496</v>
      </c>
      <c r="D113" s="10">
        <f t="shared" si="8"/>
        <v>1587244</v>
      </c>
    </row>
    <row r="114" spans="1:4">
      <c r="A114" s="10" t="s">
        <v>17</v>
      </c>
      <c r="B114">
        <f>SUM(B47:B51)</f>
        <v>764147</v>
      </c>
      <c r="C114" s="10">
        <f t="shared" ref="C114:D114" si="9">SUM(C47:C51)</f>
        <v>777690</v>
      </c>
      <c r="D114" s="10">
        <f t="shared" si="9"/>
        <v>1541837</v>
      </c>
    </row>
    <row r="115" spans="1:4">
      <c r="A115" s="10" t="s">
        <v>18</v>
      </c>
      <c r="B115">
        <f>SUM(B52:B56)</f>
        <v>739627</v>
      </c>
      <c r="C115" s="10">
        <f t="shared" ref="C115:D115" si="10">SUM(C52:C56)</f>
        <v>754436</v>
      </c>
      <c r="D115" s="10">
        <f t="shared" si="10"/>
        <v>1494063</v>
      </c>
    </row>
    <row r="116" spans="1:4">
      <c r="A116" s="10" t="s">
        <v>19</v>
      </c>
      <c r="B116">
        <f>SUM(B57:B61)</f>
        <v>662069</v>
      </c>
      <c r="C116" s="10">
        <f t="shared" ref="C116:D116" si="11">SUM(C57:C61)</f>
        <v>673924</v>
      </c>
      <c r="D116" s="10">
        <f t="shared" si="11"/>
        <v>1335993</v>
      </c>
    </row>
    <row r="117" spans="1:4">
      <c r="A117" s="10" t="s">
        <v>20</v>
      </c>
      <c r="B117">
        <f>SUM(B62:B66)</f>
        <v>611198</v>
      </c>
      <c r="C117" s="10">
        <f t="shared" ref="C117:D117" si="12">SUM(C62:C66)</f>
        <v>614802</v>
      </c>
      <c r="D117" s="10">
        <f t="shared" si="12"/>
        <v>1226000</v>
      </c>
    </row>
    <row r="118" spans="1:4">
      <c r="A118" s="10" t="s">
        <v>3</v>
      </c>
      <c r="B118">
        <f>SUM(B67:B71)</f>
        <v>474253</v>
      </c>
      <c r="C118" s="10">
        <f t="shared" ref="C118:D118" si="13">SUM(C67:C71)</f>
        <v>480007</v>
      </c>
      <c r="D118" s="10">
        <f t="shared" si="13"/>
        <v>954260</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7" tint="0.39997558519241921"/>
  </sheetPr>
  <dimension ref="A1:N105"/>
  <sheetViews>
    <sheetView topLeftCell="A2" workbookViewId="0">
      <selection activeCell="G11" sqref="G11"/>
    </sheetView>
  </sheetViews>
  <sheetFormatPr defaultRowHeight="15"/>
  <cols>
    <col min="2" max="8" width="15.85546875" customWidth="1"/>
    <col min="9" max="9" width="15.85546875" style="10" customWidth="1"/>
    <col min="10" max="13" width="15.85546875" customWidth="1"/>
  </cols>
  <sheetData>
    <row r="1" spans="1:14" ht="23.25">
      <c r="A1" s="81" t="s">
        <v>221</v>
      </c>
    </row>
    <row r="2" spans="1:14">
      <c r="A2" s="10"/>
      <c r="B2" s="10"/>
      <c r="C2" s="10"/>
      <c r="D2" s="10"/>
      <c r="E2" s="10"/>
      <c r="F2" s="10"/>
      <c r="G2" s="10"/>
      <c r="H2" s="10"/>
      <c r="J2" s="10"/>
      <c r="K2" s="10"/>
      <c r="L2" s="10"/>
      <c r="M2" s="10"/>
      <c r="N2" s="10"/>
    </row>
    <row r="3" spans="1:14">
      <c r="N3" s="10"/>
    </row>
    <row r="4" spans="1:14">
      <c r="B4" s="67" t="s">
        <v>91</v>
      </c>
      <c r="C4" s="68"/>
      <c r="D4" s="68"/>
      <c r="F4" s="67" t="s">
        <v>92</v>
      </c>
      <c r="G4" s="68"/>
      <c r="H4" s="68"/>
      <c r="J4" s="67" t="s">
        <v>98</v>
      </c>
      <c r="K4" s="68"/>
      <c r="L4" s="68"/>
      <c r="M4" s="68"/>
      <c r="N4" s="10"/>
    </row>
    <row r="5" spans="1:14">
      <c r="B5" t="s">
        <v>101</v>
      </c>
      <c r="D5" t="s">
        <v>102</v>
      </c>
      <c r="F5" s="10" t="s">
        <v>101</v>
      </c>
      <c r="G5" s="10"/>
      <c r="H5" s="10" t="s">
        <v>102</v>
      </c>
      <c r="J5" t="s">
        <v>36</v>
      </c>
      <c r="M5" t="s">
        <v>23</v>
      </c>
      <c r="N5" s="10"/>
    </row>
    <row r="6" spans="1:14">
      <c r="A6" t="s">
        <v>25</v>
      </c>
      <c r="B6" t="s">
        <v>93</v>
      </c>
      <c r="D6" t="s">
        <v>93</v>
      </c>
      <c r="F6" s="73">
        <v>34675633</v>
      </c>
      <c r="H6" s="73">
        <v>14503973</v>
      </c>
      <c r="J6" t="s">
        <v>94</v>
      </c>
      <c r="K6">
        <v>2.2799999999999998</v>
      </c>
      <c r="M6">
        <v>0.82745999999999997</v>
      </c>
      <c r="N6" s="10"/>
    </row>
    <row r="7" spans="1:14">
      <c r="A7" t="s">
        <v>26</v>
      </c>
      <c r="B7" s="73">
        <v>36425222</v>
      </c>
      <c r="D7" s="73">
        <v>14856254</v>
      </c>
      <c r="F7" s="73">
        <v>36647928</v>
      </c>
      <c r="H7" s="73">
        <v>14846680</v>
      </c>
      <c r="J7" t="s">
        <v>97</v>
      </c>
      <c r="K7" s="73">
        <v>34689993</v>
      </c>
      <c r="M7" s="73">
        <v>14560672</v>
      </c>
      <c r="N7" s="10"/>
    </row>
    <row r="8" spans="1:14">
      <c r="A8" t="s">
        <v>90</v>
      </c>
      <c r="B8" s="73">
        <v>39321992</v>
      </c>
      <c r="D8" s="73">
        <v>15559234</v>
      </c>
      <c r="F8" s="73">
        <v>38904106</v>
      </c>
      <c r="J8" t="s">
        <v>96</v>
      </c>
      <c r="K8">
        <v>40.799999999999997</v>
      </c>
      <c r="M8">
        <v>19.3</v>
      </c>
      <c r="N8" s="10"/>
    </row>
    <row r="9" spans="1:14">
      <c r="J9" t="s">
        <v>95</v>
      </c>
      <c r="K9">
        <v>930584</v>
      </c>
      <c r="N9" s="10"/>
    </row>
    <row r="10" spans="1:14">
      <c r="A10" t="s">
        <v>100</v>
      </c>
      <c r="N10" s="10"/>
    </row>
    <row r="24" spans="1:6">
      <c r="A24" s="59" t="s">
        <v>59</v>
      </c>
      <c r="B24" s="56"/>
      <c r="C24" s="56"/>
      <c r="D24" s="56"/>
    </row>
    <row r="25" spans="1:6">
      <c r="A25" s="60" t="s">
        <v>58</v>
      </c>
      <c r="B25" t="s">
        <v>16</v>
      </c>
      <c r="D25" t="s">
        <v>15</v>
      </c>
      <c r="F25" t="s">
        <v>1</v>
      </c>
    </row>
    <row r="26" spans="1:6">
      <c r="A26" s="61">
        <v>1991</v>
      </c>
      <c r="B26" s="55">
        <v>418383</v>
      </c>
      <c r="C26" s="54">
        <f t="shared" ref="C26:C46" si="0">B26/$F26*100</f>
        <v>30.409078321821653</v>
      </c>
      <c r="D26" s="55">
        <v>957466</v>
      </c>
      <c r="E26" s="54">
        <f t="shared" ref="E26:E46" si="1">D26/$F26*100</f>
        <v>69.590921678178347</v>
      </c>
      <c r="F26" s="55">
        <v>1375849</v>
      </c>
    </row>
    <row r="27" spans="1:6">
      <c r="A27" s="61">
        <v>1992</v>
      </c>
      <c r="B27" s="55">
        <v>447888</v>
      </c>
      <c r="C27" s="54">
        <f t="shared" si="0"/>
        <v>30.970675606153641</v>
      </c>
      <c r="D27" s="55">
        <v>998280</v>
      </c>
      <c r="E27" s="54">
        <f t="shared" si="1"/>
        <v>69.029324393846352</v>
      </c>
      <c r="F27" s="55">
        <v>1446168</v>
      </c>
    </row>
    <row r="28" spans="1:6">
      <c r="A28" s="61">
        <v>1993</v>
      </c>
      <c r="B28" s="55">
        <v>481196</v>
      </c>
      <c r="C28" s="54">
        <f t="shared" si="0"/>
        <v>31.74782045310296</v>
      </c>
      <c r="D28" s="55">
        <v>1034486</v>
      </c>
      <c r="E28" s="54">
        <f t="shared" si="1"/>
        <v>68.25217954689704</v>
      </c>
      <c r="F28" s="55">
        <v>1515682</v>
      </c>
    </row>
    <row r="29" spans="1:6">
      <c r="A29" s="61">
        <v>1994</v>
      </c>
      <c r="B29" s="55">
        <v>514217</v>
      </c>
      <c r="C29" s="54">
        <f t="shared" si="0"/>
        <v>32.506824184479925</v>
      </c>
      <c r="D29" s="55">
        <v>1067657</v>
      </c>
      <c r="E29" s="54">
        <f t="shared" si="1"/>
        <v>67.493175815520061</v>
      </c>
      <c r="F29" s="55">
        <v>1581874</v>
      </c>
    </row>
    <row r="30" spans="1:6">
      <c r="A30" s="61">
        <v>1995</v>
      </c>
      <c r="B30" s="55">
        <v>544571</v>
      </c>
      <c r="C30" s="54">
        <f t="shared" si="0"/>
        <v>34.494944568245479</v>
      </c>
      <c r="D30" s="55">
        <v>1034127</v>
      </c>
      <c r="E30" s="54">
        <f t="shared" si="1"/>
        <v>65.505055431754528</v>
      </c>
      <c r="F30" s="55">
        <v>1578698</v>
      </c>
    </row>
    <row r="31" spans="1:6">
      <c r="A31" s="61">
        <v>1996</v>
      </c>
      <c r="B31" s="55">
        <v>570328</v>
      </c>
      <c r="C31" s="54">
        <f t="shared" si="0"/>
        <v>35.582474541967542</v>
      </c>
      <c r="D31" s="55">
        <v>1032506</v>
      </c>
      <c r="E31" s="54">
        <f t="shared" si="1"/>
        <v>64.417525458032472</v>
      </c>
      <c r="F31" s="55">
        <v>1602834</v>
      </c>
    </row>
    <row r="32" spans="1:6">
      <c r="A32" s="61">
        <v>1997</v>
      </c>
      <c r="B32" s="55">
        <v>597859</v>
      </c>
      <c r="C32" s="54">
        <f t="shared" si="0"/>
        <v>35.582312729211871</v>
      </c>
      <c r="D32" s="55">
        <v>1082355</v>
      </c>
      <c r="E32" s="54">
        <f t="shared" si="1"/>
        <v>64.417687270788122</v>
      </c>
      <c r="F32" s="55">
        <v>1680214</v>
      </c>
    </row>
    <row r="33" spans="1:6">
      <c r="A33" s="61">
        <v>1998</v>
      </c>
      <c r="B33" s="55">
        <v>618607</v>
      </c>
      <c r="C33" s="54">
        <f t="shared" si="0"/>
        <v>36.569472343836637</v>
      </c>
      <c r="D33" s="55">
        <v>1072987</v>
      </c>
      <c r="E33" s="54">
        <f t="shared" si="1"/>
        <v>63.430527656163363</v>
      </c>
      <c r="F33" s="55">
        <v>1691594</v>
      </c>
    </row>
    <row r="34" spans="1:6">
      <c r="A34" s="61">
        <v>1999</v>
      </c>
      <c r="B34" s="55">
        <v>639008</v>
      </c>
      <c r="C34" s="54">
        <f t="shared" si="0"/>
        <v>37.052770254246084</v>
      </c>
      <c r="D34" s="55">
        <v>1085581</v>
      </c>
      <c r="E34" s="54">
        <f t="shared" si="1"/>
        <v>62.947229745753916</v>
      </c>
      <c r="F34" s="55">
        <v>1724589</v>
      </c>
    </row>
    <row r="35" spans="1:6">
      <c r="A35" s="61">
        <v>2000</v>
      </c>
      <c r="B35" s="55">
        <v>659188</v>
      </c>
      <c r="C35" s="54">
        <f t="shared" si="0"/>
        <v>37.923271862226485</v>
      </c>
      <c r="D35" s="55">
        <v>1079027</v>
      </c>
      <c r="E35" s="54">
        <f t="shared" si="1"/>
        <v>62.076728137773515</v>
      </c>
      <c r="F35" s="55">
        <v>1738215</v>
      </c>
    </row>
    <row r="36" spans="1:6">
      <c r="A36" s="61">
        <v>2001</v>
      </c>
      <c r="B36" s="55">
        <v>688563</v>
      </c>
      <c r="C36" s="54">
        <f t="shared" si="0"/>
        <v>38.393722406165629</v>
      </c>
      <c r="D36" s="55">
        <v>1104863</v>
      </c>
      <c r="E36" s="54">
        <f t="shared" si="1"/>
        <v>61.606277593834371</v>
      </c>
      <c r="F36" s="55">
        <v>1793426</v>
      </c>
    </row>
    <row r="37" spans="1:6">
      <c r="A37" s="61">
        <v>2002</v>
      </c>
      <c r="B37" s="55">
        <v>714324</v>
      </c>
      <c r="C37" s="54">
        <f t="shared" si="0"/>
        <v>39.287319086681642</v>
      </c>
      <c r="D37" s="55">
        <v>1103881</v>
      </c>
      <c r="E37" s="54">
        <f t="shared" si="1"/>
        <v>60.712680913318351</v>
      </c>
      <c r="F37" s="55">
        <v>1818205</v>
      </c>
    </row>
    <row r="38" spans="1:6">
      <c r="A38" s="61">
        <v>2003</v>
      </c>
      <c r="B38" s="55">
        <v>739187</v>
      </c>
      <c r="C38" s="54">
        <f t="shared" si="0"/>
        <v>39.718707937164673</v>
      </c>
      <c r="D38" s="55">
        <v>1121868</v>
      </c>
      <c r="E38" s="54">
        <f t="shared" si="1"/>
        <v>60.28129206283532</v>
      </c>
      <c r="F38" s="55">
        <v>1861055</v>
      </c>
    </row>
    <row r="39" spans="1:6">
      <c r="A39" s="61">
        <v>2004</v>
      </c>
      <c r="B39" s="55">
        <v>761025</v>
      </c>
      <c r="C39" s="54">
        <f t="shared" si="0"/>
        <v>40.560959360426388</v>
      </c>
      <c r="D39" s="55">
        <v>1115225</v>
      </c>
      <c r="E39" s="54">
        <f t="shared" si="1"/>
        <v>59.439040639573612</v>
      </c>
      <c r="F39" s="55">
        <v>1876250</v>
      </c>
    </row>
    <row r="40" spans="1:6">
      <c r="A40" s="61">
        <v>2005</v>
      </c>
      <c r="B40" s="55">
        <v>782977</v>
      </c>
      <c r="C40" s="54">
        <f t="shared" si="0"/>
        <v>40.88575880557859</v>
      </c>
      <c r="D40" s="55">
        <v>1132059</v>
      </c>
      <c r="E40" s="54">
        <f t="shared" si="1"/>
        <v>59.11424119442141</v>
      </c>
      <c r="F40" s="55">
        <v>1915036</v>
      </c>
    </row>
    <row r="41" spans="1:6">
      <c r="A41" s="61">
        <v>2006</v>
      </c>
      <c r="B41" s="55">
        <v>800310</v>
      </c>
      <c r="C41" s="54">
        <f t="shared" si="0"/>
        <v>41.636643534330943</v>
      </c>
      <c r="D41" s="55">
        <v>1121819</v>
      </c>
      <c r="E41" s="54">
        <f t="shared" si="1"/>
        <v>58.363356465669057</v>
      </c>
      <c r="F41" s="55">
        <v>1922129</v>
      </c>
    </row>
    <row r="42" spans="1:6">
      <c r="A42" s="61">
        <v>2007</v>
      </c>
      <c r="B42" s="55">
        <v>815912</v>
      </c>
      <c r="C42" s="54">
        <f t="shared" si="0"/>
        <v>41.784086125470246</v>
      </c>
      <c r="D42" s="55">
        <v>1136774</v>
      </c>
      <c r="E42" s="54">
        <f t="shared" si="1"/>
        <v>58.215913874529747</v>
      </c>
      <c r="F42" s="55">
        <v>1952686</v>
      </c>
    </row>
    <row r="43" spans="1:6">
      <c r="A43" s="61">
        <v>2008</v>
      </c>
      <c r="B43" s="55">
        <v>868179</v>
      </c>
      <c r="C43" s="54">
        <f t="shared" si="0"/>
        <v>42.572297915221121</v>
      </c>
      <c r="D43" s="55">
        <v>1171126</v>
      </c>
      <c r="E43" s="54">
        <f t="shared" si="1"/>
        <v>57.427702084778886</v>
      </c>
      <c r="F43" s="55">
        <v>2039305</v>
      </c>
    </row>
    <row r="44" spans="1:6">
      <c r="A44" s="61">
        <v>2009</v>
      </c>
      <c r="B44" s="55">
        <v>906769</v>
      </c>
      <c r="C44" s="54">
        <f t="shared" si="0"/>
        <v>42.822014328014241</v>
      </c>
      <c r="D44" s="55">
        <v>1210761</v>
      </c>
      <c r="E44" s="54">
        <f t="shared" si="1"/>
        <v>57.177985671985752</v>
      </c>
      <c r="F44" s="55">
        <v>2117530</v>
      </c>
    </row>
    <row r="45" spans="1:6">
      <c r="A45" s="61">
        <v>2010</v>
      </c>
      <c r="B45" s="55">
        <v>939442</v>
      </c>
      <c r="C45" s="54">
        <f t="shared" si="0"/>
        <v>43.526881999422699</v>
      </c>
      <c r="D45" s="55">
        <v>1218861</v>
      </c>
      <c r="E45" s="54">
        <f t="shared" si="1"/>
        <v>56.473118000577301</v>
      </c>
      <c r="F45" s="55">
        <v>2158303</v>
      </c>
    </row>
    <row r="46" spans="1:6">
      <c r="A46" s="61">
        <v>2011</v>
      </c>
      <c r="B46" s="55">
        <v>967291</v>
      </c>
      <c r="C46" s="54">
        <f t="shared" si="0"/>
        <v>43.471271527422928</v>
      </c>
      <c r="D46" s="55">
        <v>1257836</v>
      </c>
      <c r="E46" s="54">
        <f t="shared" si="1"/>
        <v>56.528728472577072</v>
      </c>
      <c r="F46" s="55">
        <v>2225127</v>
      </c>
    </row>
    <row r="47" spans="1:6">
      <c r="A47" s="62" t="s">
        <v>57</v>
      </c>
    </row>
    <row r="54" spans="1:7">
      <c r="A54" s="59" t="s">
        <v>88</v>
      </c>
    </row>
    <row r="55" spans="1:7">
      <c r="A55" s="60"/>
      <c r="B55" t="s">
        <v>8</v>
      </c>
      <c r="D55" t="s">
        <v>22</v>
      </c>
      <c r="F55" t="s">
        <v>1</v>
      </c>
    </row>
    <row r="56" spans="1:7">
      <c r="A56" s="60" t="s">
        <v>1</v>
      </c>
      <c r="B56" s="57">
        <v>964744</v>
      </c>
      <c r="C56" s="56">
        <v>43.4</v>
      </c>
      <c r="D56" s="57">
        <v>1255640</v>
      </c>
      <c r="E56" s="56">
        <v>56.6</v>
      </c>
      <c r="F56" s="57">
        <v>2220384</v>
      </c>
      <c r="G56" s="56">
        <v>100</v>
      </c>
    </row>
    <row r="57" spans="1:7">
      <c r="A57" s="64" t="s">
        <v>60</v>
      </c>
    </row>
    <row r="58" spans="1:7">
      <c r="A58" s="63" t="s">
        <v>61</v>
      </c>
      <c r="B58" s="54">
        <v>0</v>
      </c>
      <c r="C58" s="54">
        <v>0</v>
      </c>
      <c r="D58" s="55">
        <v>61593</v>
      </c>
      <c r="E58" s="54">
        <v>4.9000000000000004</v>
      </c>
      <c r="F58" s="55">
        <v>61593</v>
      </c>
      <c r="G58" s="54">
        <v>2.8</v>
      </c>
    </row>
    <row r="59" spans="1:7">
      <c r="A59" s="61" t="s">
        <v>27</v>
      </c>
      <c r="B59" s="55">
        <v>259804</v>
      </c>
      <c r="C59" s="54">
        <v>26.9</v>
      </c>
      <c r="D59" s="55">
        <v>313954</v>
      </c>
      <c r="E59" s="54">
        <v>25</v>
      </c>
      <c r="F59" s="55">
        <v>573758</v>
      </c>
      <c r="G59" s="54">
        <v>25.8</v>
      </c>
    </row>
    <row r="60" spans="1:7">
      <c r="A60" s="61" t="s">
        <v>28</v>
      </c>
      <c r="B60" s="55">
        <v>265294</v>
      </c>
      <c r="C60" s="54">
        <v>27.5</v>
      </c>
      <c r="D60" s="55">
        <v>296707</v>
      </c>
      <c r="E60" s="54">
        <v>23.6</v>
      </c>
      <c r="F60" s="55">
        <v>562001</v>
      </c>
      <c r="G60" s="54">
        <v>25.3</v>
      </c>
    </row>
    <row r="61" spans="1:7">
      <c r="A61" s="61" t="s">
        <v>29</v>
      </c>
      <c r="B61" s="55">
        <v>210497</v>
      </c>
      <c r="C61" s="54">
        <v>21.8</v>
      </c>
      <c r="D61" s="55">
        <v>240396</v>
      </c>
      <c r="E61" s="54">
        <v>19.100000000000001</v>
      </c>
      <c r="F61" s="55">
        <v>450893</v>
      </c>
      <c r="G61" s="54">
        <v>20.3</v>
      </c>
    </row>
    <row r="62" spans="1:7">
      <c r="A62" s="61" t="s">
        <v>30</v>
      </c>
      <c r="B62" s="55">
        <v>155857</v>
      </c>
      <c r="C62" s="54">
        <v>16.2</v>
      </c>
      <c r="D62" s="55">
        <v>180183</v>
      </c>
      <c r="E62" s="54">
        <v>14.3</v>
      </c>
      <c r="F62" s="55">
        <v>336040</v>
      </c>
      <c r="G62" s="54">
        <v>15.1</v>
      </c>
    </row>
    <row r="63" spans="1:7">
      <c r="A63" s="61" t="s">
        <v>31</v>
      </c>
      <c r="B63" s="55">
        <v>55021</v>
      </c>
      <c r="C63" s="54">
        <v>5.7</v>
      </c>
      <c r="D63" s="55">
        <v>101600</v>
      </c>
      <c r="E63" s="54">
        <v>8.1</v>
      </c>
      <c r="F63" s="55">
        <v>156621</v>
      </c>
      <c r="G63" s="54">
        <v>7.1</v>
      </c>
    </row>
    <row r="64" spans="1:7">
      <c r="A64" s="61" t="s">
        <v>32</v>
      </c>
      <c r="B64" s="55">
        <v>14601</v>
      </c>
      <c r="C64" s="54">
        <v>1.5</v>
      </c>
      <c r="D64" s="55">
        <v>45496</v>
      </c>
      <c r="E64" s="54">
        <v>3.6</v>
      </c>
      <c r="F64" s="55">
        <v>60097</v>
      </c>
      <c r="G64" s="54">
        <v>2.7</v>
      </c>
    </row>
    <row r="65" spans="1:7">
      <c r="A65" s="61" t="s">
        <v>42</v>
      </c>
      <c r="B65" s="55">
        <v>3348</v>
      </c>
      <c r="C65" s="54">
        <v>0.3</v>
      </c>
      <c r="D65" s="55">
        <v>13776</v>
      </c>
      <c r="E65" s="54">
        <v>1.1000000000000001</v>
      </c>
      <c r="F65" s="55">
        <v>17124</v>
      </c>
      <c r="G65" s="54">
        <v>0.8</v>
      </c>
    </row>
    <row r="66" spans="1:7">
      <c r="A66" s="61" t="s">
        <v>41</v>
      </c>
      <c r="B66" s="54">
        <v>322</v>
      </c>
      <c r="C66" s="54">
        <v>0</v>
      </c>
      <c r="D66" s="55">
        <v>1935</v>
      </c>
      <c r="E66" s="54">
        <v>0.2</v>
      </c>
      <c r="F66" s="55">
        <v>2257</v>
      </c>
      <c r="G66" s="54">
        <v>0.1</v>
      </c>
    </row>
    <row r="67" spans="1:7">
      <c r="A67" s="61" t="s">
        <v>89</v>
      </c>
      <c r="B67" s="65">
        <f>SUM(B58:B66)</f>
        <v>964744</v>
      </c>
      <c r="C67" s="54"/>
      <c r="D67" s="65">
        <f>SUM(D58:D66)</f>
        <v>1255640</v>
      </c>
      <c r="E67" s="54"/>
      <c r="F67" s="72">
        <f>SUM(F58:F66)</f>
        <v>2220384</v>
      </c>
      <c r="G67" s="54"/>
    </row>
    <row r="68" spans="1:7">
      <c r="A68" s="61"/>
      <c r="B68" s="54"/>
      <c r="C68" s="54"/>
      <c r="D68" s="55"/>
      <c r="E68" s="54"/>
      <c r="F68" s="55"/>
      <c r="G68" s="54"/>
    </row>
    <row r="69" spans="1:7">
      <c r="A69" s="64" t="s">
        <v>86</v>
      </c>
    </row>
    <row r="70" spans="1:7">
      <c r="A70" s="61" t="s">
        <v>62</v>
      </c>
      <c r="B70" s="55">
        <v>682341</v>
      </c>
      <c r="C70" s="54">
        <v>70.7</v>
      </c>
      <c r="D70" s="55">
        <v>582662</v>
      </c>
      <c r="E70" s="54">
        <v>46.4</v>
      </c>
      <c r="F70" s="55">
        <v>1265003</v>
      </c>
      <c r="G70" s="54">
        <v>57</v>
      </c>
    </row>
    <row r="71" spans="1:7">
      <c r="A71" s="61" t="s">
        <v>63</v>
      </c>
      <c r="B71" s="55">
        <v>282403</v>
      </c>
      <c r="C71" s="54">
        <v>29.3</v>
      </c>
      <c r="D71" s="55">
        <v>672978</v>
      </c>
      <c r="E71" s="54">
        <v>53.6</v>
      </c>
      <c r="F71" s="55">
        <v>955381</v>
      </c>
      <c r="G71" s="54">
        <v>43</v>
      </c>
    </row>
    <row r="72" spans="1:7">
      <c r="A72" s="61"/>
      <c r="B72" s="55"/>
      <c r="C72" s="54"/>
      <c r="D72" s="55"/>
      <c r="E72" s="54"/>
      <c r="F72" s="55"/>
      <c r="G72" s="54"/>
    </row>
    <row r="73" spans="1:7">
      <c r="A73" s="64" t="s">
        <v>64</v>
      </c>
    </row>
    <row r="74" spans="1:7">
      <c r="A74" s="61" t="s">
        <v>65</v>
      </c>
      <c r="B74" s="55">
        <v>557799</v>
      </c>
      <c r="C74" s="54">
        <v>57.8</v>
      </c>
      <c r="D74" s="55">
        <v>785167</v>
      </c>
      <c r="E74" s="54">
        <v>62.5</v>
      </c>
      <c r="F74" s="55">
        <v>1342966</v>
      </c>
      <c r="G74" s="54">
        <v>60.5</v>
      </c>
    </row>
    <row r="75" spans="1:7">
      <c r="A75" s="61" t="s">
        <v>66</v>
      </c>
      <c r="B75" s="55">
        <v>112017</v>
      </c>
      <c r="C75" s="54">
        <v>11.6</v>
      </c>
      <c r="D75" s="55">
        <v>134055</v>
      </c>
      <c r="E75" s="54">
        <v>10.7</v>
      </c>
      <c r="F75" s="55">
        <v>246072</v>
      </c>
      <c r="G75" s="54">
        <v>11.1</v>
      </c>
    </row>
    <row r="76" spans="1:7">
      <c r="A76" s="61" t="s">
        <v>67</v>
      </c>
      <c r="B76" s="55">
        <v>55514</v>
      </c>
      <c r="C76" s="54">
        <v>5.8</v>
      </c>
      <c r="D76" s="55">
        <v>54891</v>
      </c>
      <c r="E76" s="54">
        <v>4.4000000000000004</v>
      </c>
      <c r="F76" s="55">
        <v>110405</v>
      </c>
      <c r="G76" s="54">
        <v>5</v>
      </c>
    </row>
    <row r="77" spans="1:7">
      <c r="A77" s="61" t="s">
        <v>68</v>
      </c>
      <c r="B77" s="55">
        <v>32225</v>
      </c>
      <c r="C77" s="54">
        <v>3.3</v>
      </c>
      <c r="D77" s="55">
        <v>36479</v>
      </c>
      <c r="E77" s="54">
        <v>2.9</v>
      </c>
      <c r="F77" s="55">
        <v>68704</v>
      </c>
      <c r="G77" s="54">
        <v>3.1</v>
      </c>
    </row>
    <row r="78" spans="1:7">
      <c r="A78" s="61" t="s">
        <v>69</v>
      </c>
      <c r="B78" s="55">
        <v>16198</v>
      </c>
      <c r="C78" s="54">
        <v>1.7</v>
      </c>
      <c r="D78" s="55">
        <v>19810</v>
      </c>
      <c r="E78" s="54">
        <v>1.6</v>
      </c>
      <c r="F78" s="55">
        <v>36008</v>
      </c>
      <c r="G78" s="54">
        <v>1.6</v>
      </c>
    </row>
    <row r="79" spans="1:7">
      <c r="A79" s="61" t="s">
        <v>70</v>
      </c>
      <c r="B79" s="55">
        <v>190991</v>
      </c>
      <c r="C79" s="54">
        <v>19.8</v>
      </c>
      <c r="D79" s="55">
        <v>225238</v>
      </c>
      <c r="E79" s="54">
        <v>17.899999999999999</v>
      </c>
      <c r="F79" s="55">
        <v>416229</v>
      </c>
      <c r="G79" s="54">
        <v>18.7</v>
      </c>
    </row>
    <row r="80" spans="1:7">
      <c r="A80" s="61"/>
      <c r="B80" s="55"/>
      <c r="C80" s="54"/>
      <c r="D80" s="55"/>
      <c r="E80" s="54"/>
      <c r="F80" s="55"/>
      <c r="G80" s="54"/>
    </row>
    <row r="81" spans="1:7">
      <c r="A81" s="64" t="s">
        <v>71</v>
      </c>
    </row>
    <row r="82" spans="1:7">
      <c r="A82" s="61" t="s">
        <v>72</v>
      </c>
      <c r="B82" s="55">
        <v>737882</v>
      </c>
      <c r="C82" s="54">
        <v>76.5</v>
      </c>
      <c r="D82" s="55">
        <v>912677</v>
      </c>
      <c r="E82" s="54">
        <v>72.7</v>
      </c>
      <c r="F82" s="55">
        <v>1650559</v>
      </c>
      <c r="G82" s="54">
        <v>74.3</v>
      </c>
    </row>
    <row r="83" spans="1:7">
      <c r="A83" s="61" t="s">
        <v>73</v>
      </c>
      <c r="B83" s="55">
        <v>226862</v>
      </c>
      <c r="C83" s="54">
        <v>23.5</v>
      </c>
      <c r="D83" s="55">
        <v>342963</v>
      </c>
      <c r="E83" s="54">
        <v>27.3</v>
      </c>
      <c r="F83" s="55">
        <v>569825</v>
      </c>
      <c r="G83" s="54">
        <v>25.7</v>
      </c>
    </row>
    <row r="84" spans="1:7">
      <c r="A84" s="61"/>
      <c r="B84" s="55"/>
      <c r="C84" s="54"/>
      <c r="D84" s="55"/>
      <c r="E84" s="54"/>
      <c r="F84" s="55"/>
      <c r="G84" s="54"/>
    </row>
    <row r="85" spans="1:7">
      <c r="A85" s="64" t="s">
        <v>74</v>
      </c>
    </row>
    <row r="86" spans="1:7">
      <c r="A86" s="61" t="s">
        <v>75</v>
      </c>
    </row>
    <row r="87" spans="1:7">
      <c r="A87" s="61" t="s">
        <v>76</v>
      </c>
      <c r="B87" s="55">
        <v>557059</v>
      </c>
      <c r="C87" s="54">
        <v>57.7</v>
      </c>
      <c r="D87" s="55">
        <v>768278</v>
      </c>
      <c r="E87" s="54">
        <v>61.2</v>
      </c>
      <c r="F87" s="55">
        <v>1325337</v>
      </c>
      <c r="G87" s="54">
        <v>59.7</v>
      </c>
    </row>
    <row r="88" spans="1:7">
      <c r="A88" s="61" t="s">
        <v>77</v>
      </c>
      <c r="B88" s="55">
        <v>406243</v>
      </c>
      <c r="C88" s="54">
        <v>42.1</v>
      </c>
      <c r="D88" s="55">
        <v>485909</v>
      </c>
      <c r="E88" s="54">
        <v>38.700000000000003</v>
      </c>
      <c r="F88" s="55">
        <v>892152</v>
      </c>
      <c r="G88" s="54">
        <v>40.200000000000003</v>
      </c>
    </row>
    <row r="89" spans="1:7">
      <c r="A89" s="61" t="s">
        <v>1</v>
      </c>
      <c r="B89" s="55">
        <v>963302</v>
      </c>
      <c r="C89" s="54">
        <v>99.9</v>
      </c>
      <c r="D89" s="55">
        <v>1254187</v>
      </c>
      <c r="E89" s="54">
        <v>99.9</v>
      </c>
      <c r="F89" s="55">
        <v>2217489</v>
      </c>
      <c r="G89" s="54">
        <v>99.9</v>
      </c>
    </row>
    <row r="90" spans="1:7">
      <c r="A90" s="61" t="s">
        <v>78</v>
      </c>
      <c r="B90" s="54">
        <v>412</v>
      </c>
      <c r="C90" s="54">
        <v>0</v>
      </c>
      <c r="D90" s="54">
        <v>494</v>
      </c>
      <c r="E90" s="54">
        <v>0</v>
      </c>
      <c r="F90" s="54">
        <v>906</v>
      </c>
      <c r="G90" s="54">
        <v>0</v>
      </c>
    </row>
    <row r="91" spans="1:7">
      <c r="A91" s="61" t="s">
        <v>79</v>
      </c>
      <c r="B91" s="55">
        <v>963714</v>
      </c>
      <c r="C91" s="54">
        <v>99.9</v>
      </c>
      <c r="D91" s="55">
        <v>1254681</v>
      </c>
      <c r="E91" s="54">
        <v>99.9</v>
      </c>
      <c r="F91" s="55">
        <v>2218395</v>
      </c>
      <c r="G91" s="54">
        <v>99.9</v>
      </c>
    </row>
    <row r="92" spans="1:7">
      <c r="A92" s="61" t="s">
        <v>80</v>
      </c>
      <c r="B92" s="55">
        <v>1030</v>
      </c>
      <c r="C92" s="54">
        <v>0.1</v>
      </c>
      <c r="D92" s="54">
        <v>959</v>
      </c>
      <c r="E92" s="54">
        <v>0.1</v>
      </c>
      <c r="F92" s="55">
        <v>1989</v>
      </c>
      <c r="G92" s="54">
        <v>0.1</v>
      </c>
    </row>
    <row r="93" spans="1:7">
      <c r="A93" s="61"/>
      <c r="B93" s="55"/>
      <c r="C93" s="54"/>
      <c r="D93" s="54"/>
      <c r="E93" s="54"/>
      <c r="F93" s="55"/>
      <c r="G93" s="54"/>
    </row>
    <row r="94" spans="1:7">
      <c r="A94" s="64" t="s">
        <v>87</v>
      </c>
    </row>
    <row r="95" spans="1:7">
      <c r="A95" s="61" t="s">
        <v>81</v>
      </c>
      <c r="B95" s="55">
        <v>277836</v>
      </c>
      <c r="C95" s="54">
        <v>28.8</v>
      </c>
      <c r="D95" s="55">
        <v>647249</v>
      </c>
      <c r="E95" s="54">
        <v>51.5</v>
      </c>
      <c r="F95" s="55">
        <v>925085</v>
      </c>
      <c r="G95" s="54">
        <v>41.7</v>
      </c>
    </row>
    <row r="96" spans="1:7">
      <c r="A96" s="61" t="s">
        <v>82</v>
      </c>
      <c r="B96" s="55">
        <v>560630</v>
      </c>
      <c r="C96" s="54">
        <v>58.1</v>
      </c>
      <c r="D96" s="55">
        <v>471385</v>
      </c>
      <c r="E96" s="54">
        <v>37.5</v>
      </c>
      <c r="F96" s="55">
        <v>1032015</v>
      </c>
      <c r="G96" s="54">
        <v>46.5</v>
      </c>
    </row>
    <row r="97" spans="1:7">
      <c r="A97" s="61"/>
      <c r="B97" s="55"/>
      <c r="C97" s="54"/>
      <c r="D97" s="55"/>
      <c r="E97" s="54"/>
      <c r="F97" s="55"/>
      <c r="G97" s="54"/>
    </row>
    <row r="98" spans="1:7">
      <c r="A98" s="64" t="s">
        <v>83</v>
      </c>
    </row>
    <row r="99" spans="1:7">
      <c r="A99" s="61" t="s">
        <v>81</v>
      </c>
      <c r="B99" s="55">
        <v>21296</v>
      </c>
      <c r="C99" s="54">
        <v>2.2000000000000002</v>
      </c>
      <c r="D99" s="55">
        <v>40269</v>
      </c>
      <c r="E99" s="54">
        <v>3.2</v>
      </c>
      <c r="F99" s="55">
        <v>61565</v>
      </c>
      <c r="G99" s="54">
        <v>2.8</v>
      </c>
    </row>
    <row r="100" spans="1:7">
      <c r="A100" s="61" t="s">
        <v>82</v>
      </c>
      <c r="B100" s="55">
        <v>100899</v>
      </c>
      <c r="C100" s="54">
        <v>10.5</v>
      </c>
      <c r="D100" s="55">
        <v>91464</v>
      </c>
      <c r="E100" s="54">
        <v>7.3</v>
      </c>
      <c r="F100" s="55">
        <v>192363</v>
      </c>
      <c r="G100" s="54">
        <v>8.6999999999999993</v>
      </c>
    </row>
    <row r="101" spans="1:7">
      <c r="A101" s="61"/>
      <c r="B101" s="55"/>
      <c r="C101" s="54"/>
      <c r="D101" s="55"/>
      <c r="E101" s="54"/>
      <c r="F101" s="55"/>
      <c r="G101" s="54"/>
    </row>
    <row r="102" spans="1:7">
      <c r="A102" s="64" t="s">
        <v>84</v>
      </c>
    </row>
    <row r="103" spans="1:7">
      <c r="A103" s="61" t="s">
        <v>81</v>
      </c>
      <c r="B103" s="55">
        <v>1908</v>
      </c>
      <c r="C103" s="54">
        <v>0.2</v>
      </c>
      <c r="D103" s="55">
        <v>3422</v>
      </c>
      <c r="E103" s="54">
        <v>0.3</v>
      </c>
      <c r="F103" s="55">
        <v>5330</v>
      </c>
      <c r="G103" s="54">
        <v>0.2</v>
      </c>
    </row>
    <row r="104" spans="1:7">
      <c r="A104" s="61" t="s">
        <v>82</v>
      </c>
      <c r="B104" s="55">
        <v>1323</v>
      </c>
      <c r="C104" s="54">
        <v>0.1</v>
      </c>
      <c r="D104" s="55">
        <v>1130</v>
      </c>
      <c r="E104" s="54">
        <v>0.1</v>
      </c>
      <c r="F104" s="55">
        <v>2453</v>
      </c>
      <c r="G104" s="54">
        <v>0.1</v>
      </c>
    </row>
    <row r="105" spans="1:7">
      <c r="A105" s="61" t="s">
        <v>85</v>
      </c>
      <c r="B105" s="54">
        <v>852</v>
      </c>
      <c r="C105" s="54">
        <v>0.1</v>
      </c>
      <c r="D105" s="54">
        <v>721</v>
      </c>
      <c r="E105" s="54">
        <v>0.1</v>
      </c>
      <c r="F105" s="55">
        <v>1573</v>
      </c>
      <c r="G105" s="54">
        <v>0.1</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theme="7" tint="0.39997558519241921"/>
  </sheetPr>
  <dimension ref="A1:AL85"/>
  <sheetViews>
    <sheetView topLeftCell="A43" zoomScaleNormal="100" workbookViewId="0">
      <selection activeCell="A67" sqref="A67"/>
    </sheetView>
  </sheetViews>
  <sheetFormatPr defaultRowHeight="15"/>
  <cols>
    <col min="1" max="1" width="16.7109375" style="58" customWidth="1"/>
    <col min="2" max="6" width="14.140625" customWidth="1"/>
    <col min="7" max="7" width="16.7109375" customWidth="1"/>
    <col min="11" max="11" width="13.28515625" bestFit="1" customWidth="1"/>
    <col min="31" max="31" width="14.28515625" customWidth="1"/>
    <col min="33" max="33" width="13.28515625" bestFit="1" customWidth="1"/>
    <col min="34" max="34" width="12.28515625" customWidth="1"/>
    <col min="38" max="38" width="11.140625" style="10" customWidth="1"/>
  </cols>
  <sheetData>
    <row r="1" spans="1:16" s="10" customFormat="1" ht="23.25">
      <c r="A1" s="81" t="s">
        <v>180</v>
      </c>
      <c r="B1" s="81"/>
      <c r="C1" s="81"/>
      <c r="D1" s="81"/>
      <c r="E1" s="81"/>
      <c r="F1" s="81"/>
      <c r="G1" s="81"/>
      <c r="H1" s="81"/>
      <c r="I1" s="81"/>
      <c r="J1" s="81"/>
      <c r="K1" s="81"/>
      <c r="L1" s="81"/>
      <c r="M1" s="81"/>
      <c r="N1" s="81"/>
      <c r="O1" s="81"/>
      <c r="P1" s="81"/>
    </row>
    <row r="2" spans="1:16" s="10" customFormat="1">
      <c r="A2" s="58"/>
    </row>
    <row r="4" spans="1:16">
      <c r="A4" s="10"/>
      <c r="B4" s="10"/>
      <c r="C4" s="10"/>
      <c r="D4" s="10"/>
      <c r="E4" s="10"/>
      <c r="F4" s="10"/>
      <c r="G4" s="10"/>
      <c r="H4" s="10"/>
      <c r="I4" s="10"/>
      <c r="J4" s="10"/>
      <c r="K4" s="10"/>
      <c r="L4" s="10"/>
      <c r="M4" s="10"/>
      <c r="N4" s="10"/>
    </row>
    <row r="5" spans="1:16">
      <c r="A5"/>
      <c r="G5" s="10"/>
      <c r="H5" s="10"/>
      <c r="I5" s="10"/>
    </row>
    <row r="6" spans="1:16">
      <c r="A6" s="67" t="s">
        <v>99</v>
      </c>
      <c r="B6" s="68"/>
      <c r="C6" s="68"/>
      <c r="D6" s="68"/>
      <c r="E6" s="68"/>
      <c r="G6" s="10"/>
      <c r="H6" s="10"/>
      <c r="I6" s="10"/>
      <c r="M6" s="67" t="s">
        <v>103</v>
      </c>
      <c r="N6" s="68"/>
      <c r="O6" s="68"/>
      <c r="P6" s="68"/>
    </row>
    <row r="7" spans="1:16">
      <c r="A7"/>
      <c r="B7" s="10" t="s">
        <v>162</v>
      </c>
      <c r="C7" s="10" t="s">
        <v>112</v>
      </c>
      <c r="D7" t="s">
        <v>109</v>
      </c>
      <c r="E7" t="s">
        <v>149</v>
      </c>
      <c r="G7" s="10" t="s">
        <v>163</v>
      </c>
      <c r="H7" s="10"/>
      <c r="I7" s="10"/>
      <c r="M7" t="s">
        <v>104</v>
      </c>
    </row>
    <row r="8" spans="1:16">
      <c r="A8" s="10" t="s">
        <v>25</v>
      </c>
      <c r="B8" s="111">
        <f>2904975+38463</f>
        <v>2943438</v>
      </c>
      <c r="C8">
        <v>251100</v>
      </c>
      <c r="D8" s="111">
        <v>1892357</v>
      </c>
      <c r="E8">
        <v>92200</v>
      </c>
      <c r="F8" s="112"/>
      <c r="G8" s="112">
        <f>D8/E8*1000</f>
        <v>20524.479392624729</v>
      </c>
      <c r="H8" s="10"/>
      <c r="I8" s="10"/>
      <c r="M8" t="s">
        <v>113</v>
      </c>
      <c r="N8">
        <v>156056</v>
      </c>
      <c r="O8" t="s">
        <v>107</v>
      </c>
    </row>
    <row r="9" spans="1:16">
      <c r="A9" s="10" t="s">
        <v>26</v>
      </c>
      <c r="B9" s="73">
        <f>2809032+31076</f>
        <v>2840108</v>
      </c>
      <c r="C9">
        <v>235500</v>
      </c>
      <c r="D9" s="73">
        <v>1838912</v>
      </c>
      <c r="E9">
        <v>87500</v>
      </c>
      <c r="H9" s="10"/>
      <c r="I9" s="10"/>
      <c r="M9" t="s">
        <v>105</v>
      </c>
      <c r="N9">
        <v>91925</v>
      </c>
    </row>
    <row r="10" spans="1:16">
      <c r="A10" s="10" t="s">
        <v>90</v>
      </c>
      <c r="B10" s="73">
        <f>2786007+38505</f>
        <v>2824512</v>
      </c>
      <c r="C10">
        <v>220500</v>
      </c>
      <c r="D10" s="73">
        <v>1826133</v>
      </c>
      <c r="E10">
        <v>82400</v>
      </c>
      <c r="G10" s="10" t="s">
        <v>183</v>
      </c>
      <c r="H10" s="10"/>
      <c r="I10" s="10"/>
      <c r="M10" t="s">
        <v>116</v>
      </c>
      <c r="N10">
        <v>4412</v>
      </c>
    </row>
    <row r="11" spans="1:16">
      <c r="A11"/>
      <c r="G11" s="106">
        <f>G8*'Age Pension summary'!K29/1000</f>
        <v>1855146.1188611714</v>
      </c>
      <c r="H11" s="10"/>
      <c r="I11" s="10"/>
      <c r="M11" t="s">
        <v>106</v>
      </c>
      <c r="N11">
        <v>110644</v>
      </c>
    </row>
    <row r="12" spans="1:16" s="10" customFormat="1">
      <c r="K12" s="71"/>
    </row>
    <row r="13" spans="1:16" s="10" customFormat="1">
      <c r="A13" t="s">
        <v>160</v>
      </c>
      <c r="B13" s="106">
        <f>('DVA data'!B8+'DVA data'!D8)/1000</f>
        <v>4835.7950000000001</v>
      </c>
    </row>
    <row r="16" spans="1:16">
      <c r="F16" t="s">
        <v>184</v>
      </c>
    </row>
    <row r="17" spans="1:11" s="10" customFormat="1"/>
    <row r="25" spans="1:11" s="10" customFormat="1"/>
    <row r="31" spans="1:11" ht="21">
      <c r="A31" s="84" t="s">
        <v>137</v>
      </c>
    </row>
    <row r="32" spans="1:11" ht="15.75">
      <c r="A32" s="183"/>
      <c r="B32" s="183"/>
      <c r="C32" s="183"/>
      <c r="D32" s="183"/>
      <c r="E32" s="183"/>
      <c r="F32" s="183"/>
      <c r="G32" s="183"/>
      <c r="H32" s="183"/>
      <c r="I32" s="183"/>
      <c r="J32" s="183"/>
      <c r="K32" s="183"/>
    </row>
    <row r="33" spans="1:13" ht="15.75" thickBot="1">
      <c r="A33" s="88" t="s">
        <v>138</v>
      </c>
      <c r="B33" s="89"/>
      <c r="C33" s="89"/>
      <c r="D33" s="89"/>
      <c r="E33" s="89"/>
      <c r="F33" s="85"/>
      <c r="G33" s="85"/>
      <c r="H33" s="85"/>
      <c r="I33" s="85"/>
      <c r="J33" s="85"/>
      <c r="K33" s="83"/>
    </row>
    <row r="34" spans="1:13">
      <c r="A34" s="86"/>
      <c r="B34" s="86" t="s">
        <v>141</v>
      </c>
      <c r="C34" s="86"/>
      <c r="D34" s="85"/>
      <c r="E34" s="85"/>
      <c r="F34" s="85"/>
      <c r="G34" s="85"/>
      <c r="H34" s="85"/>
      <c r="I34" s="85"/>
      <c r="J34" s="85"/>
    </row>
    <row r="35" spans="1:13">
      <c r="A35" s="86" t="s">
        <v>119</v>
      </c>
      <c r="B35" s="86">
        <v>651</v>
      </c>
      <c r="C35" s="86"/>
      <c r="D35" s="85"/>
      <c r="E35" s="85"/>
      <c r="F35" s="85"/>
      <c r="G35" s="85"/>
      <c r="H35" s="85"/>
      <c r="I35" s="85"/>
      <c r="J35" s="85"/>
      <c r="M35" s="1"/>
    </row>
    <row r="36" spans="1:13">
      <c r="A36" s="86" t="s">
        <v>120</v>
      </c>
      <c r="B36" s="86">
        <v>887</v>
      </c>
      <c r="C36" s="86"/>
      <c r="D36" s="85"/>
      <c r="E36" s="85"/>
      <c r="F36" s="85"/>
      <c r="G36" s="85"/>
      <c r="H36" s="85"/>
      <c r="I36" s="85"/>
      <c r="J36" s="85"/>
    </row>
    <row r="37" spans="1:13">
      <c r="A37" s="86" t="s">
        <v>121</v>
      </c>
      <c r="B37" s="86">
        <v>2038</v>
      </c>
      <c r="C37" s="86"/>
      <c r="D37" s="85"/>
      <c r="E37" s="85"/>
      <c r="F37" s="85"/>
      <c r="G37" s="85"/>
      <c r="H37" s="85"/>
      <c r="I37" s="85"/>
      <c r="J37" s="85"/>
    </row>
    <row r="38" spans="1:13">
      <c r="A38" s="86" t="s">
        <v>122</v>
      </c>
      <c r="B38" s="86">
        <v>2600</v>
      </c>
      <c r="C38" s="86"/>
      <c r="D38" s="85"/>
      <c r="E38" s="85"/>
      <c r="F38" s="85"/>
      <c r="G38" s="85"/>
      <c r="H38" s="85"/>
      <c r="I38" s="85"/>
      <c r="J38" s="85"/>
    </row>
    <row r="39" spans="1:13">
      <c r="A39" s="86" t="s">
        <v>123</v>
      </c>
      <c r="B39" s="86">
        <v>3592</v>
      </c>
      <c r="C39" s="86"/>
      <c r="D39" s="85"/>
      <c r="E39" s="85"/>
      <c r="F39" s="85"/>
      <c r="G39" s="85"/>
      <c r="H39" s="85"/>
      <c r="I39" s="85"/>
      <c r="J39" s="85"/>
    </row>
    <row r="40" spans="1:13">
      <c r="A40" s="86" t="s">
        <v>124</v>
      </c>
      <c r="B40" s="86">
        <v>6980</v>
      </c>
      <c r="C40" s="86"/>
      <c r="D40" s="85"/>
      <c r="E40" s="85"/>
      <c r="F40" s="85"/>
      <c r="G40" s="85"/>
      <c r="H40" s="85"/>
      <c r="I40" s="85"/>
      <c r="J40" s="85"/>
    </row>
    <row r="41" spans="1:13">
      <c r="A41" s="86" t="s">
        <v>125</v>
      </c>
      <c r="B41" s="86">
        <v>21414</v>
      </c>
      <c r="C41" s="86"/>
      <c r="D41" s="85"/>
      <c r="E41" s="85"/>
      <c r="F41" s="85"/>
      <c r="G41" s="85"/>
      <c r="H41" s="85"/>
      <c r="I41" s="85"/>
      <c r="J41" s="85"/>
    </row>
    <row r="42" spans="1:13">
      <c r="A42" s="86" t="s">
        <v>126</v>
      </c>
      <c r="B42" s="86">
        <v>33580</v>
      </c>
      <c r="C42" s="86"/>
      <c r="D42" s="85"/>
      <c r="E42" s="85"/>
      <c r="F42" s="85"/>
      <c r="G42" s="85"/>
      <c r="H42" s="85"/>
      <c r="I42" s="85"/>
      <c r="J42" s="85"/>
    </row>
    <row r="43" spans="1:13">
      <c r="A43" s="86" t="s">
        <v>127</v>
      </c>
      <c r="B43" s="86">
        <v>20183</v>
      </c>
      <c r="C43" s="86"/>
      <c r="D43" s="85"/>
      <c r="E43" s="85"/>
      <c r="F43" s="85"/>
      <c r="G43" s="85"/>
      <c r="H43" s="85"/>
      <c r="I43" s="85"/>
      <c r="J43" s="85"/>
    </row>
    <row r="44" spans="1:13">
      <c r="A44" s="86" t="s">
        <v>128</v>
      </c>
      <c r="B44" s="86">
        <v>0</v>
      </c>
      <c r="C44" s="86"/>
      <c r="D44" s="85"/>
      <c r="E44" s="85"/>
      <c r="F44" s="85"/>
      <c r="G44" s="85"/>
      <c r="H44" s="85"/>
      <c r="I44" s="85"/>
      <c r="J44" s="85"/>
    </row>
    <row r="45" spans="1:13">
      <c r="A45" s="86" t="s">
        <v>1</v>
      </c>
      <c r="B45" s="86">
        <v>91925</v>
      </c>
      <c r="C45" s="86"/>
      <c r="D45" s="85"/>
      <c r="E45" s="85"/>
      <c r="F45" s="85"/>
      <c r="G45" s="85"/>
      <c r="H45" s="85"/>
      <c r="I45" s="85"/>
      <c r="J45" s="85"/>
    </row>
    <row r="46" spans="1:13">
      <c r="A46" s="87" t="s">
        <v>129</v>
      </c>
      <c r="B46" s="87">
        <v>84.108610280119663</v>
      </c>
      <c r="C46" s="87"/>
      <c r="D46" s="85"/>
      <c r="E46" s="85"/>
      <c r="F46" s="85"/>
      <c r="G46" s="85"/>
      <c r="H46" s="85"/>
      <c r="I46" s="85"/>
      <c r="J46" s="85"/>
    </row>
    <row r="47" spans="1:13">
      <c r="A47" s="85"/>
      <c r="B47" s="85"/>
      <c r="C47" s="85"/>
      <c r="D47" s="85"/>
      <c r="E47" s="85"/>
      <c r="F47" s="85"/>
      <c r="G47" s="85"/>
      <c r="H47" s="85"/>
      <c r="I47" s="85"/>
      <c r="J47" s="85"/>
    </row>
    <row r="49" spans="1:14">
      <c r="B49" s="85"/>
      <c r="C49" s="85"/>
      <c r="D49" s="85"/>
      <c r="E49" s="85"/>
      <c r="F49" s="85"/>
      <c r="G49" s="85"/>
      <c r="H49" s="85"/>
      <c r="I49" s="85"/>
      <c r="J49" s="85"/>
      <c r="K49" s="85"/>
      <c r="L49" s="85"/>
    </row>
    <row r="50" spans="1:14">
      <c r="A50" s="85" t="s">
        <v>148</v>
      </c>
      <c r="B50" s="85"/>
      <c r="C50" s="85"/>
      <c r="D50" s="85"/>
      <c r="E50" s="85"/>
      <c r="F50" s="85"/>
      <c r="G50" s="85"/>
      <c r="H50" s="85"/>
      <c r="I50" s="10"/>
      <c r="J50" s="10"/>
      <c r="K50" s="10"/>
      <c r="L50" s="10"/>
    </row>
    <row r="51" spans="1:14" ht="15.75" thickBot="1">
      <c r="A51" s="90" t="s">
        <v>130</v>
      </c>
      <c r="B51" s="91"/>
      <c r="C51" s="91"/>
      <c r="D51" s="91"/>
      <c r="E51" s="91"/>
      <c r="F51" s="91"/>
      <c r="G51" s="91"/>
      <c r="H51" s="91"/>
      <c r="I51" s="92"/>
      <c r="J51" s="92"/>
      <c r="K51" s="10"/>
      <c r="L51" s="10"/>
    </row>
    <row r="52" spans="1:14">
      <c r="A52"/>
      <c r="B52" t="s">
        <v>131</v>
      </c>
      <c r="C52" t="s">
        <v>132</v>
      </c>
      <c r="D52" t="s">
        <v>133</v>
      </c>
      <c r="E52" t="s">
        <v>134</v>
      </c>
      <c r="F52" t="s">
        <v>139</v>
      </c>
      <c r="G52" t="s">
        <v>135</v>
      </c>
      <c r="H52" t="s">
        <v>140</v>
      </c>
      <c r="J52" t="s">
        <v>136</v>
      </c>
      <c r="K52" s="10"/>
      <c r="L52" s="10"/>
    </row>
    <row r="53" spans="1:14">
      <c r="A53" t="s">
        <v>119</v>
      </c>
      <c r="B53">
        <v>0</v>
      </c>
      <c r="C53">
        <v>457</v>
      </c>
      <c r="D53">
        <v>0</v>
      </c>
      <c r="E53">
        <v>457</v>
      </c>
      <c r="F53">
        <f>E53-G53</f>
        <v>441</v>
      </c>
      <c r="G53">
        <v>16</v>
      </c>
      <c r="H53">
        <v>1893</v>
      </c>
      <c r="J53">
        <v>2350</v>
      </c>
      <c r="K53" s="10"/>
      <c r="L53" s="10"/>
    </row>
    <row r="54" spans="1:14">
      <c r="A54" t="s">
        <v>120</v>
      </c>
      <c r="B54">
        <v>0</v>
      </c>
      <c r="C54">
        <v>599</v>
      </c>
      <c r="D54">
        <v>0</v>
      </c>
      <c r="E54">
        <v>599</v>
      </c>
      <c r="F54" s="10">
        <f t="shared" ref="F54:F62" si="0">E54-G54</f>
        <v>595</v>
      </c>
      <c r="G54">
        <v>4</v>
      </c>
      <c r="H54">
        <v>3977</v>
      </c>
      <c r="J54">
        <v>4576</v>
      </c>
      <c r="K54" s="10"/>
      <c r="L54" s="10"/>
    </row>
    <row r="55" spans="1:14">
      <c r="A55" t="s">
        <v>121</v>
      </c>
      <c r="B55">
        <v>3408</v>
      </c>
      <c r="C55">
        <v>8670</v>
      </c>
      <c r="D55">
        <v>0</v>
      </c>
      <c r="E55">
        <v>12078</v>
      </c>
      <c r="F55" s="10">
        <f t="shared" si="0"/>
        <v>12057</v>
      </c>
      <c r="G55">
        <v>21</v>
      </c>
      <c r="H55">
        <v>11475</v>
      </c>
      <c r="J55">
        <v>23553</v>
      </c>
      <c r="K55" s="10"/>
      <c r="L55" s="10"/>
    </row>
    <row r="56" spans="1:14">
      <c r="A56" t="s">
        <v>122</v>
      </c>
      <c r="B56">
        <v>16426</v>
      </c>
      <c r="C56">
        <v>0</v>
      </c>
      <c r="D56">
        <v>0</v>
      </c>
      <c r="E56">
        <v>16426</v>
      </c>
      <c r="F56" s="10">
        <f t="shared" si="0"/>
        <v>16394</v>
      </c>
      <c r="G56">
        <v>32</v>
      </c>
      <c r="H56">
        <v>8845</v>
      </c>
      <c r="J56">
        <v>25271</v>
      </c>
      <c r="K56" s="10"/>
      <c r="L56" s="10"/>
    </row>
    <row r="57" spans="1:14">
      <c r="A57" t="s">
        <v>123</v>
      </c>
      <c r="B57">
        <v>6480</v>
      </c>
      <c r="C57">
        <v>0</v>
      </c>
      <c r="D57">
        <v>0</v>
      </c>
      <c r="E57">
        <v>6480</v>
      </c>
      <c r="F57" s="10">
        <f t="shared" si="0"/>
        <v>6454</v>
      </c>
      <c r="G57">
        <v>26</v>
      </c>
      <c r="H57">
        <v>6045</v>
      </c>
      <c r="J57">
        <v>12525</v>
      </c>
      <c r="K57" s="10"/>
      <c r="L57" s="10"/>
    </row>
    <row r="58" spans="1:14">
      <c r="A58" t="s">
        <v>124</v>
      </c>
      <c r="B58">
        <v>5163</v>
      </c>
      <c r="C58">
        <v>0</v>
      </c>
      <c r="D58">
        <v>0</v>
      </c>
      <c r="E58">
        <v>5163</v>
      </c>
      <c r="F58" s="10">
        <f t="shared" si="0"/>
        <v>5147</v>
      </c>
      <c r="G58">
        <v>16</v>
      </c>
      <c r="H58">
        <v>6603</v>
      </c>
      <c r="J58">
        <v>11766</v>
      </c>
      <c r="K58" s="10"/>
      <c r="L58" s="10"/>
      <c r="N58" s="1"/>
    </row>
    <row r="59" spans="1:14">
      <c r="A59" t="s">
        <v>125</v>
      </c>
      <c r="B59">
        <v>4986</v>
      </c>
      <c r="C59">
        <v>0</v>
      </c>
      <c r="D59">
        <v>2</v>
      </c>
      <c r="E59">
        <v>4988</v>
      </c>
      <c r="F59" s="10">
        <f t="shared" si="0"/>
        <v>4966</v>
      </c>
      <c r="G59">
        <v>22</v>
      </c>
      <c r="H59">
        <v>12623</v>
      </c>
      <c r="J59">
        <v>17611</v>
      </c>
      <c r="K59" s="10"/>
      <c r="L59" s="10"/>
    </row>
    <row r="60" spans="1:14">
      <c r="A60" t="s">
        <v>126</v>
      </c>
      <c r="B60">
        <v>21726</v>
      </c>
      <c r="C60">
        <v>0</v>
      </c>
      <c r="D60">
        <v>12</v>
      </c>
      <c r="E60">
        <v>21738</v>
      </c>
      <c r="F60" s="10">
        <f t="shared" si="0"/>
        <v>21443</v>
      </c>
      <c r="G60">
        <v>295</v>
      </c>
      <c r="H60">
        <v>15955</v>
      </c>
      <c r="J60">
        <v>37693</v>
      </c>
      <c r="K60" s="10"/>
      <c r="L60" s="10"/>
    </row>
    <row r="61" spans="1:14">
      <c r="A61" t="s">
        <v>127</v>
      </c>
      <c r="B61">
        <v>14293</v>
      </c>
      <c r="C61">
        <v>0</v>
      </c>
      <c r="D61">
        <v>7</v>
      </c>
      <c r="E61">
        <v>14300</v>
      </c>
      <c r="F61" s="10">
        <f t="shared" si="0"/>
        <v>14006</v>
      </c>
      <c r="G61">
        <v>294</v>
      </c>
      <c r="H61">
        <v>6411</v>
      </c>
      <c r="J61">
        <v>20711</v>
      </c>
      <c r="K61" s="10"/>
      <c r="L61" s="10"/>
    </row>
    <row r="62" spans="1:14">
      <c r="A62" t="s">
        <v>1</v>
      </c>
      <c r="B62">
        <v>72482</v>
      </c>
      <c r="C62">
        <v>9726</v>
      </c>
      <c r="D62">
        <v>21</v>
      </c>
      <c r="E62">
        <v>82229</v>
      </c>
      <c r="F62" s="10">
        <f t="shared" si="0"/>
        <v>81503</v>
      </c>
      <c r="G62">
        <v>726</v>
      </c>
      <c r="H62">
        <v>73827</v>
      </c>
      <c r="J62">
        <v>156056</v>
      </c>
      <c r="K62" s="10"/>
      <c r="L62" s="10"/>
    </row>
    <row r="63" spans="1:14">
      <c r="A63"/>
      <c r="J63" s="10"/>
      <c r="K63" s="10"/>
      <c r="L63" s="10"/>
    </row>
    <row r="68" spans="1:11" ht="15.75">
      <c r="A68" s="184" t="s">
        <v>295</v>
      </c>
      <c r="B68" s="184"/>
      <c r="C68" s="184"/>
      <c r="D68" s="184"/>
      <c r="E68" s="184"/>
      <c r="F68" s="184"/>
      <c r="G68" s="184"/>
      <c r="H68" s="184"/>
      <c r="I68" s="184"/>
      <c r="J68" s="184"/>
      <c r="K68" s="184"/>
    </row>
    <row r="69" spans="1:11" ht="15.75" thickBot="1">
      <c r="A69" s="77"/>
      <c r="B69" s="77"/>
      <c r="C69" s="77"/>
      <c r="D69" s="77"/>
      <c r="E69" s="77"/>
      <c r="F69" s="77"/>
      <c r="G69" s="77"/>
      <c r="H69" s="77"/>
      <c r="I69" s="77"/>
      <c r="J69" s="77"/>
      <c r="K69" s="77"/>
    </row>
    <row r="70" spans="1:11" ht="15.75" thickBot="1">
      <c r="A70" s="97"/>
      <c r="B70" s="98" t="s">
        <v>150</v>
      </c>
      <c r="C70" s="98" t="s">
        <v>151</v>
      </c>
      <c r="D70" s="98" t="s">
        <v>152</v>
      </c>
      <c r="E70" s="98" t="s">
        <v>153</v>
      </c>
      <c r="F70" s="98" t="s">
        <v>154</v>
      </c>
      <c r="G70" s="98" t="s">
        <v>155</v>
      </c>
      <c r="H70" s="98" t="s">
        <v>156</v>
      </c>
      <c r="I70" s="98" t="s">
        <v>157</v>
      </c>
      <c r="J70" s="98" t="s">
        <v>158</v>
      </c>
      <c r="K70" s="107" t="s">
        <v>1</v>
      </c>
    </row>
    <row r="71" spans="1:11">
      <c r="A71" s="99" t="s">
        <v>119</v>
      </c>
      <c r="B71" s="100">
        <v>1</v>
      </c>
      <c r="C71" s="100">
        <v>0</v>
      </c>
      <c r="D71" s="100">
        <v>0</v>
      </c>
      <c r="E71" s="100">
        <v>0</v>
      </c>
      <c r="F71" s="100">
        <v>0</v>
      </c>
      <c r="G71" s="100">
        <v>0</v>
      </c>
      <c r="H71" s="100">
        <v>0</v>
      </c>
      <c r="I71" s="100">
        <v>0</v>
      </c>
      <c r="J71" s="100">
        <v>0</v>
      </c>
      <c r="K71" s="108">
        <v>1</v>
      </c>
    </row>
    <row r="72" spans="1:11">
      <c r="A72" s="101" t="s">
        <v>120</v>
      </c>
      <c r="B72" s="100">
        <v>3</v>
      </c>
      <c r="C72" s="100">
        <v>0</v>
      </c>
      <c r="D72" s="100">
        <v>0</v>
      </c>
      <c r="E72" s="100">
        <v>1</v>
      </c>
      <c r="F72" s="100">
        <v>0</v>
      </c>
      <c r="G72" s="100">
        <v>0</v>
      </c>
      <c r="H72" s="100">
        <v>0</v>
      </c>
      <c r="I72" s="100">
        <v>0</v>
      </c>
      <c r="J72" s="100">
        <v>0</v>
      </c>
      <c r="K72" s="108">
        <v>4</v>
      </c>
    </row>
    <row r="73" spans="1:11">
      <c r="A73" s="99" t="s">
        <v>121</v>
      </c>
      <c r="B73" s="100">
        <v>4</v>
      </c>
      <c r="C73" s="100">
        <v>2</v>
      </c>
      <c r="D73" s="100">
        <v>5</v>
      </c>
      <c r="E73" s="100">
        <v>2</v>
      </c>
      <c r="F73" s="100">
        <v>3</v>
      </c>
      <c r="G73" s="100">
        <v>2</v>
      </c>
      <c r="H73" s="100">
        <v>0</v>
      </c>
      <c r="I73" s="100">
        <v>0</v>
      </c>
      <c r="J73" s="100">
        <v>0</v>
      </c>
      <c r="K73" s="108">
        <v>18</v>
      </c>
    </row>
    <row r="74" spans="1:11">
      <c r="A74" s="101" t="s">
        <v>122</v>
      </c>
      <c r="B74" s="100">
        <v>74</v>
      </c>
      <c r="C74" s="100">
        <v>34</v>
      </c>
      <c r="D74" s="100">
        <v>125</v>
      </c>
      <c r="E74" s="100">
        <v>21</v>
      </c>
      <c r="F74" s="100">
        <v>46</v>
      </c>
      <c r="G74" s="100">
        <v>7</v>
      </c>
      <c r="H74" s="100">
        <v>3</v>
      </c>
      <c r="I74" s="100">
        <v>4</v>
      </c>
      <c r="J74" s="100">
        <v>1</v>
      </c>
      <c r="K74" s="108">
        <v>315</v>
      </c>
    </row>
    <row r="75" spans="1:11">
      <c r="A75" s="101" t="s">
        <v>123</v>
      </c>
      <c r="B75" s="100">
        <v>80</v>
      </c>
      <c r="C75" s="100">
        <v>47</v>
      </c>
      <c r="D75" s="100">
        <v>119</v>
      </c>
      <c r="E75" s="100">
        <v>20</v>
      </c>
      <c r="F75" s="100">
        <v>43</v>
      </c>
      <c r="G75" s="100">
        <v>13</v>
      </c>
      <c r="H75" s="100">
        <v>1</v>
      </c>
      <c r="I75" s="100">
        <v>3</v>
      </c>
      <c r="J75" s="100">
        <v>2</v>
      </c>
      <c r="K75" s="108">
        <v>328</v>
      </c>
    </row>
    <row r="76" spans="1:11">
      <c r="A76" s="99" t="s">
        <v>124</v>
      </c>
      <c r="B76" s="100">
        <v>94</v>
      </c>
      <c r="C76" s="100">
        <v>61</v>
      </c>
      <c r="D76" s="100">
        <v>95</v>
      </c>
      <c r="E76" s="100">
        <v>25</v>
      </c>
      <c r="F76" s="100">
        <v>28</v>
      </c>
      <c r="G76" s="100">
        <v>13</v>
      </c>
      <c r="H76" s="100">
        <v>0</v>
      </c>
      <c r="I76" s="100">
        <v>7</v>
      </c>
      <c r="J76" s="100">
        <v>0</v>
      </c>
      <c r="K76" s="108">
        <v>323</v>
      </c>
    </row>
    <row r="77" spans="1:11">
      <c r="A77" s="99" t="s">
        <v>125</v>
      </c>
      <c r="B77" s="100">
        <v>323</v>
      </c>
      <c r="C77" s="100">
        <v>204</v>
      </c>
      <c r="D77" s="100">
        <v>151</v>
      </c>
      <c r="E77" s="100">
        <v>73</v>
      </c>
      <c r="F77" s="100">
        <v>85</v>
      </c>
      <c r="G77" s="100">
        <v>28</v>
      </c>
      <c r="H77" s="100">
        <v>3</v>
      </c>
      <c r="I77" s="100">
        <v>14</v>
      </c>
      <c r="J77" s="100">
        <v>0</v>
      </c>
      <c r="K77" s="108">
        <v>881</v>
      </c>
    </row>
    <row r="78" spans="1:11">
      <c r="A78" s="99" t="s">
        <v>126</v>
      </c>
      <c r="B78" s="100">
        <v>684</v>
      </c>
      <c r="C78" s="100">
        <v>467</v>
      </c>
      <c r="D78" s="100">
        <v>382</v>
      </c>
      <c r="E78" s="100">
        <v>166</v>
      </c>
      <c r="F78" s="100">
        <v>145</v>
      </c>
      <c r="G78" s="100">
        <v>29</v>
      </c>
      <c r="H78" s="100">
        <v>1</v>
      </c>
      <c r="I78" s="100">
        <v>8</v>
      </c>
      <c r="J78" s="100">
        <v>2</v>
      </c>
      <c r="K78" s="108">
        <v>1884</v>
      </c>
    </row>
    <row r="79" spans="1:11">
      <c r="A79" s="101" t="s">
        <v>127</v>
      </c>
      <c r="B79" s="100">
        <v>229</v>
      </c>
      <c r="C79" s="100">
        <v>181</v>
      </c>
      <c r="D79" s="100">
        <v>131</v>
      </c>
      <c r="E79" s="100">
        <v>63</v>
      </c>
      <c r="F79" s="100">
        <v>45</v>
      </c>
      <c r="G79" s="100">
        <v>7</v>
      </c>
      <c r="H79" s="100">
        <v>0</v>
      </c>
      <c r="I79" s="100">
        <v>2</v>
      </c>
      <c r="J79" s="100">
        <v>0</v>
      </c>
      <c r="K79" s="108">
        <v>658</v>
      </c>
    </row>
    <row r="80" spans="1:11">
      <c r="A80" s="101" t="s">
        <v>128</v>
      </c>
      <c r="B80" s="100">
        <v>0</v>
      </c>
      <c r="C80" s="100">
        <v>0</v>
      </c>
      <c r="D80" s="100">
        <v>0</v>
      </c>
      <c r="E80" s="100">
        <v>0</v>
      </c>
      <c r="F80" s="100">
        <v>0</v>
      </c>
      <c r="G80" s="100">
        <v>0</v>
      </c>
      <c r="H80" s="100">
        <v>0</v>
      </c>
      <c r="I80" s="100">
        <v>0</v>
      </c>
      <c r="J80" s="100">
        <v>0</v>
      </c>
      <c r="K80" s="108">
        <v>0</v>
      </c>
    </row>
    <row r="81" spans="1:11">
      <c r="A81" s="102" t="s">
        <v>1</v>
      </c>
      <c r="B81" s="103">
        <v>1492</v>
      </c>
      <c r="C81" s="103">
        <v>996</v>
      </c>
      <c r="D81" s="103">
        <v>1008</v>
      </c>
      <c r="E81" s="103">
        <v>371</v>
      </c>
      <c r="F81" s="103">
        <v>395</v>
      </c>
      <c r="G81" s="103">
        <v>99</v>
      </c>
      <c r="H81" s="103">
        <v>8</v>
      </c>
      <c r="I81" s="103">
        <v>38</v>
      </c>
      <c r="J81" s="103">
        <v>5</v>
      </c>
      <c r="K81" s="109">
        <v>4412</v>
      </c>
    </row>
    <row r="82" spans="1:11" ht="15.75" thickBot="1">
      <c r="A82" s="104" t="s">
        <v>129</v>
      </c>
      <c r="B82" s="105">
        <v>84.063002680965141</v>
      </c>
      <c r="C82" s="105">
        <v>84.806224899598391</v>
      </c>
      <c r="D82" s="105">
        <v>81.468253968253961</v>
      </c>
      <c r="E82" s="105">
        <v>84.008086253369271</v>
      </c>
      <c r="F82" s="105">
        <v>81.587341772151902</v>
      </c>
      <c r="G82" s="105">
        <v>80.555555555555557</v>
      </c>
      <c r="H82" s="105">
        <v>75.75</v>
      </c>
      <c r="I82" s="105">
        <v>80.39473684210526</v>
      </c>
      <c r="J82" s="105">
        <v>76</v>
      </c>
      <c r="K82" s="110">
        <v>83</v>
      </c>
    </row>
    <row r="85" spans="1:11">
      <c r="A85" s="58" t="s">
        <v>159</v>
      </c>
    </row>
  </sheetData>
  <mergeCells count="2">
    <mergeCell ref="A32:K32"/>
    <mergeCell ref="A68:K68"/>
  </mergeCell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7" tint="0.39997558519241921"/>
  </sheetPr>
  <dimension ref="A13:Z80"/>
  <sheetViews>
    <sheetView topLeftCell="A34" workbookViewId="0">
      <selection activeCell="T74" sqref="T74"/>
    </sheetView>
  </sheetViews>
  <sheetFormatPr defaultRowHeight="15"/>
  <cols>
    <col min="15" max="15" width="13.140625" customWidth="1"/>
  </cols>
  <sheetData>
    <row r="13" spans="15:15">
      <c r="O13" s="10"/>
    </row>
    <row r="34" spans="1:26">
      <c r="A34" t="s">
        <v>179</v>
      </c>
    </row>
    <row r="38" spans="1:26">
      <c r="O38" s="113" t="s">
        <v>172</v>
      </c>
      <c r="P38" s="113" t="s">
        <v>173</v>
      </c>
    </row>
    <row r="39" spans="1:26">
      <c r="O39" s="113"/>
      <c r="P39" s="114" t="s">
        <v>174</v>
      </c>
      <c r="Q39" s="113"/>
    </row>
    <row r="40" spans="1:26">
      <c r="P40" t="s">
        <v>175</v>
      </c>
      <c r="V40" t="s">
        <v>171</v>
      </c>
    </row>
    <row r="41" spans="1:26">
      <c r="O41" s="115" t="s">
        <v>164</v>
      </c>
      <c r="P41" t="s">
        <v>169</v>
      </c>
      <c r="Q41" t="s">
        <v>166</v>
      </c>
      <c r="R41" t="s">
        <v>167</v>
      </c>
      <c r="S41" t="s">
        <v>168</v>
      </c>
      <c r="T41" t="s">
        <v>170</v>
      </c>
      <c r="V41" t="s">
        <v>169</v>
      </c>
      <c r="W41" t="s">
        <v>166</v>
      </c>
      <c r="X41" t="s">
        <v>167</v>
      </c>
      <c r="Y41" t="s">
        <v>168</v>
      </c>
      <c r="Z41" t="s">
        <v>170</v>
      </c>
    </row>
    <row r="42" spans="1:26">
      <c r="O42" t="s">
        <v>176</v>
      </c>
      <c r="Q42">
        <v>1.2</v>
      </c>
      <c r="R42">
        <v>1.2</v>
      </c>
      <c r="S42">
        <v>27626</v>
      </c>
      <c r="T42">
        <v>2.2000000000000002</v>
      </c>
      <c r="V42">
        <v>5.4</v>
      </c>
      <c r="W42">
        <v>5.6</v>
      </c>
      <c r="X42">
        <v>11.1</v>
      </c>
      <c r="Y42">
        <v>24643</v>
      </c>
      <c r="Z42">
        <v>2</v>
      </c>
    </row>
    <row r="43" spans="1:26">
      <c r="O43" t="s">
        <v>27</v>
      </c>
      <c r="P43">
        <v>12.1</v>
      </c>
      <c r="Q43">
        <v>14.6</v>
      </c>
      <c r="R43">
        <v>26.7</v>
      </c>
      <c r="S43">
        <v>607793</v>
      </c>
      <c r="T43">
        <v>59.3</v>
      </c>
      <c r="V43">
        <v>7.4</v>
      </c>
      <c r="W43">
        <v>4.8</v>
      </c>
      <c r="X43">
        <v>12.3</v>
      </c>
      <c r="Y43">
        <v>27329</v>
      </c>
      <c r="Z43">
        <v>2.7</v>
      </c>
    </row>
    <row r="44" spans="1:26">
      <c r="O44" t="s">
        <v>28</v>
      </c>
      <c r="P44">
        <v>12</v>
      </c>
      <c r="Q44">
        <v>13.3</v>
      </c>
      <c r="R44">
        <v>25.3</v>
      </c>
      <c r="S44">
        <v>576275</v>
      </c>
      <c r="T44">
        <v>77.099999999999994</v>
      </c>
      <c r="V44">
        <v>3</v>
      </c>
      <c r="W44">
        <v>4</v>
      </c>
      <c r="X44">
        <v>7</v>
      </c>
      <c r="Y44">
        <v>15521</v>
      </c>
      <c r="Z44">
        <v>2.1</v>
      </c>
    </row>
    <row r="45" spans="1:26">
      <c r="O45" t="s">
        <v>29</v>
      </c>
      <c r="P45">
        <v>9.5</v>
      </c>
      <c r="Q45">
        <v>10.9</v>
      </c>
      <c r="R45">
        <v>20.5</v>
      </c>
      <c r="S45">
        <v>466179</v>
      </c>
      <c r="T45">
        <v>81.8</v>
      </c>
      <c r="V45">
        <v>2.4</v>
      </c>
      <c r="W45">
        <v>5.5</v>
      </c>
      <c r="X45">
        <v>7.9</v>
      </c>
      <c r="Y45">
        <v>17541</v>
      </c>
      <c r="Z45">
        <v>3.1</v>
      </c>
    </row>
    <row r="46" spans="1:26">
      <c r="O46" t="s">
        <v>30</v>
      </c>
      <c r="P46">
        <v>7</v>
      </c>
      <c r="Q46">
        <v>8.1999999999999993</v>
      </c>
      <c r="R46">
        <v>15.2</v>
      </c>
      <c r="S46">
        <v>346738</v>
      </c>
      <c r="T46">
        <v>78</v>
      </c>
      <c r="V46">
        <v>2.4</v>
      </c>
      <c r="W46">
        <v>13.5</v>
      </c>
      <c r="X46">
        <v>15.9</v>
      </c>
      <c r="Y46">
        <v>35488</v>
      </c>
      <c r="Z46">
        <v>8</v>
      </c>
    </row>
    <row r="47" spans="1:26">
      <c r="O47" t="s">
        <v>24</v>
      </c>
      <c r="P47">
        <v>3.7</v>
      </c>
      <c r="Q47">
        <v>7.4</v>
      </c>
      <c r="R47">
        <v>11.1</v>
      </c>
      <c r="S47">
        <v>253604</v>
      </c>
      <c r="T47">
        <v>59.8</v>
      </c>
      <c r="V47">
        <v>16.7</v>
      </c>
      <c r="W47">
        <v>29.3</v>
      </c>
      <c r="X47">
        <v>45.9</v>
      </c>
      <c r="Y47">
        <v>102344</v>
      </c>
      <c r="Z47">
        <v>24.2</v>
      </c>
    </row>
    <row r="48" spans="1:26">
      <c r="O48" t="s">
        <v>1</v>
      </c>
      <c r="P48">
        <v>44.3</v>
      </c>
      <c r="Q48">
        <v>55.7</v>
      </c>
      <c r="R48">
        <v>100</v>
      </c>
      <c r="S48">
        <v>2278215</v>
      </c>
      <c r="T48">
        <v>70.099999999999994</v>
      </c>
      <c r="V48">
        <v>37.200000000000003</v>
      </c>
      <c r="W48">
        <v>62.8</v>
      </c>
      <c r="X48">
        <v>100</v>
      </c>
      <c r="Y48">
        <v>222866</v>
      </c>
      <c r="Z48">
        <v>6.2</v>
      </c>
    </row>
    <row r="49" spans="15:24">
      <c r="O49" s="115"/>
    </row>
    <row r="50" spans="15:24">
      <c r="O50" s="115"/>
      <c r="P50" s="115"/>
      <c r="Q50" s="115"/>
      <c r="R50" s="115"/>
      <c r="S50" s="115"/>
      <c r="T50" s="115"/>
      <c r="U50" s="115"/>
      <c r="V50" s="115"/>
    </row>
    <row r="51" spans="15:24">
      <c r="O51" s="115"/>
      <c r="P51" s="1" t="s">
        <v>177</v>
      </c>
      <c r="Q51" s="115"/>
      <c r="R51" s="115"/>
      <c r="S51" s="115"/>
      <c r="T51" s="115"/>
      <c r="U51" s="115"/>
      <c r="V51" s="115"/>
    </row>
    <row r="52" spans="15:24">
      <c r="O52" s="115" t="s">
        <v>164</v>
      </c>
      <c r="P52" s="10" t="s">
        <v>169</v>
      </c>
      <c r="Q52" s="10" t="s">
        <v>166</v>
      </c>
      <c r="R52" s="115" t="s">
        <v>1</v>
      </c>
      <c r="S52" s="115"/>
      <c r="T52" s="115"/>
      <c r="U52" s="115"/>
      <c r="V52" s="115"/>
      <c r="W52" t="s">
        <v>16</v>
      </c>
      <c r="X52" t="s">
        <v>15</v>
      </c>
    </row>
    <row r="53" spans="15:24">
      <c r="O53" s="10" t="s">
        <v>176</v>
      </c>
      <c r="P53" s="117">
        <v>0</v>
      </c>
      <c r="Q53" s="117">
        <f>R53</f>
        <v>27626</v>
      </c>
      <c r="R53" s="117">
        <f>S42</f>
        <v>27626</v>
      </c>
      <c r="S53" s="117"/>
      <c r="T53" s="117"/>
      <c r="U53" s="117"/>
      <c r="V53" s="117" t="s">
        <v>289</v>
      </c>
      <c r="W53" s="116">
        <f>P54/'Age Pension'!$B$19</f>
        <v>0.54120570269555901</v>
      </c>
      <c r="X53">
        <f>Q54/'Age Pension'!$B$28</f>
        <v>0.64445746996728659</v>
      </c>
    </row>
    <row r="54" spans="15:24">
      <c r="O54" s="10" t="s">
        <v>27</v>
      </c>
      <c r="P54" s="96">
        <f>R54-Q54</f>
        <v>275441.77153558051</v>
      </c>
      <c r="Q54">
        <f>Q43/(Q43+P43)*R54</f>
        <v>332351.22846441949</v>
      </c>
      <c r="R54" s="117">
        <f t="shared" ref="R54:R58" si="0">S43</f>
        <v>607793</v>
      </c>
    </row>
    <row r="55" spans="15:24">
      <c r="O55" s="10" t="s">
        <v>28</v>
      </c>
      <c r="P55" s="96">
        <f t="shared" ref="P55:P58" si="1">R55-Q55</f>
        <v>273332.01581027667</v>
      </c>
      <c r="Q55" s="10">
        <f t="shared" ref="Q55:Q58" si="2">Q44/(Q44+P44)*R55</f>
        <v>302942.98418972333</v>
      </c>
      <c r="R55" s="117">
        <f t="shared" si="0"/>
        <v>576275</v>
      </c>
      <c r="S55" s="116"/>
      <c r="T55" s="116"/>
      <c r="V55" s="175" t="s">
        <v>290</v>
      </c>
      <c r="W55">
        <f>Y43/('Age Pension'!$B$19+'Age Pension'!$B$28)</f>
        <v>2.6671598441611169E-2</v>
      </c>
    </row>
    <row r="56" spans="15:24">
      <c r="O56" s="10" t="s">
        <v>29</v>
      </c>
      <c r="P56" s="96">
        <f t="shared" si="1"/>
        <v>217093.16176470584</v>
      </c>
      <c r="Q56" s="10">
        <f t="shared" si="2"/>
        <v>249085.83823529416</v>
      </c>
      <c r="R56" s="117">
        <f t="shared" si="0"/>
        <v>466179</v>
      </c>
    </row>
    <row r="57" spans="15:24">
      <c r="O57" s="10" t="s">
        <v>30</v>
      </c>
      <c r="P57" s="96">
        <f t="shared" si="1"/>
        <v>159681.97368421053</v>
      </c>
      <c r="Q57" s="10">
        <f t="shared" si="2"/>
        <v>187056.02631578947</v>
      </c>
      <c r="R57" s="117">
        <f t="shared" si="0"/>
        <v>346738</v>
      </c>
    </row>
    <row r="58" spans="15:24">
      <c r="O58" s="10" t="s">
        <v>165</v>
      </c>
      <c r="P58" s="96">
        <f t="shared" si="1"/>
        <v>84534.666666666686</v>
      </c>
      <c r="Q58" s="10">
        <f t="shared" si="2"/>
        <v>169069.33333333331</v>
      </c>
      <c r="R58" s="117">
        <f t="shared" si="0"/>
        <v>253604</v>
      </c>
    </row>
    <row r="59" spans="15:24">
      <c r="O59" s="10" t="s">
        <v>1</v>
      </c>
      <c r="P59" s="96">
        <f>SUM(P53:P58)</f>
        <v>1010083.5894614402</v>
      </c>
      <c r="Q59" s="96">
        <f>SUM(Q53:Q58)</f>
        <v>1268131.4105385598</v>
      </c>
      <c r="R59" s="96">
        <f>SUM(R53:R58)</f>
        <v>2278215</v>
      </c>
    </row>
    <row r="61" spans="15:24">
      <c r="Q61" s="96"/>
    </row>
    <row r="80" spans="1:1">
      <c r="A80" s="77" t="s">
        <v>117</v>
      </c>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7" tint="0.39997558519241921"/>
  </sheetPr>
  <dimension ref="A1:A54"/>
  <sheetViews>
    <sheetView topLeftCell="A46" workbookViewId="0">
      <selection activeCell="U13" sqref="U13"/>
    </sheetView>
  </sheetViews>
  <sheetFormatPr defaultRowHeight="15"/>
  <sheetData>
    <row r="1" spans="1:1" ht="23.25">
      <c r="A1" s="81" t="s">
        <v>181</v>
      </c>
    </row>
    <row r="54" spans="1:1">
      <c r="A54" t="s">
        <v>111</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39997558519241921"/>
  </sheetPr>
  <dimension ref="A3:T31"/>
  <sheetViews>
    <sheetView workbookViewId="0">
      <selection activeCell="B9" sqref="B9"/>
    </sheetView>
  </sheetViews>
  <sheetFormatPr defaultRowHeight="15"/>
  <cols>
    <col min="2" max="3" width="11.85546875" customWidth="1"/>
  </cols>
  <sheetData>
    <row r="3" spans="1:20">
      <c r="A3" s="10"/>
      <c r="B3" s="10"/>
      <c r="C3" s="10"/>
      <c r="D3" s="10"/>
      <c r="E3" s="10"/>
      <c r="F3" s="10"/>
      <c r="G3" s="10"/>
      <c r="H3" s="10"/>
      <c r="I3" s="10"/>
      <c r="J3" s="10"/>
      <c r="K3" s="10"/>
      <c r="L3" s="10"/>
      <c r="M3" s="10"/>
      <c r="N3" s="10"/>
      <c r="O3" s="10"/>
      <c r="P3" s="10"/>
      <c r="Q3" s="10"/>
      <c r="T3" t="s">
        <v>182</v>
      </c>
    </row>
    <row r="4" spans="1:20">
      <c r="A4" s="10"/>
      <c r="B4" s="10"/>
      <c r="C4" s="10"/>
      <c r="D4" s="10"/>
      <c r="E4" s="10"/>
      <c r="F4" s="10"/>
      <c r="G4" s="10"/>
      <c r="H4" s="10"/>
      <c r="I4" s="10"/>
      <c r="J4" s="10"/>
      <c r="K4" s="10"/>
      <c r="L4" s="10"/>
      <c r="M4" s="10"/>
      <c r="N4" s="10"/>
      <c r="O4" s="10"/>
      <c r="P4" s="10"/>
      <c r="Q4" s="10"/>
    </row>
    <row r="5" spans="1:20">
      <c r="B5" s="66" t="s">
        <v>178</v>
      </c>
      <c r="C5" s="66"/>
      <c r="D5" s="66"/>
      <c r="E5" s="66"/>
      <c r="G5" s="93" t="s">
        <v>161</v>
      </c>
      <c r="H5" s="93"/>
      <c r="I5" s="10"/>
      <c r="K5" s="93" t="s">
        <v>146</v>
      </c>
      <c r="L5" s="93"/>
      <c r="M5" s="93"/>
      <c r="O5" s="93" t="s">
        <v>227</v>
      </c>
      <c r="P5" s="93"/>
    </row>
    <row r="6" spans="1:20">
      <c r="A6" s="19" t="s">
        <v>16</v>
      </c>
      <c r="B6" t="s">
        <v>188</v>
      </c>
      <c r="C6" t="s">
        <v>189</v>
      </c>
      <c r="D6" t="s">
        <v>145</v>
      </c>
      <c r="G6" t="s">
        <v>144</v>
      </c>
      <c r="H6" t="s">
        <v>145</v>
      </c>
      <c r="K6" s="10" t="s">
        <v>147</v>
      </c>
      <c r="L6" s="10" t="s">
        <v>145</v>
      </c>
      <c r="O6" t="s">
        <v>142</v>
      </c>
      <c r="P6" s="10" t="s">
        <v>143</v>
      </c>
      <c r="Q6" t="s">
        <v>186</v>
      </c>
      <c r="R6" t="s">
        <v>187</v>
      </c>
    </row>
    <row r="7" spans="1:20">
      <c r="A7" s="23" t="s">
        <v>20</v>
      </c>
      <c r="B7" s="71">
        <f>'AIHW data'!P53</f>
        <v>0</v>
      </c>
      <c r="C7" s="96">
        <f>'Age Pension'!B18</f>
        <v>608506</v>
      </c>
      <c r="D7" s="82">
        <f>B7/C7</f>
        <v>0</v>
      </c>
      <c r="G7">
        <f>'DVA data'!F55</f>
        <v>12057</v>
      </c>
      <c r="H7" s="95">
        <f t="shared" ref="H7:H12" si="0">G7/C7</f>
        <v>1.9814102079519346E-2</v>
      </c>
      <c r="N7" s="23" t="s">
        <v>20</v>
      </c>
      <c r="O7" s="94">
        <f t="shared" ref="O7:O12" si="1">B7+G7+K7</f>
        <v>12057</v>
      </c>
      <c r="P7" s="95">
        <f>O7/C7</f>
        <v>1.9814102079519346E-2</v>
      </c>
      <c r="Q7">
        <f>'Age Pension'!B45</f>
        <v>1.3638046337814364E-2</v>
      </c>
      <c r="R7" s="95">
        <f>P7/Q7</f>
        <v>1.4528548729579076</v>
      </c>
    </row>
    <row r="8" spans="1:20">
      <c r="A8" s="23" t="s">
        <v>3</v>
      </c>
      <c r="B8" s="71">
        <f>'AIHW data'!P54</f>
        <v>275441.77153558051</v>
      </c>
      <c r="C8" s="96">
        <f>'Age Pension'!B19</f>
        <v>508941</v>
      </c>
      <c r="D8" s="82">
        <f t="shared" ref="D8:D29" si="2">B8/C8</f>
        <v>0.54120570269555901</v>
      </c>
      <c r="F8" s="10"/>
      <c r="G8" s="10">
        <f>'DVA data'!F56</f>
        <v>16394</v>
      </c>
      <c r="H8" s="95">
        <f t="shared" si="0"/>
        <v>3.2211985279236688E-2</v>
      </c>
      <c r="J8" s="10"/>
      <c r="K8" s="10"/>
      <c r="L8" s="10"/>
      <c r="M8" s="10"/>
      <c r="N8" s="23" t="s">
        <v>3</v>
      </c>
      <c r="O8" s="94">
        <f t="shared" si="1"/>
        <v>291835.77153558051</v>
      </c>
      <c r="P8" s="95">
        <f t="shared" ref="P8:P12" si="3">O8/C8</f>
        <v>0.57341768797479575</v>
      </c>
      <c r="Q8" s="10">
        <f>'Age Pension'!B46</f>
        <v>0.58238642697934295</v>
      </c>
      <c r="R8" s="95">
        <f t="shared" ref="R8:R12" si="4">P8/Q8</f>
        <v>0.98460002055496854</v>
      </c>
    </row>
    <row r="9" spans="1:20">
      <c r="A9" s="23" t="s">
        <v>4</v>
      </c>
      <c r="B9" s="71">
        <f>'AIHW data'!P55</f>
        <v>273332.01581027667</v>
      </c>
      <c r="C9" s="96">
        <f>'Age Pension'!B20</f>
        <v>371237</v>
      </c>
      <c r="D9" s="82">
        <f t="shared" si="2"/>
        <v>0.73627363600685458</v>
      </c>
      <c r="G9" s="10">
        <f>'DVA data'!F57</f>
        <v>6454</v>
      </c>
      <c r="H9" s="95">
        <f t="shared" si="0"/>
        <v>1.7385120556410057E-2</v>
      </c>
      <c r="N9" s="23" t="s">
        <v>4</v>
      </c>
      <c r="O9" s="94">
        <f t="shared" si="1"/>
        <v>279786.01581027667</v>
      </c>
      <c r="P9" s="95">
        <f t="shared" si="3"/>
        <v>0.75365875656326464</v>
      </c>
      <c r="Q9" s="10">
        <f>'Age Pension'!B47</f>
        <v>0.72968143551895281</v>
      </c>
      <c r="R9" s="95">
        <f t="shared" si="4"/>
        <v>1.0328599850251898</v>
      </c>
    </row>
    <row r="10" spans="1:20">
      <c r="A10" s="23" t="s">
        <v>5</v>
      </c>
      <c r="B10" s="71">
        <f>'AIHW data'!P56</f>
        <v>217093.16176470584</v>
      </c>
      <c r="C10" s="96">
        <f>'Age Pension'!B21</f>
        <v>266923</v>
      </c>
      <c r="D10" s="82">
        <f t="shared" si="2"/>
        <v>0.81331755511778991</v>
      </c>
      <c r="G10" s="10">
        <f>'DVA data'!F58</f>
        <v>5147</v>
      </c>
      <c r="H10" s="95">
        <f t="shared" si="0"/>
        <v>1.928271449069582E-2</v>
      </c>
      <c r="N10" s="23" t="s">
        <v>5</v>
      </c>
      <c r="O10" s="94">
        <f t="shared" si="1"/>
        <v>222240.16176470584</v>
      </c>
      <c r="P10" s="95">
        <f t="shared" si="3"/>
        <v>0.83260026960848577</v>
      </c>
      <c r="Q10" s="10">
        <f>'Age Pension'!B48</f>
        <v>0.81805392970496371</v>
      </c>
      <c r="R10" s="95">
        <f t="shared" si="4"/>
        <v>1.0177816392970183</v>
      </c>
    </row>
    <row r="11" spans="1:20">
      <c r="A11" s="23" t="s">
        <v>6</v>
      </c>
      <c r="B11" s="71">
        <f>'AIHW data'!P57</f>
        <v>159681.97368421053</v>
      </c>
      <c r="C11" s="96">
        <f>'Age Pension'!B22</f>
        <v>192153</v>
      </c>
      <c r="D11" s="82">
        <f t="shared" si="2"/>
        <v>0.83101473140783921</v>
      </c>
      <c r="G11" s="10">
        <f>'DVA data'!F59</f>
        <v>4966</v>
      </c>
      <c r="H11" s="95">
        <f t="shared" si="0"/>
        <v>2.584398890467492E-2</v>
      </c>
      <c r="N11" s="23" t="s">
        <v>6</v>
      </c>
      <c r="O11" s="94">
        <f t="shared" si="1"/>
        <v>164647.97368421053</v>
      </c>
      <c r="P11" s="95">
        <f t="shared" si="3"/>
        <v>0.8568587203125142</v>
      </c>
      <c r="Q11" s="10">
        <f>'Age Pension'!B49</f>
        <v>0.86459183216534818</v>
      </c>
      <c r="R11" s="95">
        <f t="shared" si="4"/>
        <v>0.99105576577855636</v>
      </c>
    </row>
    <row r="12" spans="1:20">
      <c r="A12" s="23" t="s">
        <v>24</v>
      </c>
      <c r="B12" s="71">
        <f>'AIHW data'!P58</f>
        <v>84534.666666666686</v>
      </c>
      <c r="C12" s="96">
        <f>'Age Pension'!B23</f>
        <v>149086</v>
      </c>
      <c r="D12" s="82">
        <f t="shared" si="2"/>
        <v>0.56701948316184403</v>
      </c>
      <c r="G12">
        <f>('DVA data'!F60+'DVA data'!F61)</f>
        <v>35449</v>
      </c>
      <c r="H12" s="95">
        <f t="shared" si="0"/>
        <v>0.23777551212052103</v>
      </c>
      <c r="N12" s="23" t="s">
        <v>24</v>
      </c>
      <c r="O12" s="94">
        <f t="shared" si="1"/>
        <v>119983.66666666669</v>
      </c>
      <c r="P12" s="95">
        <f t="shared" si="3"/>
        <v>0.80479499528236509</v>
      </c>
      <c r="Q12" s="10">
        <f>'Age Pension'!B50</f>
        <v>0.78632949253509532</v>
      </c>
      <c r="R12" s="95">
        <f t="shared" si="4"/>
        <v>1.0234831618584439</v>
      </c>
    </row>
    <row r="13" spans="1:20">
      <c r="B13" s="71"/>
      <c r="C13" s="10"/>
      <c r="D13" s="82"/>
    </row>
    <row r="14" spans="1:20">
      <c r="A14" s="19" t="s">
        <v>15</v>
      </c>
      <c r="B14" s="71"/>
      <c r="C14" s="10"/>
      <c r="D14" s="82"/>
    </row>
    <row r="15" spans="1:20">
      <c r="A15" s="23" t="s">
        <v>20</v>
      </c>
      <c r="B15" s="71">
        <f>'AIHW data'!Q53</f>
        <v>27626</v>
      </c>
      <c r="C15" s="96">
        <f>'Age Pension'!B27</f>
        <v>615776</v>
      </c>
      <c r="D15" s="82">
        <f t="shared" si="2"/>
        <v>4.4863716676193939E-2</v>
      </c>
      <c r="G15">
        <f>'DVA data'!G55+'DVA data'!H55</f>
        <v>11496</v>
      </c>
      <c r="H15" s="95">
        <f t="shared" ref="H15:H20" si="5">G15/C15</f>
        <v>1.8669126435586967E-2</v>
      </c>
      <c r="K15">
        <f>'DVA data'!B37</f>
        <v>2038</v>
      </c>
      <c r="L15" s="95">
        <f t="shared" ref="L15:L20" si="6">K15/C15</f>
        <v>3.3096450657381904E-3</v>
      </c>
      <c r="N15" s="23" t="s">
        <v>20</v>
      </c>
      <c r="O15" s="94">
        <f t="shared" ref="O15:O20" si="7">B15+G15+K15</f>
        <v>41160</v>
      </c>
      <c r="P15" s="95">
        <f>O15/C15</f>
        <v>6.6842488177519102E-2</v>
      </c>
      <c r="Q15">
        <f>'Age Pension'!B53</f>
        <v>0</v>
      </c>
      <c r="R15" t="s">
        <v>93</v>
      </c>
    </row>
    <row r="16" spans="1:20">
      <c r="A16" s="23" t="s">
        <v>3</v>
      </c>
      <c r="B16" s="71">
        <f>'AIHW data'!Q54</f>
        <v>332351.22846441949</v>
      </c>
      <c r="C16" s="96">
        <f>'Age Pension'!B28</f>
        <v>515707</v>
      </c>
      <c r="D16" s="82">
        <f t="shared" si="2"/>
        <v>0.64445746996728659</v>
      </c>
      <c r="F16" s="10"/>
      <c r="G16" s="10">
        <f>'DVA data'!G56+'DVA data'!H56</f>
        <v>8877</v>
      </c>
      <c r="H16" s="95">
        <f t="shared" si="5"/>
        <v>1.721326256963741E-2</v>
      </c>
      <c r="J16" s="10"/>
      <c r="K16" s="10">
        <f>'DVA data'!B38</f>
        <v>2600</v>
      </c>
      <c r="L16" s="95">
        <f t="shared" si="6"/>
        <v>5.0416224716748077E-3</v>
      </c>
      <c r="M16" s="10"/>
      <c r="N16" s="23" t="s">
        <v>3</v>
      </c>
      <c r="O16" s="94">
        <f t="shared" si="7"/>
        <v>343828.22846441949</v>
      </c>
      <c r="P16" s="95">
        <f t="shared" ref="P16:P20" si="8">O16/C16</f>
        <v>0.66671235500859882</v>
      </c>
      <c r="Q16" s="10">
        <f>'Age Pension'!B54</f>
        <v>0.75881211138806359</v>
      </c>
      <c r="R16" s="95">
        <f>P16/Q16</f>
        <v>0.87862640171756023</v>
      </c>
    </row>
    <row r="17" spans="1:18">
      <c r="A17" s="23" t="s">
        <v>4</v>
      </c>
      <c r="B17" s="71">
        <f>'AIHW data'!Q55</f>
        <v>302942.98418972333</v>
      </c>
      <c r="C17" s="96">
        <f>'Age Pension'!B29</f>
        <v>384616</v>
      </c>
      <c r="D17" s="82">
        <f t="shared" si="2"/>
        <v>0.78765049865248282</v>
      </c>
      <c r="G17" s="10">
        <f>'DVA data'!G57+'DVA data'!H57</f>
        <v>6071</v>
      </c>
      <c r="H17" s="95">
        <f t="shared" si="5"/>
        <v>1.578457474468041E-2</v>
      </c>
      <c r="K17" s="10">
        <f>'DVA data'!B39</f>
        <v>3592</v>
      </c>
      <c r="L17" s="95">
        <f t="shared" si="6"/>
        <v>9.339185057303908E-3</v>
      </c>
      <c r="N17" s="23" t="s">
        <v>4</v>
      </c>
      <c r="O17" s="94">
        <f t="shared" si="7"/>
        <v>312605.98418972333</v>
      </c>
      <c r="P17" s="95">
        <f t="shared" si="8"/>
        <v>0.81277425845446716</v>
      </c>
      <c r="Q17" s="10">
        <f>'Age Pension'!B55</f>
        <v>0.85250283154075135</v>
      </c>
      <c r="R17" s="95">
        <f t="shared" ref="R17:R20" si="9">P17/Q17</f>
        <v>0.95339772301461845</v>
      </c>
    </row>
    <row r="18" spans="1:18">
      <c r="A18" s="23" t="s">
        <v>5</v>
      </c>
      <c r="B18" s="71">
        <f>'AIHW data'!Q56</f>
        <v>249085.83823529416</v>
      </c>
      <c r="C18" s="96">
        <f>'Age Pension'!B30</f>
        <v>305304</v>
      </c>
      <c r="D18" s="82">
        <f t="shared" si="2"/>
        <v>0.81586169272362674</v>
      </c>
      <c r="G18" s="10">
        <f>'DVA data'!G58+'DVA data'!H58</f>
        <v>6619</v>
      </c>
      <c r="H18" s="95">
        <f t="shared" si="5"/>
        <v>2.1680030395933234E-2</v>
      </c>
      <c r="K18" s="10">
        <f>'DVA data'!B40</f>
        <v>6980</v>
      </c>
      <c r="L18" s="95">
        <f t="shared" si="6"/>
        <v>2.2862458402117234E-2</v>
      </c>
      <c r="N18" s="23" t="s">
        <v>5</v>
      </c>
      <c r="O18" s="94">
        <f t="shared" si="7"/>
        <v>262684.83823529416</v>
      </c>
      <c r="P18" s="95">
        <f t="shared" si="8"/>
        <v>0.8604041815216773</v>
      </c>
      <c r="Q18" s="10">
        <f>'Age Pension'!B56</f>
        <v>0.93726245987821388</v>
      </c>
      <c r="R18" s="95">
        <f t="shared" si="9"/>
        <v>0.91799705883182026</v>
      </c>
    </row>
    <row r="19" spans="1:18">
      <c r="A19" s="23" t="s">
        <v>6</v>
      </c>
      <c r="B19" s="71">
        <f>'AIHW data'!Q57</f>
        <v>187056.02631578947</v>
      </c>
      <c r="C19" s="96">
        <f>'Age Pension'!B31</f>
        <v>252429</v>
      </c>
      <c r="D19" s="82">
        <f t="shared" si="2"/>
        <v>0.74102431303768368</v>
      </c>
      <c r="G19" s="10">
        <f>'DVA data'!G59+'DVA data'!H59</f>
        <v>12645</v>
      </c>
      <c r="H19" s="95">
        <f t="shared" si="5"/>
        <v>5.0093293559773246E-2</v>
      </c>
      <c r="K19" s="10">
        <f>'DVA data'!B41</f>
        <v>21414</v>
      </c>
      <c r="L19" s="95">
        <f t="shared" si="6"/>
        <v>8.4831774479160474E-2</v>
      </c>
      <c r="N19" s="23" t="s">
        <v>6</v>
      </c>
      <c r="O19" s="94">
        <f t="shared" si="7"/>
        <v>221115.02631578947</v>
      </c>
      <c r="P19" s="95">
        <f t="shared" si="8"/>
        <v>0.87594938107661746</v>
      </c>
      <c r="Q19" s="10">
        <f>'Age Pension'!B57</f>
        <v>0.93215895298645679</v>
      </c>
      <c r="R19" s="95">
        <f t="shared" si="9"/>
        <v>0.93969958478674187</v>
      </c>
    </row>
    <row r="20" spans="1:18">
      <c r="A20" s="23" t="s">
        <v>24</v>
      </c>
      <c r="B20" s="71">
        <f>'AIHW data'!Q58</f>
        <v>169069.33333333331</v>
      </c>
      <c r="C20" s="96">
        <f>'Age Pension'!B32</f>
        <v>274916</v>
      </c>
      <c r="D20" s="82">
        <f t="shared" si="2"/>
        <v>0.61498542585129023</v>
      </c>
      <c r="F20" s="10"/>
      <c r="G20" s="10">
        <f>'DVA data'!G60+'DVA data'!G61+'DVA data'!H60+'DVA data'!H61</f>
        <v>22955</v>
      </c>
      <c r="H20" s="95">
        <f t="shared" si="5"/>
        <v>8.3498232187286303E-2</v>
      </c>
      <c r="J20" s="10"/>
      <c r="K20" s="10">
        <f>'DVA data'!B42+'DVA data'!B43</f>
        <v>53763</v>
      </c>
      <c r="L20" s="95">
        <f t="shared" si="6"/>
        <v>0.19556155334720424</v>
      </c>
      <c r="M20" s="10"/>
      <c r="N20" s="23" t="s">
        <v>24</v>
      </c>
      <c r="O20" s="94">
        <f t="shared" si="7"/>
        <v>245787.33333333331</v>
      </c>
      <c r="P20" s="95">
        <f t="shared" si="8"/>
        <v>0.89404521138578075</v>
      </c>
      <c r="Q20" s="10">
        <f>'Age Pension'!B58</f>
        <v>0.86500856398025183</v>
      </c>
      <c r="R20" s="95">
        <f t="shared" si="9"/>
        <v>1.0335680461612076</v>
      </c>
    </row>
    <row r="21" spans="1:18">
      <c r="B21" s="71"/>
      <c r="C21" s="10"/>
      <c r="D21" s="82"/>
    </row>
    <row r="22" spans="1:18">
      <c r="A22" s="19" t="s">
        <v>1</v>
      </c>
      <c r="B22" s="71"/>
      <c r="C22" s="10"/>
      <c r="D22" s="82"/>
    </row>
    <row r="23" spans="1:18">
      <c r="A23" s="23" t="s">
        <v>20</v>
      </c>
      <c r="B23" s="71">
        <f t="shared" ref="B23:C28" si="10">B7+B15</f>
        <v>27626</v>
      </c>
      <c r="C23" s="96">
        <f t="shared" si="10"/>
        <v>1224282</v>
      </c>
      <c r="D23" s="82">
        <f t="shared" si="2"/>
        <v>2.2565062624460706E-2</v>
      </c>
      <c r="G23">
        <f t="shared" ref="G23:G28" si="11">G7+G15</f>
        <v>23553</v>
      </c>
      <c r="H23" s="95">
        <f>G23/('Age Pension'!B18+'Age Pension'!B27)</f>
        <v>1.9238214725038838E-2</v>
      </c>
      <c r="K23">
        <f t="shared" ref="K23:K28" si="12">K15</f>
        <v>2038</v>
      </c>
      <c r="L23" s="95">
        <f t="shared" ref="L23:L28" si="13">K23/C23</f>
        <v>1.6646491576287163E-3</v>
      </c>
      <c r="N23" s="23" t="s">
        <v>20</v>
      </c>
      <c r="O23" s="94">
        <f t="shared" ref="O23:O28" si="14">B23+G23+K23</f>
        <v>53217</v>
      </c>
      <c r="P23" s="95">
        <f>O23/C23</f>
        <v>4.346792650712826E-2</v>
      </c>
    </row>
    <row r="24" spans="1:18">
      <c r="A24" s="23" t="s">
        <v>3</v>
      </c>
      <c r="B24" s="71">
        <f t="shared" si="10"/>
        <v>607793</v>
      </c>
      <c r="C24" s="96">
        <f t="shared" si="10"/>
        <v>1024648</v>
      </c>
      <c r="D24" s="82">
        <f t="shared" si="2"/>
        <v>0.59317248459958927</v>
      </c>
      <c r="G24" s="10">
        <f t="shared" si="11"/>
        <v>25271</v>
      </c>
      <c r="H24" s="95">
        <f>G24/('Age Pension'!B19+'Age Pension'!B28)</f>
        <v>2.4663103817115731E-2</v>
      </c>
      <c r="K24" s="10">
        <f t="shared" si="12"/>
        <v>2600</v>
      </c>
      <c r="L24" s="95">
        <f t="shared" si="13"/>
        <v>2.5374567656404933E-3</v>
      </c>
      <c r="N24" s="23" t="s">
        <v>3</v>
      </c>
      <c r="O24" s="94">
        <f t="shared" si="14"/>
        <v>635664</v>
      </c>
      <c r="P24" s="95">
        <f t="shared" ref="P24:P28" si="15">O24/C24</f>
        <v>0.62037304518234559</v>
      </c>
    </row>
    <row r="25" spans="1:18">
      <c r="A25" s="23" t="s">
        <v>4</v>
      </c>
      <c r="B25" s="71">
        <f t="shared" si="10"/>
        <v>576275</v>
      </c>
      <c r="C25" s="96">
        <f t="shared" si="10"/>
        <v>755853</v>
      </c>
      <c r="D25" s="82">
        <f t="shared" si="2"/>
        <v>0.76241676622306187</v>
      </c>
      <c r="G25" s="10">
        <f t="shared" si="11"/>
        <v>12525</v>
      </c>
      <c r="H25" s="95">
        <f>G25/('Age Pension'!B20+'Age Pension'!B29)</f>
        <v>1.6570682394592598E-2</v>
      </c>
      <c r="K25" s="10">
        <f t="shared" si="12"/>
        <v>3592</v>
      </c>
      <c r="L25" s="95">
        <f t="shared" si="13"/>
        <v>4.7522467993115066E-3</v>
      </c>
      <c r="N25" s="23" t="s">
        <v>4</v>
      </c>
      <c r="O25" s="94">
        <f t="shared" si="14"/>
        <v>592392</v>
      </c>
      <c r="P25" s="95">
        <f t="shared" si="15"/>
        <v>0.78373969541696598</v>
      </c>
    </row>
    <row r="26" spans="1:18">
      <c r="A26" s="23" t="s">
        <v>5</v>
      </c>
      <c r="B26" s="71">
        <f t="shared" si="10"/>
        <v>466179</v>
      </c>
      <c r="C26" s="96">
        <f t="shared" si="10"/>
        <v>572227</v>
      </c>
      <c r="D26" s="82">
        <f t="shared" si="2"/>
        <v>0.81467494543249441</v>
      </c>
      <c r="G26" s="10">
        <f t="shared" si="11"/>
        <v>11766</v>
      </c>
      <c r="H26" s="95">
        <f>G26/('Age Pension'!B21+'Age Pension'!B30)</f>
        <v>2.0561770066774201E-2</v>
      </c>
      <c r="K26" s="10">
        <f t="shared" si="12"/>
        <v>6980</v>
      </c>
      <c r="L26" s="95">
        <f t="shared" si="13"/>
        <v>1.2197956405412538E-2</v>
      </c>
      <c r="N26" s="23" t="s">
        <v>5</v>
      </c>
      <c r="O26" s="94">
        <f t="shared" si="14"/>
        <v>484925</v>
      </c>
      <c r="P26" s="95">
        <f t="shared" si="15"/>
        <v>0.84743467190468114</v>
      </c>
    </row>
    <row r="27" spans="1:18">
      <c r="A27" s="23" t="s">
        <v>6</v>
      </c>
      <c r="B27" s="71">
        <f t="shared" si="10"/>
        <v>346738</v>
      </c>
      <c r="C27" s="96">
        <f t="shared" si="10"/>
        <v>444582</v>
      </c>
      <c r="D27" s="82">
        <f t="shared" si="2"/>
        <v>0.77991911503389699</v>
      </c>
      <c r="G27" s="10">
        <f t="shared" si="11"/>
        <v>17611</v>
      </c>
      <c r="H27" s="95">
        <f>G27/('Age Pension'!B22+'Age Pension'!B31)</f>
        <v>3.9612489934365315E-2</v>
      </c>
      <c r="K27" s="10">
        <f t="shared" si="12"/>
        <v>21414</v>
      </c>
      <c r="L27" s="95">
        <f t="shared" si="13"/>
        <v>4.816659243963993E-2</v>
      </c>
      <c r="N27" s="23" t="s">
        <v>6</v>
      </c>
      <c r="O27" s="94">
        <f t="shared" si="14"/>
        <v>385763</v>
      </c>
      <c r="P27" s="95">
        <f t="shared" si="15"/>
        <v>0.86769819740790222</v>
      </c>
    </row>
    <row r="28" spans="1:18">
      <c r="A28" s="23" t="s">
        <v>24</v>
      </c>
      <c r="B28" s="71">
        <f t="shared" si="10"/>
        <v>253604</v>
      </c>
      <c r="C28" s="96">
        <f t="shared" si="10"/>
        <v>424002</v>
      </c>
      <c r="D28" s="82">
        <f t="shared" si="2"/>
        <v>0.59811982018952736</v>
      </c>
      <c r="G28" s="10">
        <f t="shared" si="11"/>
        <v>58404</v>
      </c>
      <c r="H28" s="95">
        <f>G28/('Age Pension'!B23+'Age Pension'!B32)</f>
        <v>0.1377446332800317</v>
      </c>
      <c r="K28" s="10">
        <f t="shared" si="12"/>
        <v>53763</v>
      </c>
      <c r="L28" s="95">
        <f t="shared" si="13"/>
        <v>0.12679893019372551</v>
      </c>
      <c r="N28" s="23" t="s">
        <v>24</v>
      </c>
      <c r="O28" s="94">
        <f t="shared" si="14"/>
        <v>365771</v>
      </c>
      <c r="P28" s="95">
        <f t="shared" si="15"/>
        <v>0.86266338366328466</v>
      </c>
    </row>
    <row r="29" spans="1:18">
      <c r="A29" s="23" t="s">
        <v>118</v>
      </c>
      <c r="B29" s="71">
        <f>SUM(B7:B12,B15:B20)</f>
        <v>2278215.0000000005</v>
      </c>
      <c r="C29" s="71">
        <f>SUM(C7:C12,C15:C20)</f>
        <v>4445594</v>
      </c>
      <c r="D29" s="82">
        <f t="shared" si="2"/>
        <v>0.51246582571417909</v>
      </c>
      <c r="F29" s="10"/>
      <c r="G29" s="10">
        <f>SUM(G23:G28)</f>
        <v>149130</v>
      </c>
      <c r="H29" s="95">
        <f>G29/('Age Pension'!B24+'Age Pension'!B33)</f>
        <v>3.3545573437430407E-2</v>
      </c>
      <c r="I29" s="10"/>
      <c r="J29" s="10"/>
      <c r="K29" s="10">
        <f>SUM(K23:K28)</f>
        <v>90387</v>
      </c>
      <c r="L29" s="95"/>
      <c r="M29" s="10"/>
      <c r="N29" s="10"/>
      <c r="O29" s="10"/>
      <c r="P29" s="10"/>
      <c r="Q29" s="10"/>
    </row>
    <row r="31" spans="1:18">
      <c r="K31" s="95"/>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7" tint="0.39997558519241921"/>
  </sheetPr>
  <dimension ref="A1:M22"/>
  <sheetViews>
    <sheetView workbookViewId="0">
      <selection activeCell="B19" sqref="B19"/>
    </sheetView>
  </sheetViews>
  <sheetFormatPr defaultRowHeight="15"/>
  <cols>
    <col min="1" max="1" width="62.5703125" customWidth="1"/>
    <col min="2" max="11" width="16.85546875" customWidth="1"/>
  </cols>
  <sheetData>
    <row r="1" spans="1:13">
      <c r="A1" s="1" t="s">
        <v>206</v>
      </c>
      <c r="B1" s="3"/>
      <c r="C1" s="3"/>
      <c r="D1" s="3"/>
      <c r="E1" s="3"/>
      <c r="F1" s="3"/>
      <c r="G1" s="3"/>
      <c r="H1" s="10"/>
      <c r="I1" s="10"/>
      <c r="J1" s="10"/>
      <c r="K1" s="10"/>
    </row>
    <row r="2" spans="1:13">
      <c r="A2" s="10"/>
      <c r="B2" s="3"/>
      <c r="C2" s="3"/>
      <c r="D2" s="3"/>
      <c r="E2" s="3"/>
      <c r="F2" s="3"/>
      <c r="G2" s="3"/>
      <c r="H2" s="10"/>
      <c r="I2" s="10"/>
      <c r="J2" s="10"/>
      <c r="K2" s="10"/>
    </row>
    <row r="3" spans="1:13">
      <c r="A3" s="6"/>
      <c r="B3" s="121" t="s">
        <v>22</v>
      </c>
      <c r="C3" s="122"/>
      <c r="D3" s="122"/>
      <c r="E3" s="121"/>
      <c r="F3" s="121"/>
      <c r="G3" s="123" t="s">
        <v>8</v>
      </c>
      <c r="H3" s="124"/>
      <c r="I3" s="124"/>
      <c r="J3" s="123"/>
      <c r="K3" s="125"/>
      <c r="M3" s="125" t="s">
        <v>269</v>
      </c>
    </row>
    <row r="4" spans="1:13">
      <c r="A4" s="3"/>
      <c r="B4" s="6" t="s">
        <v>50</v>
      </c>
      <c r="C4" s="3" t="s">
        <v>49</v>
      </c>
      <c r="D4" s="3" t="s">
        <v>7</v>
      </c>
      <c r="E4" s="3" t="s">
        <v>51</v>
      </c>
      <c r="F4" s="3" t="s">
        <v>52</v>
      </c>
      <c r="G4" s="6" t="s">
        <v>50</v>
      </c>
      <c r="H4" s="10" t="s">
        <v>49</v>
      </c>
      <c r="I4" s="3" t="s">
        <v>7</v>
      </c>
      <c r="J4" s="10" t="s">
        <v>51</v>
      </c>
      <c r="K4" s="10" t="s">
        <v>52</v>
      </c>
      <c r="M4" t="s">
        <v>268</v>
      </c>
    </row>
    <row r="5" spans="1:13">
      <c r="A5" s="3" t="s">
        <v>9</v>
      </c>
      <c r="B5" s="3">
        <v>7742</v>
      </c>
      <c r="C5" s="9">
        <f>'Population 2011'!C108</f>
        <v>569660</v>
      </c>
      <c r="D5" s="126">
        <f t="shared" ref="D5:D15" si="0">B5/C5</f>
        <v>1.3590562791840748E-2</v>
      </c>
      <c r="E5" s="2">
        <f>DSP!B6</f>
        <v>570945</v>
      </c>
      <c r="F5" s="2">
        <f t="shared" ref="F5:F15" si="1">E5*D5</f>
        <v>7759.4638731875157</v>
      </c>
      <c r="G5" s="3">
        <v>12962</v>
      </c>
      <c r="H5" s="9">
        <f>'Population 2011'!B108</f>
        <v>601334</v>
      </c>
      <c r="I5" s="126">
        <f t="shared" ref="I5:I15" si="2">G5/H5</f>
        <v>2.1555408475156902E-2</v>
      </c>
      <c r="J5" s="2">
        <f>DSP!B19</f>
        <v>603816</v>
      </c>
      <c r="K5" s="2">
        <f t="shared" ref="K5:K15" si="3">J5*I5</f>
        <v>13015.500523835339</v>
      </c>
      <c r="M5">
        <f>(F5+K5)/(E5+J5)</f>
        <v>1.7684417849267088E-2</v>
      </c>
    </row>
    <row r="6" spans="1:13">
      <c r="A6" s="3" t="s">
        <v>10</v>
      </c>
      <c r="B6" s="3">
        <v>13715</v>
      </c>
      <c r="C6" s="9">
        <f>'Population 2011'!C109</f>
        <v>788193</v>
      </c>
      <c r="D6" s="126">
        <f t="shared" si="0"/>
        <v>1.7400560522613115E-2</v>
      </c>
      <c r="E6" s="2">
        <f>DSP!B7</f>
        <v>795349</v>
      </c>
      <c r="F6" s="2">
        <f t="shared" si="1"/>
        <v>13839.518411099818</v>
      </c>
      <c r="G6" s="3">
        <v>19386</v>
      </c>
      <c r="H6" s="9">
        <f>'Population 2011'!B109</f>
        <v>823470</v>
      </c>
      <c r="I6" s="126">
        <f t="shared" si="2"/>
        <v>2.3541841232831796E-2</v>
      </c>
      <c r="J6" s="2">
        <f>DSP!B20</f>
        <v>828175</v>
      </c>
      <c r="K6" s="2">
        <f t="shared" si="3"/>
        <v>19496.764363000471</v>
      </c>
      <c r="M6" s="10">
        <f t="shared" ref="M6:M15" si="4">(F6+K6)/(E6+J6)</f>
        <v>2.0533286095000932E-2</v>
      </c>
    </row>
    <row r="7" spans="1:13">
      <c r="A7" s="3" t="s">
        <v>11</v>
      </c>
      <c r="B7" s="3">
        <v>15707</v>
      </c>
      <c r="C7" s="9">
        <f>'Population 2011'!C110</f>
        <v>817086</v>
      </c>
      <c r="D7" s="126">
        <f t="shared" si="0"/>
        <v>1.9223190704528041E-2</v>
      </c>
      <c r="E7" s="2">
        <f>DSP!B8</f>
        <v>835045</v>
      </c>
      <c r="F7" s="2">
        <f t="shared" si="1"/>
        <v>16052.229281862617</v>
      </c>
      <c r="G7" s="3">
        <v>21549</v>
      </c>
      <c r="H7" s="9">
        <f>'Population 2011'!B110</f>
        <v>841084</v>
      </c>
      <c r="I7" s="126">
        <f t="shared" si="2"/>
        <v>2.5620508772013259E-2</v>
      </c>
      <c r="J7" s="2">
        <f>DSP!B21</f>
        <v>856944</v>
      </c>
      <c r="K7" s="2">
        <f t="shared" si="3"/>
        <v>21955.341269124132</v>
      </c>
      <c r="M7" s="10">
        <f t="shared" si="4"/>
        <v>2.2463249200193824E-2</v>
      </c>
    </row>
    <row r="8" spans="1:13">
      <c r="A8" s="3" t="s">
        <v>12</v>
      </c>
      <c r="B8" s="3">
        <v>17816</v>
      </c>
      <c r="C8" s="9">
        <f>'Population 2011'!C111</f>
        <v>766950</v>
      </c>
      <c r="D8" s="126">
        <f t="shared" si="0"/>
        <v>2.32296759893083E-2</v>
      </c>
      <c r="E8" s="2">
        <f>DSP!B9</f>
        <v>791820</v>
      </c>
      <c r="F8" s="2">
        <f t="shared" si="1"/>
        <v>18393.722041854096</v>
      </c>
      <c r="G8" s="3">
        <v>25024</v>
      </c>
      <c r="H8" s="9">
        <f>'Population 2011'!B111</f>
        <v>769211</v>
      </c>
      <c r="I8" s="126">
        <f t="shared" si="2"/>
        <v>3.2532036073327088E-2</v>
      </c>
      <c r="J8" s="2">
        <f>DSP!B22</f>
        <v>797266</v>
      </c>
      <c r="K8" s="2">
        <f t="shared" si="3"/>
        <v>25936.686272037194</v>
      </c>
      <c r="M8" s="10">
        <f t="shared" si="4"/>
        <v>2.7896796217379859E-2</v>
      </c>
    </row>
    <row r="9" spans="1:13">
      <c r="A9" s="3" t="s">
        <v>13</v>
      </c>
      <c r="B9" s="3">
        <v>24276</v>
      </c>
      <c r="C9" s="9">
        <f>'Population 2011'!C112</f>
        <v>791706</v>
      </c>
      <c r="D9" s="126">
        <f t="shared" si="0"/>
        <v>3.0662897590772332E-2</v>
      </c>
      <c r="E9" s="2">
        <f>DSP!B10</f>
        <v>780450</v>
      </c>
      <c r="F9" s="2">
        <f t="shared" si="1"/>
        <v>23930.858424718266</v>
      </c>
      <c r="G9" s="3">
        <v>32532</v>
      </c>
      <c r="H9" s="9">
        <f>'Population 2011'!B112</f>
        <v>782204</v>
      </c>
      <c r="I9" s="126">
        <f t="shared" si="2"/>
        <v>4.1590173407448694E-2</v>
      </c>
      <c r="J9" s="2">
        <f>DSP!B23</f>
        <v>773887</v>
      </c>
      <c r="K9" s="2">
        <f t="shared" si="3"/>
        <v>32186.094527770249</v>
      </c>
      <c r="M9" s="10">
        <f t="shared" si="4"/>
        <v>3.6103465948818379E-2</v>
      </c>
    </row>
    <row r="10" spans="1:13">
      <c r="A10" s="3" t="s">
        <v>14</v>
      </c>
      <c r="B10" s="3">
        <v>33223</v>
      </c>
      <c r="C10" s="9">
        <f>'Population 2011'!C113</f>
        <v>800496</v>
      </c>
      <c r="D10" s="126">
        <f t="shared" si="0"/>
        <v>4.1503018128760172E-2</v>
      </c>
      <c r="E10" s="2">
        <f>DSP!B11</f>
        <v>824676</v>
      </c>
      <c r="F10" s="2">
        <f t="shared" si="1"/>
        <v>34226.54297835342</v>
      </c>
      <c r="G10" s="3">
        <v>41627</v>
      </c>
      <c r="H10" s="9">
        <f>'Population 2011'!B113</f>
        <v>786748</v>
      </c>
      <c r="I10" s="126">
        <f t="shared" si="2"/>
        <v>5.2910207588706931E-2</v>
      </c>
      <c r="J10" s="2">
        <f>DSP!B24</f>
        <v>810931</v>
      </c>
      <c r="K10" s="2">
        <f t="shared" si="3"/>
        <v>42906.527550117702</v>
      </c>
      <c r="M10" s="10">
        <f t="shared" si="4"/>
        <v>4.715868208467628E-2</v>
      </c>
    </row>
    <row r="11" spans="1:13">
      <c r="A11" s="3" t="s">
        <v>17</v>
      </c>
      <c r="B11" s="3">
        <v>44025</v>
      </c>
      <c r="C11" s="9">
        <f>'Population 2011'!C114</f>
        <v>777690</v>
      </c>
      <c r="D11" s="126">
        <f t="shared" si="0"/>
        <v>5.6609960266944412E-2</v>
      </c>
      <c r="E11" s="2">
        <f>DSP!B12</f>
        <v>772109</v>
      </c>
      <c r="F11" s="2">
        <f t="shared" si="1"/>
        <v>43709.05981175018</v>
      </c>
      <c r="G11" s="3">
        <v>51256</v>
      </c>
      <c r="H11" s="9">
        <f>'Population 2011'!B114</f>
        <v>764147</v>
      </c>
      <c r="I11" s="126">
        <f t="shared" si="2"/>
        <v>6.7076099232215788E-2</v>
      </c>
      <c r="J11" s="2">
        <f>DSP!B25</f>
        <v>758763</v>
      </c>
      <c r="K11" s="2">
        <f t="shared" si="3"/>
        <v>50894.862281733745</v>
      </c>
      <c r="M11" s="10">
        <f t="shared" si="4"/>
        <v>6.1797408335565567E-2</v>
      </c>
    </row>
    <row r="12" spans="1:13">
      <c r="A12" s="3" t="s">
        <v>18</v>
      </c>
      <c r="B12" s="3">
        <v>58130</v>
      </c>
      <c r="C12" s="9">
        <f>'Population 2011'!C115</f>
        <v>754436</v>
      </c>
      <c r="D12" s="126">
        <f t="shared" si="0"/>
        <v>7.7050936063496445E-2</v>
      </c>
      <c r="E12" s="2">
        <f>DSP!B13</f>
        <v>769911</v>
      </c>
      <c r="F12" s="2">
        <f t="shared" si="1"/>
        <v>59322.363235582612</v>
      </c>
      <c r="G12" s="3">
        <v>60100</v>
      </c>
      <c r="H12" s="9">
        <f>'Population 2011'!B115</f>
        <v>739627</v>
      </c>
      <c r="I12" s="126">
        <f t="shared" si="2"/>
        <v>8.1257174224304951E-2</v>
      </c>
      <c r="J12" s="2">
        <f>DSP!B26</f>
        <v>754574</v>
      </c>
      <c r="K12" s="2">
        <f t="shared" si="3"/>
        <v>61314.550983130684</v>
      </c>
      <c r="M12" s="10">
        <f t="shared" si="4"/>
        <v>7.9132896826609178E-2</v>
      </c>
    </row>
    <row r="13" spans="1:13">
      <c r="A13" s="3" t="s">
        <v>19</v>
      </c>
      <c r="B13" s="3">
        <v>70648</v>
      </c>
      <c r="C13" s="9">
        <f>'Population 2011'!C116</f>
        <v>673924</v>
      </c>
      <c r="D13" s="126">
        <f t="shared" si="0"/>
        <v>0.10483081178293101</v>
      </c>
      <c r="E13" s="2">
        <f>DSP!B14</f>
        <v>690004</v>
      </c>
      <c r="F13" s="2">
        <f t="shared" si="1"/>
        <v>72333.679453469522</v>
      </c>
      <c r="G13" s="3">
        <v>70194</v>
      </c>
      <c r="H13" s="9">
        <f>'Population 2011'!B116</f>
        <v>662069</v>
      </c>
      <c r="I13" s="126">
        <f t="shared" si="2"/>
        <v>0.10602218197801136</v>
      </c>
      <c r="J13" s="2">
        <f>DSP!B27</f>
        <v>675681</v>
      </c>
      <c r="K13" s="2">
        <f t="shared" si="3"/>
        <v>71637.173941084693</v>
      </c>
      <c r="M13" s="10">
        <f t="shared" si="4"/>
        <v>0.10542024946788918</v>
      </c>
    </row>
    <row r="14" spans="1:13">
      <c r="A14" s="3" t="s">
        <v>20</v>
      </c>
      <c r="B14" s="3">
        <v>79872</v>
      </c>
      <c r="C14" s="9">
        <f>'Population 2011'!C117</f>
        <v>614802</v>
      </c>
      <c r="D14" s="126">
        <f t="shared" si="0"/>
        <v>0.12991499702343193</v>
      </c>
      <c r="E14" s="2">
        <f>DSP!B15</f>
        <v>615776</v>
      </c>
      <c r="F14" s="2">
        <f t="shared" si="1"/>
        <v>79998.537207100817</v>
      </c>
      <c r="G14" s="3">
        <v>98485</v>
      </c>
      <c r="H14" s="9">
        <f>'Population 2011'!B117</f>
        <v>611198</v>
      </c>
      <c r="I14" s="126">
        <f t="shared" si="2"/>
        <v>0.16113436235066214</v>
      </c>
      <c r="J14" s="2">
        <f>DSP!B28</f>
        <v>608506</v>
      </c>
      <c r="K14" s="2">
        <f t="shared" si="3"/>
        <v>98051.22629655202</v>
      </c>
      <c r="M14" s="10">
        <f t="shared" si="4"/>
        <v>0.14543198666945428</v>
      </c>
    </row>
    <row r="15" spans="1:13">
      <c r="A15" s="3" t="s">
        <v>3</v>
      </c>
      <c r="B15" s="3">
        <v>7096</v>
      </c>
      <c r="C15" s="9">
        <f>'Population 2011'!C118</f>
        <v>480007</v>
      </c>
      <c r="D15" s="126">
        <f t="shared" si="0"/>
        <v>1.4783117746199535E-2</v>
      </c>
      <c r="E15" s="2">
        <f>DSP!B16</f>
        <v>515707</v>
      </c>
      <c r="F15" s="2">
        <f t="shared" si="1"/>
        <v>7623.7573035393234</v>
      </c>
      <c r="G15" s="3">
        <v>13485</v>
      </c>
      <c r="H15" s="9">
        <f>'Population 2011'!B118</f>
        <v>474253</v>
      </c>
      <c r="I15" s="126">
        <f t="shared" si="2"/>
        <v>2.8434190189624526E-2</v>
      </c>
      <c r="J15" s="2">
        <f>DSP!B29</f>
        <v>508941</v>
      </c>
      <c r="K15" s="2">
        <f t="shared" si="3"/>
        <v>14471.325189297695</v>
      </c>
      <c r="M15" s="10">
        <f t="shared" si="4"/>
        <v>2.1563583291859274E-2</v>
      </c>
    </row>
    <row r="16" spans="1:13">
      <c r="A16" s="6" t="s">
        <v>48</v>
      </c>
      <c r="B16" s="3"/>
      <c r="C16" s="3"/>
      <c r="D16" s="1"/>
      <c r="E16" s="3"/>
      <c r="F16" s="3"/>
      <c r="G16" s="3"/>
      <c r="H16" s="3"/>
      <c r="I16" s="3"/>
      <c r="J16" s="3"/>
      <c r="K16" s="3"/>
    </row>
    <row r="17" spans="1:11">
      <c r="A17" s="5"/>
      <c r="B17" s="8"/>
      <c r="C17" s="8"/>
      <c r="D17" s="3"/>
      <c r="E17" s="3"/>
      <c r="F17" s="4"/>
      <c r="G17" s="4"/>
      <c r="H17" s="7"/>
      <c r="I17" s="4"/>
      <c r="J17" s="8"/>
      <c r="K17" s="3"/>
    </row>
    <row r="18" spans="1:11">
      <c r="A18" s="10" t="s">
        <v>203</v>
      </c>
      <c r="B18" s="2">
        <f>SUM(F5:F15,K5:K15)</f>
        <v>829055.78522020206</v>
      </c>
      <c r="C18" s="8"/>
      <c r="D18" s="3"/>
      <c r="E18" s="3"/>
      <c r="F18" s="4"/>
      <c r="G18" s="4"/>
      <c r="H18" s="7"/>
      <c r="I18" s="4"/>
      <c r="J18" s="8"/>
      <c r="K18" s="7"/>
    </row>
    <row r="19" spans="1:11">
      <c r="A19" s="10" t="s">
        <v>208</v>
      </c>
      <c r="B19" s="73">
        <f>'FaHCSIA data'!H6*1000</f>
        <v>14503973000</v>
      </c>
      <c r="C19" s="4"/>
      <c r="D19" s="10"/>
      <c r="E19" s="10"/>
      <c r="F19" s="4"/>
      <c r="G19" s="4"/>
      <c r="H19" s="7"/>
      <c r="I19" s="4"/>
      <c r="J19" s="8"/>
      <c r="K19" s="7"/>
    </row>
    <row r="20" spans="1:11">
      <c r="A20" s="10" t="s">
        <v>204</v>
      </c>
      <c r="B20" s="2">
        <f>'FaHCSIA data'!M6*1000000</f>
        <v>827460</v>
      </c>
      <c r="C20" s="4"/>
      <c r="D20" s="4"/>
      <c r="E20" s="10"/>
      <c r="F20" s="10"/>
      <c r="G20" s="4"/>
      <c r="H20" s="4"/>
      <c r="I20" s="7"/>
      <c r="J20" s="4"/>
      <c r="K20" s="8"/>
    </row>
    <row r="21" spans="1:11">
      <c r="A21" s="10" t="s">
        <v>205</v>
      </c>
      <c r="B21" s="4">
        <f>B20/B18</f>
        <v>0.99807517751078934</v>
      </c>
      <c r="C21" s="4"/>
      <c r="D21" s="4"/>
      <c r="E21" s="10"/>
      <c r="F21" s="4"/>
      <c r="G21" s="4"/>
      <c r="H21" s="4"/>
      <c r="I21" s="7"/>
      <c r="J21" s="4"/>
      <c r="K21" s="8"/>
    </row>
    <row r="22" spans="1:11">
      <c r="A22" s="10" t="s">
        <v>207</v>
      </c>
      <c r="B22" s="73">
        <f>B19/B20</f>
        <v>17528.307108500714</v>
      </c>
      <c r="C22" s="4"/>
      <c r="D22" s="4"/>
      <c r="E22" s="10"/>
      <c r="F22" s="4"/>
      <c r="G22" s="4"/>
      <c r="H22" s="4"/>
      <c r="I22" s="7"/>
      <c r="J22" s="4"/>
      <c r="K22" s="8"/>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19</vt:i4>
      </vt:variant>
    </vt:vector>
  </HeadingPairs>
  <TitlesOfParts>
    <vt:vector size="35" baseType="lpstr">
      <vt:lpstr>Figure 6.9</vt:lpstr>
      <vt:lpstr>Box 6.2</vt:lpstr>
      <vt:lpstr>Information</vt:lpstr>
      <vt:lpstr>Age Pension</vt:lpstr>
      <vt:lpstr>DSP</vt:lpstr>
      <vt:lpstr>Beneficiary Gap chart</vt:lpstr>
      <vt:lpstr>PC POP projections</vt:lpstr>
      <vt:lpstr>GDP projections</vt:lpstr>
      <vt:lpstr>PC Productivity</vt:lpstr>
      <vt:lpstr>Population 2011</vt:lpstr>
      <vt:lpstr>FaHCSIA data</vt:lpstr>
      <vt:lpstr>DVA data</vt:lpstr>
      <vt:lpstr>AIHW data</vt:lpstr>
      <vt:lpstr>Other Age Pension data</vt:lpstr>
      <vt:lpstr>Age Pension summary</vt:lpstr>
      <vt:lpstr>DSP takeup summary</vt:lpstr>
      <vt:lpstr>Adj_70_74</vt:lpstr>
      <vt:lpstr>Adj_75_79</vt:lpstr>
      <vt:lpstr>Adj_80_84</vt:lpstr>
      <vt:lpstr>Adj_85plus</vt:lpstr>
      <vt:lpstr>Beneficiary_adj</vt:lpstr>
      <vt:lpstr>coverage_female</vt:lpstr>
      <vt:lpstr>Coverage_female_0</vt:lpstr>
      <vt:lpstr>coverage_male</vt:lpstr>
      <vt:lpstr>Coverage_male_0</vt:lpstr>
      <vt:lpstr>DSP_adj</vt:lpstr>
      <vt:lpstr>DSP_cost_person</vt:lpstr>
      <vt:lpstr>Error</vt:lpstr>
      <vt:lpstr>'DVA data'!ExternalData1</vt:lpstr>
      <vt:lpstr>IGR_productivity</vt:lpstr>
      <vt:lpstr>IPD_adjust</vt:lpstr>
      <vt:lpstr>operative</vt:lpstr>
      <vt:lpstr>SumErrors</vt:lpstr>
      <vt:lpstr>Test</vt:lpstr>
      <vt:lpstr>TotAgePens</vt:lpstr>
    </vt:vector>
  </TitlesOfParts>
  <Company>Productivity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Greenville</dc:creator>
  <cp:lastModifiedBy>Melissa Edwards</cp:lastModifiedBy>
  <dcterms:created xsi:type="dcterms:W3CDTF">2013-07-05T01:22:56Z</dcterms:created>
  <dcterms:modified xsi:type="dcterms:W3CDTF">2014-06-15T04:41:37Z</dcterms:modified>
</cp:coreProperties>
</file>